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drawings/drawing5.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6.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drawings/drawing7.xml" ContentType="application/vnd.openxmlformats-officedocument.drawing+xml"/>
  <Override PartName="/xl/charts/chart30.xml" ContentType="application/vnd.openxmlformats-officedocument.drawingml.chart+xml"/>
  <Override PartName="/xl/charts/style1.xml" ContentType="application/vnd.ms-office.chartstyle+xml"/>
  <Override PartName="/xl/charts/colors1.xml" ContentType="application/vnd.ms-office.chartcolorstyle+xml"/>
  <Override PartName="/xl/charts/chart31.xml" ContentType="application/vnd.openxmlformats-officedocument.drawingml.chart+xml"/>
  <Override PartName="/xl/charts/style2.xml" ContentType="application/vnd.ms-office.chartstyle+xml"/>
  <Override PartName="/xl/charts/colors2.xml" ContentType="application/vnd.ms-office.chartcolorstyle+xml"/>
  <Override PartName="/xl/charts/chart32.xml" ContentType="application/vnd.openxmlformats-officedocument.drawingml.chart+xml"/>
  <Override PartName="/xl/charts/chart33.xml" ContentType="application/vnd.openxmlformats-officedocument.drawingml.chart+xml"/>
  <Override PartName="/xl/drawings/drawing8.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drawings/drawing11.xml" ContentType="application/vnd.openxmlformats-officedocument.drawing+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drawings/drawing12.xml" ContentType="application/vnd.openxmlformats-officedocument.drawing+xml"/>
  <Override PartName="/xl/charts/chart56.xml" ContentType="application/vnd.openxmlformats-officedocument.drawingml.chart+xml"/>
  <Override PartName="/xl/charts/style3.xml" ContentType="application/vnd.ms-office.chartstyle+xml"/>
  <Override PartName="/xl/charts/colors3.xml" ContentType="application/vnd.ms-office.chartcolorstyle+xml"/>
  <Override PartName="/xl/charts/chart57.xml" ContentType="application/vnd.openxmlformats-officedocument.drawingml.chart+xml"/>
  <Override PartName="/xl/charts/style4.xml" ContentType="application/vnd.ms-office.chartstyle+xml"/>
  <Override PartName="/xl/charts/colors4.xml" ContentType="application/vnd.ms-office.chartcolorstyle+xml"/>
  <Override PartName="/xl/charts/chart58.xml" ContentType="application/vnd.openxmlformats-officedocument.drawingml.chart+xml"/>
  <Override PartName="/xl/charts/style5.xml" ContentType="application/vnd.ms-office.chartstyle+xml"/>
  <Override PartName="/xl/charts/colors5.xml" ContentType="application/vnd.ms-office.chartcolorstyle+xml"/>
  <Override PartName="/xl/charts/chart59.xml" ContentType="application/vnd.openxmlformats-officedocument.drawingml.chart+xml"/>
  <Override PartName="/xl/charts/style6.xml" ContentType="application/vnd.ms-office.chartstyle+xml"/>
  <Override PartName="/xl/charts/colors6.xml" ContentType="application/vnd.ms-office.chartcolorstyle+xml"/>
  <Override PartName="/xl/charts/chart60.xml" ContentType="application/vnd.openxmlformats-officedocument.drawingml.chart+xml"/>
  <Override PartName="/xl/charts/style7.xml" ContentType="application/vnd.ms-office.chartstyle+xml"/>
  <Override PartName="/xl/charts/colors7.xml" ContentType="application/vnd.ms-office.chartcolorstyle+xml"/>
  <Override PartName="/xl/charts/chart61.xml" ContentType="application/vnd.openxmlformats-officedocument.drawingml.chart+xml"/>
  <Override PartName="/xl/charts/style8.xml" ContentType="application/vnd.ms-office.chartstyle+xml"/>
  <Override PartName="/xl/charts/colors8.xml" ContentType="application/vnd.ms-office.chartcolorstyle+xml"/>
  <Override PartName="/xl/charts/chart62.xml" ContentType="application/vnd.openxmlformats-officedocument.drawingml.chart+xml"/>
  <Override PartName="/xl/charts/style9.xml" ContentType="application/vnd.ms-office.chartstyle+xml"/>
  <Override PartName="/xl/charts/colors9.xml" ContentType="application/vnd.ms-office.chartcolorstyle+xml"/>
  <Override PartName="/xl/charts/chart63.xml" ContentType="application/vnd.openxmlformats-officedocument.drawingml.chart+xml"/>
  <Override PartName="/xl/charts/style10.xml" ContentType="application/vnd.ms-office.chartstyle+xml"/>
  <Override PartName="/xl/charts/colors10.xml" ContentType="application/vnd.ms-office.chartcolorstyle+xml"/>
  <Override PartName="/xl/charts/chart64.xml" ContentType="application/vnd.openxmlformats-officedocument.drawingml.chart+xml"/>
  <Override PartName="/xl/charts/style11.xml" ContentType="application/vnd.ms-office.chartstyle+xml"/>
  <Override PartName="/xl/charts/colors11.xml" ContentType="application/vnd.ms-office.chartcolorstyle+xml"/>
  <Override PartName="/xl/charts/chart65.xml" ContentType="application/vnd.openxmlformats-officedocument.drawingml.chart+xml"/>
  <Override PartName="/xl/charts/style12.xml" ContentType="application/vnd.ms-office.chartstyle+xml"/>
  <Override PartName="/xl/charts/colors12.xml" ContentType="application/vnd.ms-office.chartcolorstyle+xml"/>
  <Override PartName="/xl/charts/chart66.xml" ContentType="application/vnd.openxmlformats-officedocument.drawingml.chart+xml"/>
  <Override PartName="/xl/charts/style13.xml" ContentType="application/vnd.ms-office.chartstyle+xml"/>
  <Override PartName="/xl/charts/colors13.xml" ContentType="application/vnd.ms-office.chartcolorstyle+xml"/>
  <Override PartName="/xl/charts/chart67.xml" ContentType="application/vnd.openxmlformats-officedocument.drawingml.chart+xml"/>
  <Override PartName="/xl/charts/style14.xml" ContentType="application/vnd.ms-office.chartstyle+xml"/>
  <Override PartName="/xl/charts/colors14.xml" ContentType="application/vnd.ms-office.chartcolorstyle+xml"/>
  <Override PartName="/xl/charts/chart68.xml" ContentType="application/vnd.openxmlformats-officedocument.drawingml.chart+xml"/>
  <Override PartName="/xl/charts/style15.xml" ContentType="application/vnd.ms-office.chartstyle+xml"/>
  <Override PartName="/xl/charts/colors15.xml" ContentType="application/vnd.ms-office.chartcolorstyle+xml"/>
  <Override PartName="/xl/charts/chart69.xml" ContentType="application/vnd.openxmlformats-officedocument.drawingml.chart+xml"/>
  <Override PartName="/xl/charts/style16.xml" ContentType="application/vnd.ms-office.chartstyle+xml"/>
  <Override PartName="/xl/charts/colors16.xml" ContentType="application/vnd.ms-office.chartcolorstyle+xml"/>
  <Override PartName="/xl/charts/chart70.xml" ContentType="application/vnd.openxmlformats-officedocument.drawingml.chart+xml"/>
  <Override PartName="/xl/charts/style17.xml" ContentType="application/vnd.ms-office.chartstyle+xml"/>
  <Override PartName="/xl/charts/colors17.xml" ContentType="application/vnd.ms-office.chartcolorstyle+xml"/>
  <Override PartName="/xl/charts/chart71.xml" ContentType="application/vnd.openxmlformats-officedocument.drawingml.chart+xml"/>
  <Override PartName="/xl/charts/style18.xml" ContentType="application/vnd.ms-office.chartstyle+xml"/>
  <Override PartName="/xl/charts/colors18.xml" ContentType="application/vnd.ms-office.chartcolorstyle+xml"/>
  <Override PartName="/xl/charts/chart72.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3.xml" ContentType="application/vnd.openxmlformats-officedocument.drawing+xml"/>
  <Override PartName="/xl/charts/chart73.xml" ContentType="application/vnd.openxmlformats-officedocument.drawingml.chart+xml"/>
  <Override PartName="/xl/charts/style20.xml" ContentType="application/vnd.ms-office.chartstyle+xml"/>
  <Override PartName="/xl/charts/colors20.xml" ContentType="application/vnd.ms-office.chartcolorstyle+xml"/>
  <Override PartName="/xl/charts/chart74.xml" ContentType="application/vnd.openxmlformats-officedocument.drawingml.chart+xml"/>
  <Override PartName="/xl/charts/style21.xml" ContentType="application/vnd.ms-office.chartstyle+xml"/>
  <Override PartName="/xl/charts/colors21.xml" ContentType="application/vnd.ms-office.chartcolorstyle+xml"/>
  <Override PartName="/xl/charts/chart75.xml" ContentType="application/vnd.openxmlformats-officedocument.drawingml.chart+xml"/>
  <Override PartName="/xl/charts/style22.xml" ContentType="application/vnd.ms-office.chartstyle+xml"/>
  <Override PartName="/xl/charts/colors22.xml" ContentType="application/vnd.ms-office.chartcolorstyle+xml"/>
  <Override PartName="/xl/charts/chart76.xml" ContentType="application/vnd.openxmlformats-officedocument.drawingml.chart+xml"/>
  <Override PartName="/xl/charts/style23.xml" ContentType="application/vnd.ms-office.chartstyle+xml"/>
  <Override PartName="/xl/charts/colors23.xml" ContentType="application/vnd.ms-office.chartcolorstyle+xml"/>
  <Override PartName="/xl/charts/chart77.xml" ContentType="application/vnd.openxmlformats-officedocument.drawingml.chart+xml"/>
  <Override PartName="/xl/charts/style24.xml" ContentType="application/vnd.ms-office.chartstyle+xml"/>
  <Override PartName="/xl/charts/colors24.xml" ContentType="application/vnd.ms-office.chartcolorstyle+xml"/>
  <Override PartName="/xl/charts/chart78.xml" ContentType="application/vnd.openxmlformats-officedocument.drawingml.chart+xml"/>
  <Override PartName="/xl/charts/style25.xml" ContentType="application/vnd.ms-office.chartstyle+xml"/>
  <Override PartName="/xl/charts/colors25.xml" ContentType="application/vnd.ms-office.chartcolorstyle+xml"/>
  <Override PartName="/xl/charts/chart79.xml" ContentType="application/vnd.openxmlformats-officedocument.drawingml.chart+xml"/>
  <Override PartName="/xl/charts/style26.xml" ContentType="application/vnd.ms-office.chartstyle+xml"/>
  <Override PartName="/xl/charts/colors26.xml" ContentType="application/vnd.ms-office.chartcolorstyle+xml"/>
  <Override PartName="/xl/charts/chart80.xml" ContentType="application/vnd.openxmlformats-officedocument.drawingml.chart+xml"/>
  <Override PartName="/xl/charts/style27.xml" ContentType="application/vnd.ms-office.chartstyle+xml"/>
  <Override PartName="/xl/charts/colors27.xml" ContentType="application/vnd.ms-office.chartcolorstyle+xml"/>
  <Override PartName="/xl/charts/chart81.xml" ContentType="application/vnd.openxmlformats-officedocument.drawingml.chart+xml"/>
  <Override PartName="/xl/charts/style28.xml" ContentType="application/vnd.ms-office.chartstyle+xml"/>
  <Override PartName="/xl/charts/colors28.xml" ContentType="application/vnd.ms-office.chartcolorstyle+xml"/>
  <Override PartName="/xl/charts/chart82.xml" ContentType="application/vnd.openxmlformats-officedocument.drawingml.chart+xml"/>
  <Override PartName="/xl/charts/style29.xml" ContentType="application/vnd.ms-office.chartstyle+xml"/>
  <Override PartName="/xl/charts/colors29.xml" ContentType="application/vnd.ms-office.chartcolorstyle+xml"/>
  <Override PartName="/xl/charts/chart83.xml" ContentType="application/vnd.openxmlformats-officedocument.drawingml.chart+xml"/>
  <Override PartName="/xl/charts/style30.xml" ContentType="application/vnd.ms-office.chartstyle+xml"/>
  <Override PartName="/xl/charts/colors30.xml" ContentType="application/vnd.ms-office.chartcolorstyle+xml"/>
  <Override PartName="/xl/charts/chart84.xml" ContentType="application/vnd.openxmlformats-officedocument.drawingml.chart+xml"/>
  <Override PartName="/xl/charts/style31.xml" ContentType="application/vnd.ms-office.chartstyle+xml"/>
  <Override PartName="/xl/charts/colors31.xml" ContentType="application/vnd.ms-office.chartcolorstyle+xml"/>
  <Override PartName="/xl/charts/chart85.xml" ContentType="application/vnd.openxmlformats-officedocument.drawingml.chart+xml"/>
  <Override PartName="/xl/charts/style32.xml" ContentType="application/vnd.ms-office.chartstyle+xml"/>
  <Override PartName="/xl/charts/colors32.xml" ContentType="application/vnd.ms-office.chartcolorstyle+xml"/>
  <Override PartName="/xl/charts/chart86.xml" ContentType="application/vnd.openxmlformats-officedocument.drawingml.chart+xml"/>
  <Override PartName="/xl/charts/style33.xml" ContentType="application/vnd.ms-office.chartstyle+xml"/>
  <Override PartName="/xl/charts/colors33.xml" ContentType="application/vnd.ms-office.chartcolorstyle+xml"/>
  <Override PartName="/xl/charts/chart87.xml" ContentType="application/vnd.openxmlformats-officedocument.drawingml.chart+xml"/>
  <Override PartName="/xl/charts/style34.xml" ContentType="application/vnd.ms-office.chartstyle+xml"/>
  <Override PartName="/xl/charts/colors34.xml" ContentType="application/vnd.ms-office.chartcolorstyle+xml"/>
  <Override PartName="/xl/charts/chart88.xml" ContentType="application/vnd.openxmlformats-officedocument.drawingml.chart+xml"/>
  <Override PartName="/xl/charts/style35.xml" ContentType="application/vnd.ms-office.chartstyle+xml"/>
  <Override PartName="/xl/charts/colors35.xml" ContentType="application/vnd.ms-office.chartcolorstyle+xml"/>
  <Override PartName="/xl/charts/chart89.xml" ContentType="application/vnd.openxmlformats-officedocument.drawingml.chart+xml"/>
  <Override PartName="/xl/charts/style36.xml" ContentType="application/vnd.ms-office.chartstyle+xml"/>
  <Override PartName="/xl/charts/colors36.xml" ContentType="application/vnd.ms-office.chartcolorstyle+xml"/>
  <Override PartName="/xl/charts/chart90.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14.xml" ContentType="application/vnd.openxmlformats-officedocument.drawing+xml"/>
  <Override PartName="/xl/charts/chartEx1.xml" ContentType="application/vnd.ms-office.chartex+xml"/>
  <Override PartName="/xl/charts/style38.xml" ContentType="application/vnd.ms-office.chartstyle+xml"/>
  <Override PartName="/xl/charts/colors38.xml" ContentType="application/vnd.ms-office.chartcolorstyle+xml"/>
  <Override PartName="/xl/drawings/drawing15.xml" ContentType="application/vnd.openxmlformats-officedocument.drawing+xml"/>
  <Override PartName="/xl/charts/chart91.xml" ContentType="application/vnd.openxmlformats-officedocument.drawingml.chart+xml"/>
  <Override PartName="/xl/theme/themeOverride1.xml" ContentType="application/vnd.openxmlformats-officedocument.themeOverride+xml"/>
  <Override PartName="/xl/charts/chart92.xml" ContentType="application/vnd.openxmlformats-officedocument.drawingml.chart+xml"/>
  <Override PartName="/xl/theme/themeOverride2.xml" ContentType="application/vnd.openxmlformats-officedocument.themeOverride+xml"/>
  <Override PartName="/xl/charts/chart93.xml" ContentType="application/vnd.openxmlformats-officedocument.drawingml.chart+xml"/>
  <Override PartName="/xl/theme/themeOverride3.xml" ContentType="application/vnd.openxmlformats-officedocument.themeOverride+xml"/>
  <Override PartName="/xl/charts/chart94.xml" ContentType="application/vnd.openxmlformats-officedocument.drawingml.chart+xml"/>
  <Override PartName="/xl/theme/themeOverride4.xml" ContentType="application/vnd.openxmlformats-officedocument.themeOverride+xml"/>
  <Override PartName="/xl/charts/chart95.xml" ContentType="application/vnd.openxmlformats-officedocument.drawingml.chart+xml"/>
  <Override PartName="/xl/theme/themeOverride5.xml" ContentType="application/vnd.openxmlformats-officedocument.themeOverride+xml"/>
  <Override PartName="/xl/drawings/drawing16.xml" ContentType="application/vnd.openxmlformats-officedocument.drawing+xml"/>
  <Override PartName="/xl/charts/chartEx2.xml" ContentType="application/vnd.ms-office.chartex+xml"/>
  <Override PartName="/xl/charts/style39.xml" ContentType="application/vnd.ms-office.chartstyle+xml"/>
  <Override PartName="/xl/charts/colors39.xml" ContentType="application/vnd.ms-office.chartcolorstyle+xml"/>
  <Override PartName="/xl/drawings/drawing17.xml" ContentType="application/vnd.openxmlformats-officedocument.drawing+xml"/>
  <Override PartName="/xl/charts/chart96.xml" ContentType="application/vnd.openxmlformats-officedocument.drawingml.chart+xml"/>
  <Override PartName="/xl/theme/themeOverride6.xml" ContentType="application/vnd.openxmlformats-officedocument.themeOverride+xml"/>
  <Override PartName="/xl/charts/chart97.xml" ContentType="application/vnd.openxmlformats-officedocument.drawingml.chart+xml"/>
  <Override PartName="/xl/theme/themeOverride7.xml" ContentType="application/vnd.openxmlformats-officedocument.themeOverride+xml"/>
  <Override PartName="/xl/charts/chart98.xml" ContentType="application/vnd.openxmlformats-officedocument.drawingml.chart+xml"/>
  <Override PartName="/xl/theme/themeOverride8.xml" ContentType="application/vnd.openxmlformats-officedocument.themeOverride+xml"/>
  <Override PartName="/xl/charts/chart99.xml" ContentType="application/vnd.openxmlformats-officedocument.drawingml.chart+xml"/>
  <Override PartName="/xl/theme/themeOverride9.xml" ContentType="application/vnd.openxmlformats-officedocument.themeOverride+xml"/>
  <Override PartName="/xl/charts/chart100.xml" ContentType="application/vnd.openxmlformats-officedocument.drawingml.chart+xml"/>
  <Override PartName="/xl/theme/themeOverride10.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Physical Monitoring\Summaries\SST\"/>
    </mc:Choice>
  </mc:AlternateContent>
  <xr:revisionPtr revIDLastSave="0" documentId="13_ncr:1_{66BD9A9E-52BF-46E5-82A4-2BDB76983A6C}" xr6:coauthVersionLast="47" xr6:coauthVersionMax="47" xr10:uidLastSave="{00000000-0000-0000-0000-000000000000}"/>
  <bookViews>
    <workbookView xWindow="-28920" yWindow="-120" windowWidth="29040" windowHeight="17520" tabRatio="766" firstSheet="2" activeTab="6" xr2:uid="{00000000-000D-0000-FFFF-FFFF00000000}"/>
  </bookViews>
  <sheets>
    <sheet name="ReadMe" sheetId="1" r:id="rId1"/>
    <sheet name="Data Policy" sheetId="13" r:id="rId2"/>
    <sheet name="Locations" sheetId="2" r:id="rId3"/>
    <sheet name="Bocas" sheetId="3" r:id="rId4"/>
    <sheet name="Coiba" sheetId="9" r:id="rId5"/>
    <sheet name="Galeta" sheetId="4" r:id="rId6"/>
    <sheet name="Galeta 2" sheetId="23" r:id="rId7"/>
    <sheet name="Gulf Chiriqui" sheetId="5" r:id="rId8"/>
    <sheet name="Noas-Hobo" sheetId="7" r:id="rId9"/>
    <sheet name="Naos-Manual" sheetId="14" r:id="rId10"/>
    <sheet name="Naos-Piers" sheetId="22" r:id="rId11"/>
    <sheet name="Bay of PTY" sheetId="6" r:id="rId12"/>
    <sheet name="Vert_Atl" sheetId="8" r:id="rId13"/>
    <sheet name="Vert_Pac" sheetId="10" r:id="rId14"/>
    <sheet name="Grafs_Atl" sheetId="11" r:id="rId15"/>
    <sheet name="Graf_Pac" sheetId="12" r:id="rId16"/>
    <sheet name="Daily 2024" sheetId="16" r:id="rId17"/>
    <sheet name="Figures 2024" sheetId="17" r:id="rId18"/>
    <sheet name="Daily 2023" sheetId="19" r:id="rId19"/>
    <sheet name="Figures 2023" sheetId="20" r:id="rId2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68" i="19" l="1"/>
  <c r="A367" i="19"/>
  <c r="A366" i="19"/>
  <c r="A365" i="19"/>
  <c r="A364" i="19"/>
  <c r="A363" i="19"/>
  <c r="A362" i="19"/>
  <c r="A361" i="19"/>
  <c r="A360" i="19"/>
  <c r="A359" i="19"/>
  <c r="A358" i="19"/>
  <c r="A357" i="19"/>
  <c r="A356" i="19"/>
  <c r="A355" i="19"/>
  <c r="A354" i="19"/>
  <c r="A353" i="19"/>
  <c r="A352" i="19"/>
  <c r="A351" i="19"/>
  <c r="A350" i="19"/>
  <c r="A349" i="19"/>
  <c r="A348" i="19"/>
  <c r="A347" i="19"/>
  <c r="A346" i="19"/>
  <c r="A345" i="19"/>
  <c r="A344" i="19"/>
  <c r="A343" i="19"/>
  <c r="A342" i="19"/>
  <c r="A341" i="19"/>
  <c r="A340" i="19"/>
  <c r="A339" i="19"/>
  <c r="A338" i="19"/>
  <c r="A337" i="19"/>
  <c r="A336" i="19"/>
  <c r="A335" i="19"/>
  <c r="A334" i="19"/>
  <c r="A333" i="19"/>
  <c r="A332" i="19"/>
  <c r="A331" i="19"/>
  <c r="A330" i="19"/>
  <c r="A329" i="19"/>
  <c r="A328" i="19"/>
  <c r="A327" i="19"/>
  <c r="A326" i="19"/>
  <c r="A325" i="19"/>
  <c r="A324" i="19"/>
  <c r="A323" i="19"/>
  <c r="A322" i="19"/>
  <c r="A321" i="19"/>
  <c r="A320" i="19"/>
  <c r="A319" i="19"/>
  <c r="A318" i="19"/>
  <c r="A317" i="19"/>
  <c r="A316" i="19"/>
  <c r="A315" i="19"/>
  <c r="A314" i="19"/>
  <c r="A313" i="19"/>
  <c r="A312" i="19"/>
  <c r="A311" i="19"/>
  <c r="A310" i="19"/>
  <c r="A309" i="19"/>
  <c r="A308" i="19"/>
  <c r="A307" i="19"/>
  <c r="A306" i="19"/>
  <c r="A305" i="19"/>
  <c r="A304" i="19"/>
  <c r="A303" i="19"/>
  <c r="A302" i="19"/>
  <c r="A301" i="19"/>
  <c r="A300" i="19"/>
  <c r="A299" i="19"/>
  <c r="A298" i="19"/>
  <c r="A297" i="19"/>
  <c r="A296" i="19"/>
  <c r="A295" i="19"/>
  <c r="A294" i="19"/>
  <c r="A293" i="19"/>
  <c r="A292" i="19"/>
  <c r="A291" i="19"/>
  <c r="A290" i="19"/>
  <c r="A289" i="19"/>
  <c r="A288" i="19"/>
  <c r="A287" i="19"/>
  <c r="A286" i="19"/>
  <c r="A285" i="19"/>
  <c r="A284" i="19"/>
  <c r="A283" i="19"/>
  <c r="A282" i="19"/>
  <c r="A281" i="19"/>
  <c r="A280" i="19"/>
  <c r="A279" i="19"/>
  <c r="A278" i="19"/>
  <c r="A277" i="19"/>
  <c r="A276" i="19"/>
  <c r="A275" i="19"/>
  <c r="A274" i="19"/>
  <c r="A273" i="19"/>
  <c r="A272" i="19"/>
  <c r="A271" i="19"/>
  <c r="A270" i="19"/>
  <c r="A269" i="19"/>
  <c r="A268" i="19"/>
  <c r="A267" i="19"/>
  <c r="A266" i="19"/>
  <c r="A265" i="19"/>
  <c r="A264" i="19"/>
  <c r="A263" i="19"/>
  <c r="A262" i="19"/>
  <c r="A261" i="19"/>
  <c r="A260" i="19"/>
  <c r="A259" i="19"/>
  <c r="A258" i="19"/>
  <c r="A257" i="19"/>
  <c r="A256" i="19"/>
  <c r="A255" i="19"/>
  <c r="A254" i="19"/>
  <c r="A253" i="19"/>
  <c r="A252" i="19"/>
  <c r="A251" i="19"/>
  <c r="A250" i="19"/>
  <c r="A249" i="19"/>
  <c r="A248" i="19"/>
  <c r="A247" i="19"/>
  <c r="A246" i="19"/>
  <c r="A245" i="19"/>
  <c r="A244" i="19"/>
  <c r="A243" i="19"/>
  <c r="A242" i="19"/>
  <c r="A241" i="19"/>
  <c r="A240" i="19"/>
  <c r="A239" i="19"/>
  <c r="A238" i="19"/>
  <c r="A237" i="19"/>
  <c r="A236" i="19"/>
  <c r="A235" i="19"/>
  <c r="A234" i="19"/>
  <c r="A233" i="19"/>
  <c r="A232" i="19"/>
  <c r="A231" i="19"/>
  <c r="A230" i="19"/>
  <c r="A229" i="19"/>
  <c r="A228" i="19"/>
  <c r="A227" i="19"/>
  <c r="A226" i="19"/>
  <c r="A225" i="19"/>
  <c r="A224" i="19"/>
  <c r="A223" i="19"/>
  <c r="A222" i="19"/>
  <c r="A221" i="19"/>
  <c r="A220" i="19"/>
  <c r="A219" i="19"/>
  <c r="A218" i="19"/>
  <c r="A217" i="19"/>
  <c r="A216" i="19"/>
  <c r="A215" i="19"/>
  <c r="A214" i="19"/>
  <c r="A213" i="19"/>
  <c r="A212" i="19"/>
  <c r="A211" i="19"/>
  <c r="A210" i="19"/>
  <c r="A209" i="19"/>
  <c r="A208" i="19"/>
  <c r="A207" i="19"/>
  <c r="A206" i="19"/>
  <c r="A205" i="19"/>
  <c r="A204" i="19"/>
  <c r="A203" i="19"/>
  <c r="A202" i="19"/>
  <c r="A201" i="19"/>
  <c r="A200" i="19"/>
  <c r="A199" i="19"/>
  <c r="A198" i="19"/>
  <c r="A197" i="19"/>
  <c r="A196" i="19"/>
  <c r="A195" i="19"/>
  <c r="A194" i="19"/>
  <c r="A193" i="19"/>
  <c r="A192" i="19"/>
  <c r="A191" i="19"/>
  <c r="A190" i="19"/>
  <c r="A189" i="19"/>
  <c r="A188" i="19"/>
  <c r="A187" i="19"/>
  <c r="A186" i="19"/>
  <c r="A185" i="19"/>
  <c r="A184" i="19"/>
  <c r="A183" i="19"/>
  <c r="A182" i="19"/>
  <c r="A181" i="19"/>
  <c r="A180" i="19"/>
  <c r="A179" i="19"/>
  <c r="A178" i="19"/>
  <c r="A177" i="19"/>
  <c r="A176" i="19"/>
  <c r="A175" i="19"/>
  <c r="A174" i="19"/>
  <c r="A173" i="19"/>
  <c r="A172" i="19"/>
  <c r="A171" i="19"/>
  <c r="A170" i="19"/>
  <c r="A169" i="19"/>
  <c r="A168" i="19"/>
  <c r="A167" i="19"/>
  <c r="A166" i="19"/>
  <c r="A165" i="19"/>
  <c r="A164" i="19"/>
  <c r="A163" i="19"/>
  <c r="A162" i="19"/>
  <c r="A161" i="19"/>
  <c r="A160" i="19"/>
  <c r="A159" i="19"/>
  <c r="A158" i="19"/>
  <c r="A157" i="19"/>
  <c r="A156" i="19"/>
  <c r="A155" i="19"/>
  <c r="A154" i="19"/>
  <c r="A153" i="19"/>
  <c r="A152" i="19"/>
  <c r="A151" i="19"/>
  <c r="A150" i="19"/>
  <c r="A149" i="19"/>
  <c r="A148" i="19"/>
  <c r="A147" i="19"/>
  <c r="A146" i="19"/>
  <c r="A145" i="19"/>
  <c r="A144" i="19"/>
  <c r="A143" i="19"/>
  <c r="A142" i="19"/>
  <c r="A141" i="19"/>
  <c r="A140" i="19"/>
  <c r="A139" i="19"/>
  <c r="A138" i="19"/>
  <c r="A137" i="19"/>
  <c r="A136" i="19"/>
  <c r="A135" i="19"/>
  <c r="A134" i="19"/>
  <c r="A133" i="19"/>
  <c r="A132" i="19"/>
  <c r="A131" i="19"/>
  <c r="A130" i="19"/>
  <c r="A129" i="19"/>
  <c r="A128" i="19"/>
  <c r="A127" i="19"/>
  <c r="A126" i="19"/>
  <c r="A125" i="19"/>
  <c r="A124" i="19"/>
  <c r="A123" i="19"/>
  <c r="A122" i="19"/>
  <c r="A121" i="19"/>
  <c r="A120" i="19"/>
  <c r="A119" i="19"/>
  <c r="A118" i="19"/>
  <c r="A117" i="19"/>
  <c r="A116" i="19"/>
  <c r="A115" i="19"/>
  <c r="A114" i="19"/>
  <c r="A113" i="19"/>
  <c r="A112" i="19"/>
  <c r="A111" i="19"/>
  <c r="A110" i="19"/>
  <c r="A109" i="19"/>
  <c r="A108" i="19"/>
  <c r="A107" i="19"/>
  <c r="A106" i="19"/>
  <c r="A105" i="19"/>
  <c r="A104" i="19"/>
  <c r="A103" i="19"/>
  <c r="A102" i="19"/>
  <c r="A101" i="19"/>
  <c r="A100" i="19"/>
  <c r="A99" i="19"/>
  <c r="A98" i="19"/>
  <c r="A97" i="19"/>
  <c r="A96" i="19"/>
  <c r="A95" i="19"/>
  <c r="A94" i="19"/>
  <c r="A93" i="19"/>
  <c r="A92" i="19"/>
  <c r="A91" i="19"/>
  <c r="A90" i="19"/>
  <c r="A89" i="19"/>
  <c r="A88" i="19"/>
  <c r="A87" i="19"/>
  <c r="A86" i="19"/>
  <c r="A85" i="19"/>
  <c r="A84" i="19"/>
  <c r="A83" i="19"/>
  <c r="A82" i="19"/>
  <c r="A81" i="19"/>
  <c r="A80" i="19"/>
  <c r="A79" i="19"/>
  <c r="A78" i="19"/>
  <c r="A77" i="19"/>
  <c r="A76" i="19"/>
  <c r="A75" i="19"/>
  <c r="A74" i="19"/>
  <c r="A73" i="19"/>
  <c r="A72" i="19"/>
  <c r="A71" i="19"/>
  <c r="A70" i="19"/>
  <c r="A69" i="19"/>
  <c r="A68" i="19"/>
  <c r="A67" i="19"/>
  <c r="A66" i="19"/>
  <c r="A65" i="19"/>
  <c r="A64" i="19"/>
  <c r="A63" i="19"/>
  <c r="A62" i="19"/>
  <c r="A61" i="19"/>
  <c r="A60" i="19"/>
  <c r="A59" i="19"/>
  <c r="A58" i="19"/>
  <c r="A57" i="19"/>
  <c r="A56" i="19"/>
  <c r="A55" i="19"/>
  <c r="A54" i="19"/>
  <c r="A53" i="19"/>
  <c r="A52" i="19"/>
  <c r="A51" i="19"/>
  <c r="A50" i="19"/>
  <c r="A49" i="19"/>
  <c r="A48" i="19"/>
  <c r="A47" i="19"/>
  <c r="A46" i="19"/>
  <c r="A45" i="19"/>
  <c r="A44" i="19"/>
  <c r="A43" i="19"/>
  <c r="A42" i="19"/>
  <c r="A41" i="19"/>
  <c r="A40" i="19"/>
  <c r="A39" i="19"/>
  <c r="A38" i="19"/>
  <c r="A37" i="19"/>
  <c r="A36" i="19"/>
  <c r="A35" i="19"/>
  <c r="A34" i="19"/>
  <c r="A33" i="19"/>
  <c r="A32" i="19"/>
  <c r="A31" i="19"/>
  <c r="A30" i="19"/>
  <c r="A29" i="19"/>
  <c r="A28" i="19"/>
  <c r="A27" i="19"/>
  <c r="A26" i="19"/>
  <c r="A25" i="19"/>
  <c r="A24" i="19"/>
  <c r="A23" i="19"/>
  <c r="A22" i="19"/>
  <c r="A21" i="19"/>
  <c r="A20" i="19"/>
  <c r="A19" i="19"/>
  <c r="A18" i="19"/>
  <c r="A17" i="19"/>
  <c r="A16" i="19"/>
  <c r="A15" i="19"/>
  <c r="A14" i="19"/>
  <c r="A13" i="19"/>
  <c r="A12" i="19"/>
  <c r="A11" i="19"/>
  <c r="A10" i="19"/>
  <c r="A9" i="19"/>
  <c r="A8" i="19"/>
  <c r="A7" i="19"/>
  <c r="A6" i="19"/>
  <c r="A5" i="19"/>
  <c r="A368" i="16"/>
  <c r="A367" i="16"/>
  <c r="A366" i="16"/>
  <c r="A365" i="16"/>
  <c r="A364" i="16"/>
  <c r="A363" i="16"/>
  <c r="A362" i="16"/>
  <c r="A361" i="16"/>
  <c r="A360" i="16"/>
  <c r="A359" i="16"/>
  <c r="A358" i="16"/>
  <c r="A357" i="16"/>
  <c r="A356" i="16"/>
  <c r="A355" i="16"/>
  <c r="A354" i="16"/>
  <c r="A353" i="16"/>
  <c r="A352" i="16"/>
  <c r="A351" i="16"/>
  <c r="A350" i="16"/>
  <c r="A349" i="16"/>
  <c r="A348" i="16"/>
  <c r="A347" i="16"/>
  <c r="A346" i="16"/>
  <c r="A345" i="16"/>
  <c r="A344" i="16"/>
  <c r="A343" i="16"/>
  <c r="A342" i="16"/>
  <c r="A341" i="16"/>
  <c r="A340" i="16"/>
  <c r="A339" i="16"/>
  <c r="A338" i="16"/>
  <c r="A337" i="16"/>
  <c r="A336" i="16"/>
  <c r="A335" i="16"/>
  <c r="A334" i="16"/>
  <c r="A333" i="16"/>
  <c r="A332" i="16"/>
  <c r="A331" i="16"/>
  <c r="A330" i="16"/>
  <c r="A329" i="16"/>
  <c r="A328" i="16"/>
  <c r="A327" i="16"/>
  <c r="A326" i="16"/>
  <c r="A325" i="16"/>
  <c r="A324" i="16"/>
  <c r="A323" i="16"/>
  <c r="A322" i="16"/>
  <c r="A321" i="16"/>
  <c r="A320" i="16"/>
  <c r="A319" i="16"/>
  <c r="A318" i="16"/>
  <c r="A317" i="16"/>
  <c r="A316" i="16"/>
  <c r="A315" i="16"/>
  <c r="A314" i="16"/>
  <c r="A313" i="16"/>
  <c r="A312" i="16"/>
  <c r="A311" i="16"/>
  <c r="A310" i="16"/>
  <c r="A309" i="16"/>
  <c r="A308" i="16"/>
  <c r="A307" i="16"/>
  <c r="A306" i="16"/>
  <c r="A305" i="16"/>
  <c r="A304" i="16"/>
  <c r="A303" i="16"/>
  <c r="A302" i="16"/>
  <c r="A301" i="16"/>
  <c r="A300" i="16"/>
  <c r="A299" i="16"/>
  <c r="A298" i="16"/>
  <c r="A297" i="16"/>
  <c r="A296" i="16"/>
  <c r="A295" i="16"/>
  <c r="A294" i="16"/>
  <c r="A293" i="16"/>
  <c r="A292" i="16"/>
  <c r="A291" i="16"/>
  <c r="A290" i="16"/>
  <c r="A289" i="16"/>
  <c r="A288" i="16"/>
  <c r="A287" i="16"/>
  <c r="A286" i="16"/>
  <c r="A285" i="16"/>
  <c r="A284" i="16"/>
  <c r="A283" i="16"/>
  <c r="A282" i="16"/>
  <c r="A281" i="16"/>
  <c r="A280" i="16"/>
  <c r="A279" i="16"/>
  <c r="A278" i="16"/>
  <c r="A277" i="16"/>
  <c r="A276" i="16"/>
  <c r="A275" i="16"/>
  <c r="A274" i="16"/>
  <c r="A273" i="16"/>
  <c r="A272" i="16"/>
  <c r="A271" i="16"/>
  <c r="A270" i="16"/>
  <c r="A269" i="16"/>
  <c r="A268" i="16"/>
  <c r="A267" i="16"/>
  <c r="A266" i="16"/>
  <c r="A265" i="16"/>
  <c r="A264" i="16"/>
  <c r="A263" i="16"/>
  <c r="A262" i="16"/>
  <c r="A261" i="16"/>
  <c r="A260" i="16"/>
  <c r="A259" i="16"/>
  <c r="A258" i="16"/>
  <c r="A257" i="16"/>
  <c r="A256" i="16"/>
  <c r="A255" i="16"/>
  <c r="A254" i="16"/>
  <c r="A253" i="16"/>
  <c r="A252" i="16"/>
  <c r="A251" i="16"/>
  <c r="A250" i="16"/>
  <c r="A249" i="16"/>
  <c r="A248" i="16"/>
  <c r="A247" i="16"/>
  <c r="A246" i="16"/>
  <c r="A245" i="16"/>
  <c r="A244" i="16"/>
  <c r="A243" i="16"/>
  <c r="A242" i="16"/>
  <c r="A241" i="16"/>
  <c r="A240" i="16"/>
  <c r="A239" i="16"/>
  <c r="A238" i="16"/>
  <c r="A237" i="16"/>
  <c r="A236" i="16"/>
  <c r="A235" i="16"/>
  <c r="A234" i="16"/>
  <c r="A233" i="16"/>
  <c r="A232" i="16"/>
  <c r="A231" i="16"/>
  <c r="A230" i="16"/>
  <c r="A229" i="16"/>
  <c r="A228" i="16"/>
  <c r="A227" i="16"/>
  <c r="A226" i="16"/>
  <c r="A225" i="16"/>
  <c r="A224" i="16"/>
  <c r="A223" i="16"/>
  <c r="A222" i="16"/>
  <c r="A221" i="16"/>
  <c r="A220" i="16"/>
  <c r="A219" i="16"/>
  <c r="A218" i="16"/>
  <c r="A217" i="16"/>
  <c r="A216" i="16"/>
  <c r="A215" i="16"/>
  <c r="A214" i="16"/>
  <c r="A213" i="16"/>
  <c r="A212" i="16"/>
  <c r="A211" i="16"/>
  <c r="A210" i="16"/>
  <c r="A209" i="16"/>
  <c r="A208" i="16"/>
  <c r="A207" i="16"/>
  <c r="A206" i="16"/>
  <c r="A205" i="16"/>
  <c r="A204" i="16"/>
  <c r="A203" i="16"/>
  <c r="A202" i="16"/>
  <c r="A201" i="16"/>
  <c r="A200" i="16"/>
  <c r="A199" i="16"/>
  <c r="A198" i="16"/>
  <c r="A197" i="16"/>
  <c r="A196" i="16"/>
  <c r="A195" i="16"/>
  <c r="A194" i="16"/>
  <c r="A193" i="16"/>
  <c r="A192" i="16"/>
  <c r="A191" i="16"/>
  <c r="A190" i="16"/>
  <c r="A189" i="16"/>
  <c r="A188" i="16"/>
  <c r="A187" i="16"/>
  <c r="A186" i="16"/>
  <c r="A185" i="16"/>
  <c r="A184" i="16"/>
  <c r="A183" i="16"/>
  <c r="A182" i="16"/>
  <c r="A181" i="16"/>
  <c r="A180" i="16"/>
  <c r="A179" i="16"/>
  <c r="A178" i="16"/>
  <c r="A177" i="16"/>
  <c r="A176" i="16"/>
  <c r="A175" i="16"/>
  <c r="A174" i="16"/>
  <c r="A173" i="16"/>
  <c r="A172" i="16"/>
  <c r="A171" i="16"/>
  <c r="A170" i="16"/>
  <c r="A169" i="16"/>
  <c r="A168" i="16"/>
  <c r="A167" i="16"/>
  <c r="A166" i="16"/>
  <c r="A165" i="16"/>
  <c r="A164" i="16"/>
  <c r="A163" i="16"/>
  <c r="A162" i="16"/>
  <c r="A161" i="16"/>
  <c r="A160" i="16"/>
  <c r="A159" i="16"/>
  <c r="A158" i="16"/>
  <c r="A157" i="16"/>
  <c r="A156" i="16"/>
  <c r="A155" i="16"/>
  <c r="A154" i="16"/>
  <c r="A153" i="16"/>
  <c r="A152" i="16"/>
  <c r="A151" i="16"/>
  <c r="A150" i="16"/>
  <c r="A149" i="16"/>
  <c r="A148" i="16"/>
  <c r="A147" i="16"/>
  <c r="A146" i="16"/>
  <c r="A145" i="16"/>
  <c r="A144" i="16"/>
  <c r="A143" i="16"/>
  <c r="A142" i="16"/>
  <c r="A141" i="16"/>
  <c r="A140" i="16"/>
  <c r="A139" i="16"/>
  <c r="A138" i="16"/>
  <c r="A137" i="16"/>
  <c r="A136" i="16"/>
  <c r="A135" i="16"/>
  <c r="A134" i="16"/>
  <c r="A133" i="16"/>
  <c r="A132" i="16"/>
  <c r="A131" i="16"/>
  <c r="A130" i="16"/>
  <c r="A129" i="16"/>
  <c r="A128" i="16"/>
  <c r="A127" i="16"/>
  <c r="A126" i="16"/>
  <c r="A125" i="16"/>
  <c r="A124" i="16"/>
  <c r="A123" i="16"/>
  <c r="A122" i="16"/>
  <c r="A121" i="16"/>
  <c r="A120" i="16"/>
  <c r="A119" i="16"/>
  <c r="A118" i="16"/>
  <c r="A117" i="16"/>
  <c r="A116" i="16"/>
  <c r="A115" i="16"/>
  <c r="A114" i="16"/>
  <c r="A113" i="16"/>
  <c r="A112" i="16"/>
  <c r="A111" i="16"/>
  <c r="A110" i="16"/>
  <c r="A109" i="16"/>
  <c r="A108" i="16"/>
  <c r="A107" i="16"/>
  <c r="A106" i="16"/>
  <c r="A105" i="16"/>
  <c r="A104" i="16"/>
  <c r="A103" i="16"/>
  <c r="A102" i="16"/>
  <c r="A101" i="16"/>
  <c r="A100" i="16"/>
  <c r="A99" i="16"/>
  <c r="A98" i="16"/>
  <c r="A97" i="16"/>
  <c r="A96" i="16"/>
  <c r="A95" i="16"/>
  <c r="A94" i="16"/>
  <c r="A93" i="16"/>
  <c r="A92" i="16"/>
  <c r="A91" i="16"/>
  <c r="A90" i="16"/>
  <c r="A89" i="16"/>
  <c r="A88" i="16"/>
  <c r="A87" i="16"/>
  <c r="A86" i="16"/>
  <c r="A85" i="16"/>
  <c r="A84" i="16"/>
  <c r="A83" i="16"/>
  <c r="A82" i="16"/>
  <c r="A81" i="16"/>
  <c r="A80" i="16"/>
  <c r="A79" i="16"/>
  <c r="A78" i="16"/>
  <c r="A77" i="16"/>
  <c r="A76" i="16"/>
  <c r="A75" i="16"/>
  <c r="A74" i="16"/>
  <c r="A73" i="16"/>
  <c r="A72" i="16"/>
  <c r="A71" i="16"/>
  <c r="A70" i="16"/>
  <c r="A69" i="16"/>
  <c r="A68" i="16"/>
  <c r="A67" i="16"/>
  <c r="A66" i="16"/>
  <c r="A65" i="16"/>
  <c r="A64" i="16"/>
  <c r="A63" i="16"/>
  <c r="A62" i="16"/>
  <c r="A61" i="16"/>
  <c r="A60" i="16"/>
  <c r="A59" i="16"/>
  <c r="A58" i="16"/>
  <c r="A57" i="16"/>
  <c r="A56" i="16"/>
  <c r="A55" i="16"/>
  <c r="A54" i="16"/>
  <c r="A53" i="16"/>
  <c r="A52" i="16"/>
  <c r="A51" i="16"/>
  <c r="A50" i="16"/>
  <c r="A49" i="16"/>
  <c r="A48" i="16"/>
  <c r="A47" i="16"/>
  <c r="A46" i="16"/>
  <c r="A45" i="16"/>
  <c r="A44" i="16"/>
  <c r="A43" i="16"/>
  <c r="A42" i="16"/>
  <c r="A41" i="16"/>
  <c r="A40" i="16"/>
  <c r="A39" i="16"/>
  <c r="A38" i="16"/>
  <c r="A37" i="16"/>
  <c r="A36" i="16"/>
  <c r="A35" i="16"/>
  <c r="A34" i="16"/>
  <c r="A33" i="16"/>
  <c r="A32" i="16"/>
  <c r="A31" i="16"/>
  <c r="A30" i="16"/>
  <c r="A29" i="16"/>
  <c r="A28" i="16"/>
  <c r="A27" i="16"/>
  <c r="A26" i="16"/>
  <c r="A25" i="16"/>
  <c r="A24" i="16"/>
  <c r="A23" i="16"/>
  <c r="A22" i="16"/>
  <c r="A21" i="16"/>
  <c r="A20" i="16"/>
  <c r="A19" i="16"/>
  <c r="A18" i="16"/>
  <c r="A17" i="16"/>
  <c r="A16" i="16"/>
  <c r="A15" i="16"/>
  <c r="A14" i="16"/>
  <c r="A13" i="16"/>
  <c r="A12" i="16"/>
  <c r="A11" i="16"/>
  <c r="A10" i="16"/>
  <c r="A9" i="16"/>
  <c r="A8" i="16"/>
  <c r="A7" i="16"/>
  <c r="A6" i="16"/>
  <c r="A5" i="16"/>
  <c r="C387" i="10"/>
  <c r="C386" i="10"/>
  <c r="C385" i="10"/>
  <c r="C384" i="10"/>
  <c r="C383" i="10"/>
  <c r="C382" i="10"/>
  <c r="C381" i="10"/>
  <c r="C380" i="10"/>
  <c r="C379" i="10"/>
  <c r="C378" i="10"/>
  <c r="C377" i="10"/>
  <c r="C376" i="10"/>
  <c r="C375" i="10"/>
  <c r="C374" i="10"/>
  <c r="C373" i="10"/>
  <c r="C372" i="10"/>
  <c r="C371" i="10"/>
  <c r="C370" i="10"/>
  <c r="C369" i="10"/>
  <c r="C368" i="10"/>
  <c r="C367" i="10"/>
  <c r="C366" i="10"/>
  <c r="C365" i="10"/>
  <c r="C364" i="10"/>
  <c r="C363" i="10"/>
  <c r="C362" i="10"/>
  <c r="C361" i="10"/>
  <c r="C360" i="10"/>
  <c r="C359" i="10"/>
  <c r="C358" i="10"/>
  <c r="C357" i="10"/>
  <c r="C356" i="10"/>
  <c r="C355" i="10"/>
  <c r="C354" i="10"/>
  <c r="C353" i="10"/>
  <c r="C352" i="10"/>
  <c r="C351" i="10"/>
  <c r="C350" i="10"/>
  <c r="C349" i="10"/>
  <c r="C348" i="10"/>
  <c r="C347" i="10"/>
  <c r="C346" i="10"/>
  <c r="C345" i="10"/>
  <c r="C344" i="10"/>
  <c r="C343" i="10"/>
  <c r="C342" i="10"/>
  <c r="C341" i="10"/>
  <c r="C340" i="10"/>
  <c r="C339" i="10"/>
  <c r="C338" i="10"/>
  <c r="C337" i="10"/>
  <c r="C336" i="10"/>
  <c r="C335" i="10"/>
  <c r="C334" i="10"/>
  <c r="C333" i="10"/>
  <c r="C332" i="10"/>
  <c r="C331" i="10"/>
  <c r="C330" i="10"/>
  <c r="C329" i="10"/>
  <c r="C328" i="10"/>
  <c r="C327" i="10"/>
  <c r="C326" i="10"/>
  <c r="C325" i="10"/>
  <c r="C324" i="10"/>
  <c r="C323" i="10"/>
  <c r="C322" i="10"/>
  <c r="C321" i="10"/>
  <c r="C320" i="10"/>
  <c r="C319" i="10"/>
  <c r="C318" i="10"/>
  <c r="C317" i="10"/>
  <c r="C316" i="10"/>
  <c r="C315" i="10"/>
  <c r="C314" i="10"/>
  <c r="C313" i="10"/>
  <c r="C312" i="10"/>
  <c r="C311" i="10"/>
  <c r="C310" i="10"/>
  <c r="C309" i="10"/>
  <c r="C308" i="10"/>
  <c r="C307" i="10"/>
  <c r="C306" i="10"/>
  <c r="C305" i="10"/>
  <c r="C304" i="10"/>
  <c r="C303" i="10"/>
  <c r="C302" i="10"/>
  <c r="C301" i="10"/>
  <c r="C300" i="10"/>
  <c r="C299" i="10"/>
  <c r="C298" i="10"/>
  <c r="C297" i="10"/>
  <c r="C296" i="10"/>
  <c r="C295" i="10"/>
  <c r="C294" i="10"/>
  <c r="C293" i="10"/>
  <c r="C292" i="10"/>
  <c r="C291" i="10"/>
  <c r="C290" i="10"/>
  <c r="C289" i="10"/>
  <c r="C288" i="10"/>
  <c r="C287" i="10"/>
  <c r="C286" i="10"/>
  <c r="C285" i="10"/>
  <c r="C284" i="10"/>
  <c r="C283" i="10"/>
  <c r="C282" i="10"/>
  <c r="C281" i="10"/>
  <c r="C280" i="10"/>
  <c r="C279" i="10"/>
  <c r="C278" i="10"/>
  <c r="C277" i="10"/>
  <c r="C276" i="10"/>
  <c r="C275" i="10"/>
  <c r="C274" i="10"/>
  <c r="C273" i="10"/>
  <c r="C272" i="10"/>
  <c r="C271" i="10"/>
  <c r="C270" i="10"/>
  <c r="C269" i="10"/>
  <c r="C268" i="10"/>
  <c r="C267" i="10"/>
  <c r="C266" i="10"/>
  <c r="C265" i="10"/>
  <c r="C264" i="10"/>
  <c r="C263" i="10"/>
  <c r="C262" i="10"/>
  <c r="C261" i="10"/>
  <c r="C260" i="10"/>
  <c r="C259" i="10"/>
  <c r="C258" i="10"/>
  <c r="C257" i="10"/>
  <c r="C256" i="10"/>
  <c r="C255" i="10"/>
  <c r="C254" i="10"/>
  <c r="C253" i="10"/>
  <c r="C252" i="10"/>
  <c r="C251" i="10"/>
  <c r="C250" i="10"/>
  <c r="C249" i="10"/>
  <c r="C248" i="10"/>
  <c r="C247" i="10"/>
  <c r="C246" i="10"/>
  <c r="C245" i="10"/>
  <c r="C244" i="10"/>
  <c r="C243" i="10"/>
  <c r="C242" i="10"/>
  <c r="C241" i="10"/>
  <c r="C240" i="10"/>
  <c r="C239" i="10"/>
  <c r="C238" i="10"/>
  <c r="C237" i="10"/>
  <c r="C236" i="10"/>
  <c r="C235" i="10"/>
  <c r="C234" i="10"/>
  <c r="C233" i="10"/>
  <c r="C232" i="10"/>
  <c r="C231" i="10"/>
  <c r="C230" i="10"/>
  <c r="C229" i="10"/>
  <c r="C228" i="10"/>
  <c r="C227" i="10"/>
  <c r="C226" i="10"/>
  <c r="C225" i="10"/>
  <c r="C224" i="10"/>
  <c r="C223" i="10"/>
  <c r="C222" i="10"/>
  <c r="C221" i="10"/>
  <c r="C220" i="10"/>
  <c r="C219" i="10"/>
  <c r="C218" i="10"/>
  <c r="C217" i="10"/>
  <c r="C216" i="10"/>
  <c r="C215" i="10"/>
  <c r="C214" i="10"/>
  <c r="C213" i="10"/>
  <c r="C212" i="10"/>
  <c r="C211" i="10"/>
  <c r="C210" i="10"/>
  <c r="C209" i="10"/>
  <c r="C208" i="10"/>
  <c r="C207" i="10"/>
  <c r="C206" i="10"/>
  <c r="C205" i="10"/>
  <c r="C204" i="10"/>
  <c r="C203" i="10"/>
  <c r="C202" i="10"/>
  <c r="C201" i="10"/>
  <c r="C200" i="10"/>
  <c r="C199" i="10"/>
  <c r="C198" i="10"/>
  <c r="C197" i="10"/>
  <c r="C196" i="10"/>
  <c r="C195" i="10"/>
  <c r="C194" i="10"/>
  <c r="C193" i="10"/>
  <c r="C192" i="10"/>
  <c r="C191" i="10"/>
  <c r="C190" i="10"/>
  <c r="C189" i="10"/>
  <c r="C188" i="10"/>
  <c r="C187" i="10"/>
  <c r="C186" i="10"/>
  <c r="C185" i="10"/>
  <c r="C184" i="10"/>
  <c r="C183" i="10"/>
  <c r="C182" i="10"/>
  <c r="C181" i="10"/>
  <c r="C180" i="10"/>
  <c r="C179" i="10"/>
  <c r="C178" i="10"/>
  <c r="C177" i="10"/>
  <c r="C176" i="10"/>
  <c r="C175" i="10"/>
  <c r="C174" i="10"/>
  <c r="C173" i="10"/>
  <c r="C172" i="10"/>
  <c r="C171" i="10"/>
  <c r="C170" i="10"/>
  <c r="C169" i="10"/>
  <c r="C168" i="10"/>
  <c r="C167" i="10"/>
  <c r="C166" i="10"/>
  <c r="C165" i="10"/>
  <c r="C164" i="10"/>
  <c r="C163" i="10"/>
  <c r="C162" i="10"/>
  <c r="C161" i="10"/>
  <c r="C160" i="10"/>
  <c r="C159" i="10"/>
  <c r="C158" i="10"/>
  <c r="C157" i="10"/>
  <c r="C156" i="10"/>
  <c r="C155" i="10"/>
  <c r="C154" i="10"/>
  <c r="C153" i="10"/>
  <c r="C152" i="10"/>
  <c r="C151" i="10"/>
  <c r="C150" i="10"/>
  <c r="C149" i="10"/>
  <c r="C148" i="10"/>
  <c r="C147" i="10"/>
  <c r="C146" i="10"/>
  <c r="C145" i="10"/>
  <c r="C144" i="10"/>
  <c r="C143" i="10"/>
  <c r="C142" i="10"/>
  <c r="C141" i="10"/>
  <c r="C140" i="10"/>
  <c r="C139" i="10"/>
  <c r="C138" i="10"/>
  <c r="C137" i="10"/>
  <c r="C136" i="10"/>
  <c r="C135" i="10"/>
  <c r="C134" i="10"/>
  <c r="C133" i="10"/>
  <c r="C132" i="10"/>
  <c r="C131" i="10"/>
  <c r="C130" i="10"/>
  <c r="C129" i="10"/>
  <c r="C128" i="10"/>
  <c r="C127" i="10"/>
  <c r="C126" i="10"/>
  <c r="C125" i="10"/>
  <c r="C124" i="10"/>
  <c r="C123" i="10"/>
  <c r="C122" i="10"/>
  <c r="C121" i="10"/>
  <c r="C120" i="10"/>
  <c r="C119" i="10"/>
  <c r="C118" i="10"/>
  <c r="C117" i="10"/>
  <c r="C116" i="10"/>
  <c r="C115" i="10"/>
  <c r="C114" i="10"/>
  <c r="C113" i="10"/>
  <c r="C112" i="10"/>
  <c r="C111" i="10"/>
  <c r="C110" i="10"/>
  <c r="C109" i="10"/>
  <c r="C108" i="10"/>
  <c r="C107" i="10"/>
  <c r="C106" i="10"/>
  <c r="C105" i="10"/>
  <c r="C104" i="10"/>
  <c r="C103" i="10"/>
  <c r="C102" i="10"/>
  <c r="C101" i="10"/>
  <c r="C100" i="10"/>
  <c r="C99" i="10"/>
  <c r="C98" i="10"/>
  <c r="C97" i="10"/>
  <c r="C96" i="10"/>
  <c r="C95" i="10"/>
  <c r="C94" i="10"/>
  <c r="C93" i="10"/>
  <c r="C92" i="10"/>
  <c r="C91" i="10"/>
  <c r="C90" i="10"/>
  <c r="C89" i="10"/>
  <c r="C88" i="10"/>
  <c r="C87" i="10"/>
  <c r="C86" i="10"/>
  <c r="C85" i="10"/>
  <c r="C84" i="10"/>
  <c r="C83" i="10"/>
  <c r="C82" i="10"/>
  <c r="C81" i="10"/>
  <c r="C80" i="10"/>
  <c r="C79" i="10"/>
  <c r="C78" i="10"/>
  <c r="C77" i="10"/>
  <c r="C76" i="10"/>
  <c r="C75" i="10"/>
  <c r="C74" i="10"/>
  <c r="C73" i="10"/>
  <c r="C72" i="10"/>
  <c r="C71" i="10"/>
  <c r="C70" i="10"/>
  <c r="C69" i="10"/>
  <c r="C68" i="10"/>
  <c r="C67" i="10"/>
  <c r="C66" i="10"/>
  <c r="C65" i="10"/>
  <c r="C64" i="10"/>
  <c r="C63" i="10"/>
  <c r="C62" i="10"/>
  <c r="C61" i="10"/>
  <c r="C60" i="10"/>
  <c r="C59" i="10"/>
  <c r="C58" i="10"/>
  <c r="C57" i="10"/>
  <c r="C56" i="10"/>
  <c r="C55" i="10"/>
  <c r="C54" i="10"/>
  <c r="C53" i="10"/>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C23" i="10"/>
  <c r="C22" i="10"/>
  <c r="C21" i="10"/>
  <c r="C20" i="10"/>
  <c r="C19" i="10"/>
  <c r="C18" i="10"/>
  <c r="C17" i="10"/>
  <c r="C16" i="10"/>
  <c r="C15" i="10"/>
  <c r="C14" i="10"/>
  <c r="C13" i="10"/>
  <c r="C12" i="10"/>
  <c r="C11" i="10"/>
  <c r="C10" i="10"/>
  <c r="C9" i="10"/>
  <c r="C8" i="10"/>
  <c r="C7" i="10"/>
  <c r="C6" i="10"/>
  <c r="C5" i="10"/>
  <c r="C4" i="10"/>
  <c r="C604" i="8"/>
  <c r="C603" i="8"/>
  <c r="C602" i="8"/>
  <c r="C601" i="8"/>
  <c r="C600" i="8"/>
  <c r="C599" i="8"/>
  <c r="C598" i="8"/>
  <c r="C597" i="8"/>
  <c r="C596" i="8"/>
  <c r="C595" i="8"/>
  <c r="C594" i="8"/>
  <c r="C593" i="8"/>
  <c r="C592" i="8"/>
  <c r="C591" i="8"/>
  <c r="C590" i="8"/>
  <c r="C589" i="8"/>
  <c r="C588" i="8"/>
  <c r="C587" i="8"/>
  <c r="C586" i="8"/>
  <c r="C585" i="8"/>
  <c r="C584" i="8"/>
  <c r="C583" i="8"/>
  <c r="C582" i="8"/>
  <c r="C581" i="8"/>
  <c r="C580" i="8"/>
  <c r="C579" i="8"/>
  <c r="C578" i="8"/>
  <c r="C577" i="8"/>
  <c r="C576" i="8"/>
  <c r="C575" i="8"/>
  <c r="C574" i="8"/>
  <c r="C573" i="8"/>
  <c r="C572" i="8"/>
  <c r="C571" i="8"/>
  <c r="C570" i="8"/>
  <c r="C569" i="8"/>
  <c r="C568" i="8"/>
  <c r="C567" i="8"/>
  <c r="C566" i="8"/>
  <c r="C565" i="8"/>
  <c r="C564" i="8"/>
  <c r="C563" i="8"/>
  <c r="C562" i="8"/>
  <c r="C561" i="8"/>
  <c r="C560" i="8"/>
  <c r="C559" i="8"/>
  <c r="C558" i="8"/>
  <c r="C557" i="8"/>
  <c r="C556" i="8"/>
  <c r="C555" i="8"/>
  <c r="C554" i="8"/>
  <c r="C553" i="8"/>
  <c r="C552" i="8"/>
  <c r="C551" i="8"/>
  <c r="C550" i="8"/>
  <c r="C549" i="8"/>
  <c r="C548" i="8"/>
  <c r="C547" i="8"/>
  <c r="C546" i="8"/>
  <c r="C545" i="8"/>
  <c r="C544" i="8"/>
  <c r="C543" i="8"/>
  <c r="C542" i="8"/>
  <c r="C541" i="8"/>
  <c r="C540" i="8"/>
  <c r="C539" i="8"/>
  <c r="C538" i="8"/>
  <c r="C537" i="8"/>
  <c r="C536" i="8"/>
  <c r="C535" i="8"/>
  <c r="C534" i="8"/>
  <c r="C533" i="8"/>
  <c r="C532" i="8"/>
  <c r="C531" i="8"/>
  <c r="C530" i="8"/>
  <c r="C529" i="8"/>
  <c r="C528" i="8"/>
  <c r="C527" i="8"/>
  <c r="C526" i="8"/>
  <c r="C525" i="8"/>
  <c r="C524" i="8"/>
  <c r="C523" i="8"/>
  <c r="C522" i="8"/>
  <c r="C521" i="8"/>
  <c r="C520" i="8"/>
  <c r="C519" i="8"/>
  <c r="C518" i="8"/>
  <c r="C517" i="8"/>
  <c r="C516" i="8"/>
  <c r="C515" i="8"/>
  <c r="C514" i="8"/>
  <c r="C513" i="8"/>
  <c r="C512" i="8"/>
  <c r="C511" i="8"/>
  <c r="C510" i="8"/>
  <c r="C509" i="8"/>
  <c r="C508" i="8"/>
  <c r="C507" i="8"/>
  <c r="C506" i="8"/>
  <c r="C505" i="8"/>
  <c r="C504" i="8"/>
  <c r="C503" i="8"/>
  <c r="C502" i="8"/>
  <c r="C501" i="8"/>
  <c r="C500" i="8"/>
  <c r="C499" i="8"/>
  <c r="C498" i="8"/>
  <c r="C497" i="8"/>
  <c r="C496" i="8"/>
  <c r="C495" i="8"/>
  <c r="C494" i="8"/>
  <c r="C493" i="8"/>
  <c r="C492" i="8"/>
  <c r="C491" i="8"/>
  <c r="C490" i="8"/>
  <c r="C489" i="8"/>
  <c r="C488" i="8"/>
  <c r="C487" i="8"/>
  <c r="C486" i="8"/>
  <c r="C485" i="8"/>
  <c r="C484" i="8"/>
  <c r="C483" i="8"/>
  <c r="C482" i="8"/>
  <c r="C481" i="8"/>
  <c r="C480" i="8"/>
  <c r="C479" i="8"/>
  <c r="C478" i="8"/>
  <c r="C477" i="8"/>
  <c r="C476" i="8"/>
  <c r="C475" i="8"/>
  <c r="C474" i="8"/>
  <c r="C473" i="8"/>
  <c r="C472" i="8"/>
  <c r="C471" i="8"/>
  <c r="C470" i="8"/>
  <c r="C469" i="8"/>
  <c r="C468" i="8"/>
  <c r="C467" i="8"/>
  <c r="C466" i="8"/>
  <c r="C465" i="8"/>
  <c r="C464" i="8"/>
  <c r="C463" i="8"/>
  <c r="C462" i="8"/>
  <c r="C461" i="8"/>
  <c r="C460" i="8"/>
  <c r="C459" i="8"/>
  <c r="C458" i="8"/>
  <c r="C457" i="8"/>
  <c r="C456" i="8"/>
  <c r="C455" i="8"/>
  <c r="C454" i="8"/>
  <c r="C453" i="8"/>
  <c r="C452" i="8"/>
  <c r="C451" i="8"/>
  <c r="C450" i="8"/>
  <c r="C449" i="8"/>
  <c r="C448" i="8"/>
  <c r="C447" i="8"/>
  <c r="C446" i="8"/>
  <c r="C445" i="8"/>
  <c r="C444" i="8"/>
  <c r="C443" i="8"/>
  <c r="C442" i="8"/>
  <c r="C441" i="8"/>
  <c r="C440" i="8"/>
  <c r="C439" i="8"/>
  <c r="C438" i="8"/>
  <c r="C437" i="8"/>
  <c r="C436" i="8"/>
  <c r="C435" i="8"/>
  <c r="C434" i="8"/>
  <c r="C433" i="8"/>
  <c r="C432" i="8"/>
  <c r="C431" i="8"/>
  <c r="C430" i="8"/>
  <c r="C429" i="8"/>
  <c r="C428" i="8"/>
  <c r="C427" i="8"/>
  <c r="C426" i="8"/>
  <c r="C425" i="8"/>
  <c r="C424" i="8"/>
  <c r="C423" i="8"/>
  <c r="C422" i="8"/>
  <c r="C421" i="8"/>
  <c r="C420" i="8"/>
  <c r="C419" i="8"/>
  <c r="C418" i="8"/>
  <c r="C417" i="8"/>
  <c r="C416" i="8"/>
  <c r="C415" i="8"/>
  <c r="C414" i="8"/>
  <c r="C413" i="8"/>
  <c r="C412" i="8"/>
  <c r="C411" i="8"/>
  <c r="C410" i="8"/>
  <c r="C409" i="8"/>
  <c r="C408" i="8"/>
  <c r="C407" i="8"/>
  <c r="C406" i="8"/>
  <c r="C405" i="8"/>
  <c r="C404" i="8"/>
  <c r="C403" i="8"/>
  <c r="C402" i="8"/>
  <c r="C401" i="8"/>
  <c r="C400" i="8"/>
  <c r="C399" i="8"/>
  <c r="C398" i="8"/>
  <c r="C397" i="8"/>
  <c r="C396" i="8"/>
  <c r="C395" i="8"/>
  <c r="C394" i="8"/>
  <c r="C393" i="8"/>
  <c r="C392" i="8"/>
  <c r="C391" i="8"/>
  <c r="C390" i="8"/>
  <c r="C389" i="8"/>
  <c r="C388" i="8"/>
  <c r="C387" i="8"/>
  <c r="C386" i="8"/>
  <c r="C385" i="8"/>
  <c r="C384" i="8"/>
  <c r="C383" i="8"/>
  <c r="C382" i="8"/>
  <c r="C381" i="8"/>
  <c r="C380" i="8"/>
  <c r="C379" i="8"/>
  <c r="C378" i="8"/>
  <c r="C377" i="8"/>
  <c r="C376" i="8"/>
  <c r="C375" i="8"/>
  <c r="C374" i="8"/>
  <c r="C373" i="8"/>
  <c r="C372" i="8"/>
  <c r="C371" i="8"/>
  <c r="C370" i="8"/>
  <c r="C369" i="8"/>
  <c r="C368" i="8"/>
  <c r="C367" i="8"/>
  <c r="C366" i="8"/>
  <c r="C365" i="8"/>
  <c r="C364" i="8"/>
  <c r="C363" i="8"/>
  <c r="C362" i="8"/>
  <c r="C361" i="8"/>
  <c r="C360" i="8"/>
  <c r="C359" i="8"/>
  <c r="C358" i="8"/>
  <c r="C357" i="8"/>
  <c r="C356" i="8"/>
  <c r="C355" i="8"/>
  <c r="C354" i="8"/>
  <c r="C353" i="8"/>
  <c r="C352" i="8"/>
  <c r="C351" i="8"/>
  <c r="C350" i="8"/>
  <c r="C349" i="8"/>
  <c r="C348" i="8"/>
  <c r="C34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C239" i="8"/>
  <c r="C238" i="8"/>
  <c r="C237" i="8"/>
  <c r="C236" i="8"/>
  <c r="C235" i="8"/>
  <c r="C234" i="8"/>
  <c r="C233" i="8"/>
  <c r="C232" i="8"/>
  <c r="C231" i="8"/>
  <c r="C230" i="8"/>
  <c r="C229" i="8"/>
  <c r="C228" i="8"/>
  <c r="C227" i="8"/>
  <c r="C226" i="8"/>
  <c r="C225" i="8"/>
  <c r="C224" i="8"/>
  <c r="C223" i="8"/>
  <c r="C222" i="8"/>
  <c r="C221" i="8"/>
  <c r="C220" i="8"/>
  <c r="C219" i="8"/>
  <c r="C218" i="8"/>
  <c r="C217" i="8"/>
  <c r="C216" i="8"/>
  <c r="C215" i="8"/>
  <c r="C214" i="8"/>
  <c r="C213" i="8"/>
  <c r="C212" i="8"/>
  <c r="C211" i="8"/>
  <c r="C210" i="8"/>
  <c r="C209" i="8"/>
  <c r="C208" i="8"/>
  <c r="C207" i="8"/>
  <c r="C206" i="8"/>
  <c r="C205" i="8"/>
  <c r="C204" i="8"/>
  <c r="C203" i="8"/>
  <c r="C202" i="8"/>
  <c r="C201" i="8"/>
  <c r="C200" i="8"/>
  <c r="C199" i="8"/>
  <c r="C198" i="8"/>
  <c r="C197" i="8"/>
  <c r="C196" i="8"/>
  <c r="C195" i="8"/>
  <c r="C194" i="8"/>
  <c r="C193" i="8"/>
  <c r="C192" i="8"/>
  <c r="C191" i="8"/>
  <c r="C190" i="8"/>
  <c r="C189" i="8"/>
  <c r="C188" i="8"/>
  <c r="C187" i="8"/>
  <c r="C186" i="8"/>
  <c r="C185" i="8"/>
  <c r="C184" i="8"/>
  <c r="C183" i="8"/>
  <c r="C182" i="8"/>
  <c r="C181" i="8"/>
  <c r="C180" i="8"/>
  <c r="C179" i="8"/>
  <c r="C178" i="8"/>
  <c r="C177" i="8"/>
  <c r="C176" i="8"/>
  <c r="C175" i="8"/>
  <c r="C174" i="8"/>
  <c r="C173" i="8"/>
  <c r="C172" i="8"/>
  <c r="C171" i="8"/>
  <c r="C170" i="8"/>
  <c r="C169" i="8"/>
  <c r="C168" i="8"/>
  <c r="C167"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C21" i="8"/>
  <c r="C20" i="8"/>
  <c r="C19" i="8"/>
  <c r="C18" i="8"/>
  <c r="C17" i="8"/>
  <c r="C16" i="8"/>
  <c r="C15" i="8"/>
  <c r="C14" i="8"/>
  <c r="C13" i="8"/>
  <c r="C12" i="8"/>
  <c r="C11" i="8"/>
  <c r="C10" i="8"/>
  <c r="C9" i="8"/>
  <c r="C8" i="8"/>
  <c r="C7" i="8"/>
  <c r="C6" i="8"/>
  <c r="C5" i="8"/>
  <c r="N346" i="6"/>
  <c r="M346" i="6"/>
  <c r="L346" i="6"/>
  <c r="K346" i="6"/>
  <c r="J346" i="6"/>
  <c r="I346" i="6"/>
  <c r="H346" i="6"/>
  <c r="G346" i="6"/>
  <c r="F346" i="6"/>
  <c r="E346" i="6"/>
  <c r="D346" i="6"/>
  <c r="C346" i="6"/>
  <c r="B346" i="6"/>
  <c r="N345" i="6"/>
  <c r="M345" i="6"/>
  <c r="L345" i="6"/>
  <c r="K345" i="6"/>
  <c r="J345" i="6"/>
  <c r="I345" i="6"/>
  <c r="H345" i="6"/>
  <c r="G345" i="6"/>
  <c r="F345" i="6"/>
  <c r="E345" i="6"/>
  <c r="D345" i="6"/>
  <c r="C345" i="6"/>
  <c r="B345" i="6"/>
  <c r="N344" i="6"/>
  <c r="M344" i="6"/>
  <c r="L344" i="6"/>
  <c r="K344" i="6"/>
  <c r="J344" i="6"/>
  <c r="I344" i="6"/>
  <c r="H344" i="6"/>
  <c r="G344" i="6"/>
  <c r="F344" i="6"/>
  <c r="E344" i="6"/>
  <c r="D344" i="6"/>
  <c r="C344" i="6"/>
  <c r="B344" i="6"/>
  <c r="N343" i="6"/>
  <c r="M343" i="6"/>
  <c r="L343" i="6"/>
  <c r="K343" i="6"/>
  <c r="J343" i="6"/>
  <c r="I343" i="6"/>
  <c r="H343" i="6"/>
  <c r="G343" i="6"/>
  <c r="F343" i="6"/>
  <c r="E343" i="6"/>
  <c r="D343" i="6"/>
  <c r="C343" i="6"/>
  <c r="B343" i="6"/>
  <c r="N342" i="6"/>
  <c r="M342" i="6"/>
  <c r="L342" i="6"/>
  <c r="K342" i="6"/>
  <c r="J342" i="6"/>
  <c r="I342" i="6"/>
  <c r="H342" i="6"/>
  <c r="G342" i="6"/>
  <c r="F342" i="6"/>
  <c r="E342" i="6"/>
  <c r="D342" i="6"/>
  <c r="C342" i="6"/>
  <c r="B342" i="6"/>
  <c r="N341" i="6"/>
  <c r="M341" i="6"/>
  <c r="L341" i="6"/>
  <c r="K341" i="6"/>
  <c r="J341" i="6"/>
  <c r="I341" i="6"/>
  <c r="H341" i="6"/>
  <c r="G341" i="6"/>
  <c r="F341" i="6"/>
  <c r="E341" i="6"/>
  <c r="D341" i="6"/>
  <c r="C341" i="6"/>
  <c r="B341" i="6"/>
  <c r="N340" i="6"/>
  <c r="M340" i="6"/>
  <c r="L340" i="6"/>
  <c r="K340" i="6"/>
  <c r="J340" i="6"/>
  <c r="I340" i="6"/>
  <c r="H340" i="6"/>
  <c r="G340" i="6"/>
  <c r="F340" i="6"/>
  <c r="E340" i="6"/>
  <c r="D340" i="6"/>
  <c r="C340" i="6"/>
  <c r="B340" i="6"/>
  <c r="N339" i="6"/>
  <c r="M339" i="6"/>
  <c r="L339" i="6"/>
  <c r="K339" i="6"/>
  <c r="J339" i="6"/>
  <c r="I339" i="6"/>
  <c r="H339" i="6"/>
  <c r="G339" i="6"/>
  <c r="F339" i="6"/>
  <c r="E339" i="6"/>
  <c r="D339" i="6"/>
  <c r="C339" i="6"/>
  <c r="B339" i="6"/>
  <c r="N333" i="6"/>
  <c r="N332" i="6"/>
  <c r="N331" i="6"/>
  <c r="N330" i="6"/>
  <c r="N329" i="6"/>
  <c r="N328" i="6"/>
  <c r="N327" i="6"/>
  <c r="N326" i="6"/>
  <c r="N325" i="6"/>
  <c r="N324" i="6"/>
  <c r="N323" i="6"/>
  <c r="N322" i="6"/>
  <c r="N321" i="6"/>
  <c r="N320" i="6"/>
  <c r="N319" i="6"/>
  <c r="N318" i="6"/>
  <c r="N317" i="6"/>
  <c r="N316" i="6"/>
  <c r="N315" i="6"/>
  <c r="N314" i="6"/>
  <c r="N313" i="6"/>
  <c r="N312" i="6"/>
  <c r="N311" i="6"/>
  <c r="N310" i="6"/>
  <c r="N309" i="6"/>
  <c r="N308" i="6"/>
  <c r="N307" i="6"/>
  <c r="N306" i="6"/>
  <c r="N305" i="6"/>
  <c r="N300" i="6"/>
  <c r="M300" i="6"/>
  <c r="L300" i="6"/>
  <c r="K300" i="6"/>
  <c r="J300" i="6"/>
  <c r="I300" i="6"/>
  <c r="H300" i="6"/>
  <c r="G300" i="6"/>
  <c r="F300" i="6"/>
  <c r="E300" i="6"/>
  <c r="D300" i="6"/>
  <c r="C300" i="6"/>
  <c r="B300" i="6"/>
  <c r="N299" i="6"/>
  <c r="M299" i="6"/>
  <c r="L299" i="6"/>
  <c r="K299" i="6"/>
  <c r="J299" i="6"/>
  <c r="I299" i="6"/>
  <c r="H299" i="6"/>
  <c r="G299" i="6"/>
  <c r="F299" i="6"/>
  <c r="E299" i="6"/>
  <c r="D299" i="6"/>
  <c r="C299" i="6"/>
  <c r="B299" i="6"/>
  <c r="N298" i="6"/>
  <c r="M298" i="6"/>
  <c r="L298" i="6"/>
  <c r="K298" i="6"/>
  <c r="J298" i="6"/>
  <c r="I298" i="6"/>
  <c r="H298" i="6"/>
  <c r="G298" i="6"/>
  <c r="F298" i="6"/>
  <c r="E298" i="6"/>
  <c r="D298" i="6"/>
  <c r="C298" i="6"/>
  <c r="B298" i="6"/>
  <c r="N297" i="6"/>
  <c r="M297" i="6"/>
  <c r="L297" i="6"/>
  <c r="K297" i="6"/>
  <c r="J297" i="6"/>
  <c r="I297" i="6"/>
  <c r="H297" i="6"/>
  <c r="G297" i="6"/>
  <c r="F297" i="6"/>
  <c r="E297" i="6"/>
  <c r="D297" i="6"/>
  <c r="C297" i="6"/>
  <c r="B297" i="6"/>
  <c r="N296" i="6"/>
  <c r="M296" i="6"/>
  <c r="L296" i="6"/>
  <c r="K296" i="6"/>
  <c r="J296" i="6"/>
  <c r="I296" i="6"/>
  <c r="H296" i="6"/>
  <c r="G296" i="6"/>
  <c r="F296" i="6"/>
  <c r="E296" i="6"/>
  <c r="D296" i="6"/>
  <c r="C296" i="6"/>
  <c r="B296" i="6"/>
  <c r="N295" i="6"/>
  <c r="M295" i="6"/>
  <c r="L295" i="6"/>
  <c r="K295" i="6"/>
  <c r="J295" i="6"/>
  <c r="I295" i="6"/>
  <c r="H295" i="6"/>
  <c r="G295" i="6"/>
  <c r="F295" i="6"/>
  <c r="E295" i="6"/>
  <c r="D295" i="6"/>
  <c r="C295" i="6"/>
  <c r="B295" i="6"/>
  <c r="N294" i="6"/>
  <c r="M294" i="6"/>
  <c r="L294" i="6"/>
  <c r="K294" i="6"/>
  <c r="J294" i="6"/>
  <c r="I294" i="6"/>
  <c r="H294" i="6"/>
  <c r="G294" i="6"/>
  <c r="F294" i="6"/>
  <c r="E294" i="6"/>
  <c r="D294" i="6"/>
  <c r="C294" i="6"/>
  <c r="B294" i="6"/>
  <c r="N293" i="6"/>
  <c r="M293" i="6"/>
  <c r="L293" i="6"/>
  <c r="K293" i="6"/>
  <c r="J293" i="6"/>
  <c r="I293" i="6"/>
  <c r="H293" i="6"/>
  <c r="G293" i="6"/>
  <c r="F293" i="6"/>
  <c r="E293" i="6"/>
  <c r="D293" i="6"/>
  <c r="C293" i="6"/>
  <c r="B293" i="6"/>
  <c r="N282" i="6"/>
  <c r="N279" i="6"/>
  <c r="N278" i="6"/>
  <c r="N276" i="6"/>
  <c r="N275" i="6"/>
  <c r="N274" i="6"/>
  <c r="N273" i="6"/>
  <c r="N272" i="6"/>
  <c r="N267" i="6"/>
  <c r="M267" i="6"/>
  <c r="L267" i="6"/>
  <c r="K267" i="6"/>
  <c r="J267" i="6"/>
  <c r="I267" i="6"/>
  <c r="H267" i="6"/>
  <c r="G267" i="6"/>
  <c r="F267" i="6"/>
  <c r="E267" i="6"/>
  <c r="D267" i="6"/>
  <c r="C267" i="6"/>
  <c r="B267" i="6"/>
  <c r="N266" i="6"/>
  <c r="M266" i="6"/>
  <c r="L266" i="6"/>
  <c r="K266" i="6"/>
  <c r="J266" i="6"/>
  <c r="I266" i="6"/>
  <c r="H266" i="6"/>
  <c r="G266" i="6"/>
  <c r="F266" i="6"/>
  <c r="E266" i="6"/>
  <c r="D266" i="6"/>
  <c r="C266" i="6"/>
  <c r="B266" i="6"/>
  <c r="N265" i="6"/>
  <c r="M265" i="6"/>
  <c r="L265" i="6"/>
  <c r="K265" i="6"/>
  <c r="J265" i="6"/>
  <c r="I265" i="6"/>
  <c r="H265" i="6"/>
  <c r="G265" i="6"/>
  <c r="F265" i="6"/>
  <c r="E265" i="6"/>
  <c r="D265" i="6"/>
  <c r="C265" i="6"/>
  <c r="B265" i="6"/>
  <c r="N264" i="6"/>
  <c r="M264" i="6"/>
  <c r="L264" i="6"/>
  <c r="K264" i="6"/>
  <c r="J264" i="6"/>
  <c r="I264" i="6"/>
  <c r="H264" i="6"/>
  <c r="G264" i="6"/>
  <c r="F264" i="6"/>
  <c r="E264" i="6"/>
  <c r="D264" i="6"/>
  <c r="C264" i="6"/>
  <c r="B264" i="6"/>
  <c r="N263" i="6"/>
  <c r="M263" i="6"/>
  <c r="L263" i="6"/>
  <c r="K263" i="6"/>
  <c r="J263" i="6"/>
  <c r="I263" i="6"/>
  <c r="H263" i="6"/>
  <c r="G263" i="6"/>
  <c r="F263" i="6"/>
  <c r="E263" i="6"/>
  <c r="D263" i="6"/>
  <c r="C263" i="6"/>
  <c r="B263" i="6"/>
  <c r="N262" i="6"/>
  <c r="M262" i="6"/>
  <c r="L262" i="6"/>
  <c r="K262" i="6"/>
  <c r="J262" i="6"/>
  <c r="I262" i="6"/>
  <c r="H262" i="6"/>
  <c r="G262" i="6"/>
  <c r="F262" i="6"/>
  <c r="E262" i="6"/>
  <c r="D262" i="6"/>
  <c r="C262" i="6"/>
  <c r="B262" i="6"/>
  <c r="N261" i="6"/>
  <c r="M261" i="6"/>
  <c r="L261" i="6"/>
  <c r="K261" i="6"/>
  <c r="J261" i="6"/>
  <c r="I261" i="6"/>
  <c r="H261" i="6"/>
  <c r="G261" i="6"/>
  <c r="F261" i="6"/>
  <c r="E261" i="6"/>
  <c r="D261" i="6"/>
  <c r="C261" i="6"/>
  <c r="B261" i="6"/>
  <c r="N260" i="6"/>
  <c r="M260" i="6"/>
  <c r="L260" i="6"/>
  <c r="K260" i="6"/>
  <c r="J260" i="6"/>
  <c r="I260" i="6"/>
  <c r="H260" i="6"/>
  <c r="G260" i="6"/>
  <c r="F260" i="6"/>
  <c r="E260" i="6"/>
  <c r="D260" i="6"/>
  <c r="C260" i="6"/>
  <c r="B260" i="6"/>
  <c r="N253" i="6"/>
  <c r="N252" i="6"/>
  <c r="N246" i="6"/>
  <c r="M246" i="6"/>
  <c r="L246" i="6"/>
  <c r="K246" i="6"/>
  <c r="J246" i="6"/>
  <c r="I246" i="6"/>
  <c r="H246" i="6"/>
  <c r="G246" i="6"/>
  <c r="F246" i="6"/>
  <c r="E246" i="6"/>
  <c r="D246" i="6"/>
  <c r="C246" i="6"/>
  <c r="B246" i="6"/>
  <c r="N245" i="6"/>
  <c r="M245" i="6"/>
  <c r="L245" i="6"/>
  <c r="K245" i="6"/>
  <c r="J245" i="6"/>
  <c r="I245" i="6"/>
  <c r="H245" i="6"/>
  <c r="G245" i="6"/>
  <c r="F245" i="6"/>
  <c r="E245" i="6"/>
  <c r="D245" i="6"/>
  <c r="C245" i="6"/>
  <c r="B245" i="6"/>
  <c r="N244" i="6"/>
  <c r="M244" i="6"/>
  <c r="L244" i="6"/>
  <c r="K244" i="6"/>
  <c r="J244" i="6"/>
  <c r="I244" i="6"/>
  <c r="H244" i="6"/>
  <c r="G244" i="6"/>
  <c r="F244" i="6"/>
  <c r="E244" i="6"/>
  <c r="D244" i="6"/>
  <c r="C244" i="6"/>
  <c r="B244" i="6"/>
  <c r="N243" i="6"/>
  <c r="M243" i="6"/>
  <c r="L243" i="6"/>
  <c r="K243" i="6"/>
  <c r="J243" i="6"/>
  <c r="I243" i="6"/>
  <c r="H243" i="6"/>
  <c r="G243" i="6"/>
  <c r="F243" i="6"/>
  <c r="E243" i="6"/>
  <c r="D243" i="6"/>
  <c r="C243" i="6"/>
  <c r="B243" i="6"/>
  <c r="N242" i="6"/>
  <c r="M242" i="6"/>
  <c r="L242" i="6"/>
  <c r="K242" i="6"/>
  <c r="J242" i="6"/>
  <c r="I242" i="6"/>
  <c r="H242" i="6"/>
  <c r="G242" i="6"/>
  <c r="F242" i="6"/>
  <c r="E242" i="6"/>
  <c r="D242" i="6"/>
  <c r="C242" i="6"/>
  <c r="B242" i="6"/>
  <c r="N241" i="6"/>
  <c r="M241" i="6"/>
  <c r="L241" i="6"/>
  <c r="K241" i="6"/>
  <c r="J241" i="6"/>
  <c r="I241" i="6"/>
  <c r="H241" i="6"/>
  <c r="G241" i="6"/>
  <c r="F241" i="6"/>
  <c r="E241" i="6"/>
  <c r="D241" i="6"/>
  <c r="C241" i="6"/>
  <c r="B241" i="6"/>
  <c r="N240" i="6"/>
  <c r="M240" i="6"/>
  <c r="L240" i="6"/>
  <c r="K240" i="6"/>
  <c r="J240" i="6"/>
  <c r="I240" i="6"/>
  <c r="H240" i="6"/>
  <c r="G240" i="6"/>
  <c r="F240" i="6"/>
  <c r="E240" i="6"/>
  <c r="D240" i="6"/>
  <c r="C240" i="6"/>
  <c r="B240" i="6"/>
  <c r="N239" i="6"/>
  <c r="M239" i="6"/>
  <c r="L239" i="6"/>
  <c r="K239" i="6"/>
  <c r="J239" i="6"/>
  <c r="I239" i="6"/>
  <c r="H239" i="6"/>
  <c r="G239" i="6"/>
  <c r="F239" i="6"/>
  <c r="E239" i="6"/>
  <c r="D239" i="6"/>
  <c r="C239" i="6"/>
  <c r="B239" i="6"/>
  <c r="N230" i="6"/>
  <c r="N229" i="6"/>
  <c r="N227" i="6"/>
  <c r="N226" i="6"/>
  <c r="N225" i="6"/>
  <c r="N224" i="6"/>
  <c r="N223" i="6"/>
  <c r="N212" i="6"/>
  <c r="M212" i="6"/>
  <c r="L212" i="6"/>
  <c r="K212" i="6"/>
  <c r="J212" i="6"/>
  <c r="I212" i="6"/>
  <c r="H212" i="6"/>
  <c r="G212" i="6"/>
  <c r="F212" i="6"/>
  <c r="E212" i="6"/>
  <c r="D212" i="6"/>
  <c r="C212" i="6"/>
  <c r="B212" i="6"/>
  <c r="N211" i="6"/>
  <c r="M211" i="6"/>
  <c r="L211" i="6"/>
  <c r="K211" i="6"/>
  <c r="J211" i="6"/>
  <c r="I211" i="6"/>
  <c r="H211" i="6"/>
  <c r="G211" i="6"/>
  <c r="F211" i="6"/>
  <c r="E211" i="6"/>
  <c r="D211" i="6"/>
  <c r="C211" i="6"/>
  <c r="B211" i="6"/>
  <c r="N210" i="6"/>
  <c r="M210" i="6"/>
  <c r="L210" i="6"/>
  <c r="K210" i="6"/>
  <c r="J210" i="6"/>
  <c r="I210" i="6"/>
  <c r="H210" i="6"/>
  <c r="G210" i="6"/>
  <c r="F210" i="6"/>
  <c r="E210" i="6"/>
  <c r="D210" i="6"/>
  <c r="C210" i="6"/>
  <c r="B210" i="6"/>
  <c r="N209" i="6"/>
  <c r="M209" i="6"/>
  <c r="L209" i="6"/>
  <c r="K209" i="6"/>
  <c r="J209" i="6"/>
  <c r="I209" i="6"/>
  <c r="H209" i="6"/>
  <c r="G209" i="6"/>
  <c r="F209" i="6"/>
  <c r="E209" i="6"/>
  <c r="D209" i="6"/>
  <c r="C209" i="6"/>
  <c r="B209" i="6"/>
  <c r="N208" i="6"/>
  <c r="M208" i="6"/>
  <c r="L208" i="6"/>
  <c r="K208" i="6"/>
  <c r="J208" i="6"/>
  <c r="I208" i="6"/>
  <c r="H208" i="6"/>
  <c r="G208" i="6"/>
  <c r="F208" i="6"/>
  <c r="E208" i="6"/>
  <c r="D208" i="6"/>
  <c r="C208" i="6"/>
  <c r="B208" i="6"/>
  <c r="N207" i="6"/>
  <c r="M207" i="6"/>
  <c r="L207" i="6"/>
  <c r="K207" i="6"/>
  <c r="J207" i="6"/>
  <c r="I207" i="6"/>
  <c r="H207" i="6"/>
  <c r="G207" i="6"/>
  <c r="F207" i="6"/>
  <c r="E207" i="6"/>
  <c r="D207" i="6"/>
  <c r="C207" i="6"/>
  <c r="B207" i="6"/>
  <c r="N206" i="6"/>
  <c r="M206" i="6"/>
  <c r="L206" i="6"/>
  <c r="K206" i="6"/>
  <c r="J206" i="6"/>
  <c r="I206" i="6"/>
  <c r="H206" i="6"/>
  <c r="G206" i="6"/>
  <c r="F206" i="6"/>
  <c r="E206" i="6"/>
  <c r="D206" i="6"/>
  <c r="C206" i="6"/>
  <c r="B206" i="6"/>
  <c r="N205" i="6"/>
  <c r="M205" i="6"/>
  <c r="L205" i="6"/>
  <c r="K205" i="6"/>
  <c r="J205" i="6"/>
  <c r="I205" i="6"/>
  <c r="H205" i="6"/>
  <c r="G205" i="6"/>
  <c r="F205" i="6"/>
  <c r="E205" i="6"/>
  <c r="D205" i="6"/>
  <c r="C205" i="6"/>
  <c r="B205" i="6"/>
  <c r="N200" i="6"/>
  <c r="N199" i="6"/>
  <c r="N196" i="6"/>
  <c r="N195" i="6"/>
  <c r="N190" i="6"/>
  <c r="M190" i="6"/>
  <c r="L190" i="6"/>
  <c r="K190" i="6"/>
  <c r="J190" i="6"/>
  <c r="I190" i="6"/>
  <c r="H190" i="6"/>
  <c r="G190" i="6"/>
  <c r="F190" i="6"/>
  <c r="E190" i="6"/>
  <c r="D190" i="6"/>
  <c r="C190" i="6"/>
  <c r="B190" i="6"/>
  <c r="N189" i="6"/>
  <c r="M189" i="6"/>
  <c r="L189" i="6"/>
  <c r="K189" i="6"/>
  <c r="J189" i="6"/>
  <c r="I189" i="6"/>
  <c r="H189" i="6"/>
  <c r="G189" i="6"/>
  <c r="F189" i="6"/>
  <c r="E189" i="6"/>
  <c r="D189" i="6"/>
  <c r="C189" i="6"/>
  <c r="B189" i="6"/>
  <c r="N188" i="6"/>
  <c r="M188" i="6"/>
  <c r="L188" i="6"/>
  <c r="K188" i="6"/>
  <c r="J188" i="6"/>
  <c r="I188" i="6"/>
  <c r="H188" i="6"/>
  <c r="G188" i="6"/>
  <c r="F188" i="6"/>
  <c r="E188" i="6"/>
  <c r="D188" i="6"/>
  <c r="C188" i="6"/>
  <c r="B188" i="6"/>
  <c r="N187" i="6"/>
  <c r="M187" i="6"/>
  <c r="L187" i="6"/>
  <c r="K187" i="6"/>
  <c r="J187" i="6"/>
  <c r="I187" i="6"/>
  <c r="H187" i="6"/>
  <c r="G187" i="6"/>
  <c r="F187" i="6"/>
  <c r="E187" i="6"/>
  <c r="D187" i="6"/>
  <c r="C187" i="6"/>
  <c r="B187" i="6"/>
  <c r="N186" i="6"/>
  <c r="M186" i="6"/>
  <c r="L186" i="6"/>
  <c r="K186" i="6"/>
  <c r="J186" i="6"/>
  <c r="I186" i="6"/>
  <c r="H186" i="6"/>
  <c r="G186" i="6"/>
  <c r="F186" i="6"/>
  <c r="E186" i="6"/>
  <c r="D186" i="6"/>
  <c r="C186" i="6"/>
  <c r="B186" i="6"/>
  <c r="N185" i="6"/>
  <c r="M185" i="6"/>
  <c r="L185" i="6"/>
  <c r="K185" i="6"/>
  <c r="J185" i="6"/>
  <c r="I185" i="6"/>
  <c r="H185" i="6"/>
  <c r="G185" i="6"/>
  <c r="F185" i="6"/>
  <c r="E185" i="6"/>
  <c r="D185" i="6"/>
  <c r="C185" i="6"/>
  <c r="B185" i="6"/>
  <c r="N184" i="6"/>
  <c r="M184" i="6"/>
  <c r="L184" i="6"/>
  <c r="K184" i="6"/>
  <c r="J184" i="6"/>
  <c r="I184" i="6"/>
  <c r="H184" i="6"/>
  <c r="G184" i="6"/>
  <c r="F184" i="6"/>
  <c r="E184" i="6"/>
  <c r="D184" i="6"/>
  <c r="C184" i="6"/>
  <c r="B184" i="6"/>
  <c r="N183" i="6"/>
  <c r="M183" i="6"/>
  <c r="L183" i="6"/>
  <c r="K183" i="6"/>
  <c r="J183" i="6"/>
  <c r="I183" i="6"/>
  <c r="H183" i="6"/>
  <c r="G183" i="6"/>
  <c r="F183" i="6"/>
  <c r="E183" i="6"/>
  <c r="D183" i="6"/>
  <c r="C183" i="6"/>
  <c r="B183" i="6"/>
  <c r="N177" i="6"/>
  <c r="N174" i="6"/>
  <c r="N173" i="6"/>
  <c r="N172" i="6"/>
  <c r="N168" i="6"/>
  <c r="M168" i="6"/>
  <c r="L168" i="6"/>
  <c r="K168" i="6"/>
  <c r="J168" i="6"/>
  <c r="I168" i="6"/>
  <c r="H168" i="6"/>
  <c r="G168" i="6"/>
  <c r="F168" i="6"/>
  <c r="E168" i="6"/>
  <c r="D168" i="6"/>
  <c r="C168" i="6"/>
  <c r="B168" i="6"/>
  <c r="N167" i="6"/>
  <c r="M167" i="6"/>
  <c r="L167" i="6"/>
  <c r="K167" i="6"/>
  <c r="J167" i="6"/>
  <c r="I167" i="6"/>
  <c r="H167" i="6"/>
  <c r="G167" i="6"/>
  <c r="F167" i="6"/>
  <c r="E167" i="6"/>
  <c r="D167" i="6"/>
  <c r="C167" i="6"/>
  <c r="B167" i="6"/>
  <c r="N166" i="6"/>
  <c r="M166" i="6"/>
  <c r="L166" i="6"/>
  <c r="K166" i="6"/>
  <c r="J166" i="6"/>
  <c r="I166" i="6"/>
  <c r="H166" i="6"/>
  <c r="G166" i="6"/>
  <c r="F166" i="6"/>
  <c r="E166" i="6"/>
  <c r="D166" i="6"/>
  <c r="C166" i="6"/>
  <c r="B166" i="6"/>
  <c r="N165" i="6"/>
  <c r="M165" i="6"/>
  <c r="L165" i="6"/>
  <c r="K165" i="6"/>
  <c r="J165" i="6"/>
  <c r="I165" i="6"/>
  <c r="H165" i="6"/>
  <c r="G165" i="6"/>
  <c r="F165" i="6"/>
  <c r="E165" i="6"/>
  <c r="D165" i="6"/>
  <c r="C165" i="6"/>
  <c r="B165" i="6"/>
  <c r="N164" i="6"/>
  <c r="M164" i="6"/>
  <c r="L164" i="6"/>
  <c r="K164" i="6"/>
  <c r="J164" i="6"/>
  <c r="I164" i="6"/>
  <c r="H164" i="6"/>
  <c r="G164" i="6"/>
  <c r="F164" i="6"/>
  <c r="E164" i="6"/>
  <c r="D164" i="6"/>
  <c r="C164" i="6"/>
  <c r="B164" i="6"/>
  <c r="N163" i="6"/>
  <c r="M163" i="6"/>
  <c r="L163" i="6"/>
  <c r="K163" i="6"/>
  <c r="J163" i="6"/>
  <c r="I163" i="6"/>
  <c r="H163" i="6"/>
  <c r="G163" i="6"/>
  <c r="F163" i="6"/>
  <c r="E163" i="6"/>
  <c r="D163" i="6"/>
  <c r="C163" i="6"/>
  <c r="B163" i="6"/>
  <c r="N162" i="6"/>
  <c r="M162" i="6"/>
  <c r="L162" i="6"/>
  <c r="K162" i="6"/>
  <c r="J162" i="6"/>
  <c r="I162" i="6"/>
  <c r="H162" i="6"/>
  <c r="G162" i="6"/>
  <c r="F162" i="6"/>
  <c r="E162" i="6"/>
  <c r="D162" i="6"/>
  <c r="C162" i="6"/>
  <c r="B162" i="6"/>
  <c r="N161" i="6"/>
  <c r="M161" i="6"/>
  <c r="L161" i="6"/>
  <c r="K161" i="6"/>
  <c r="J161" i="6"/>
  <c r="I161" i="6"/>
  <c r="H161" i="6"/>
  <c r="G161" i="6"/>
  <c r="F161" i="6"/>
  <c r="E161" i="6"/>
  <c r="D161" i="6"/>
  <c r="C161" i="6"/>
  <c r="B161" i="6"/>
  <c r="N156" i="6"/>
  <c r="N155" i="6"/>
  <c r="N152" i="6"/>
  <c r="N151" i="6"/>
  <c r="N150" i="6"/>
  <c r="N149" i="6"/>
  <c r="N148" i="6"/>
  <c r="N147" i="6"/>
  <c r="N146" i="6"/>
  <c r="N145" i="6"/>
  <c r="N144" i="6"/>
  <c r="N143" i="6"/>
  <c r="N142" i="6"/>
  <c r="N141" i="6"/>
  <c r="N140" i="6"/>
  <c r="N139" i="6"/>
  <c r="N138" i="6"/>
  <c r="N137" i="6"/>
  <c r="N136" i="6"/>
  <c r="N135" i="6"/>
  <c r="N134" i="6"/>
  <c r="N133" i="6"/>
  <c r="N132" i="6"/>
  <c r="N131" i="6"/>
  <c r="N130" i="6"/>
  <c r="N129" i="6"/>
  <c r="N128" i="6"/>
  <c r="N123" i="6"/>
  <c r="M123" i="6"/>
  <c r="L123" i="6"/>
  <c r="K123" i="6"/>
  <c r="J123" i="6"/>
  <c r="I123" i="6"/>
  <c r="H123" i="6"/>
  <c r="G123" i="6"/>
  <c r="F123" i="6"/>
  <c r="E123" i="6"/>
  <c r="D123" i="6"/>
  <c r="C123" i="6"/>
  <c r="B123" i="6"/>
  <c r="N122" i="6"/>
  <c r="M122" i="6"/>
  <c r="L122" i="6"/>
  <c r="K122" i="6"/>
  <c r="J122" i="6"/>
  <c r="I122" i="6"/>
  <c r="H122" i="6"/>
  <c r="G122" i="6"/>
  <c r="F122" i="6"/>
  <c r="E122" i="6"/>
  <c r="D122" i="6"/>
  <c r="C122" i="6"/>
  <c r="B122" i="6"/>
  <c r="N121" i="6"/>
  <c r="M121" i="6"/>
  <c r="L121" i="6"/>
  <c r="K121" i="6"/>
  <c r="J121" i="6"/>
  <c r="I121" i="6"/>
  <c r="H121" i="6"/>
  <c r="G121" i="6"/>
  <c r="F121" i="6"/>
  <c r="E121" i="6"/>
  <c r="D121" i="6"/>
  <c r="C121" i="6"/>
  <c r="B121" i="6"/>
  <c r="N120" i="6"/>
  <c r="M120" i="6"/>
  <c r="L120" i="6"/>
  <c r="K120" i="6"/>
  <c r="J120" i="6"/>
  <c r="I120" i="6"/>
  <c r="H120" i="6"/>
  <c r="G120" i="6"/>
  <c r="F120" i="6"/>
  <c r="E120" i="6"/>
  <c r="D120" i="6"/>
  <c r="C120" i="6"/>
  <c r="B120" i="6"/>
  <c r="N119" i="6"/>
  <c r="M119" i="6"/>
  <c r="L119" i="6"/>
  <c r="K119" i="6"/>
  <c r="J119" i="6"/>
  <c r="I119" i="6"/>
  <c r="H119" i="6"/>
  <c r="G119" i="6"/>
  <c r="F119" i="6"/>
  <c r="E119" i="6"/>
  <c r="D119" i="6"/>
  <c r="C119" i="6"/>
  <c r="B119" i="6"/>
  <c r="N118" i="6"/>
  <c r="M118" i="6"/>
  <c r="L118" i="6"/>
  <c r="K118" i="6"/>
  <c r="J118" i="6"/>
  <c r="I118" i="6"/>
  <c r="H118" i="6"/>
  <c r="G118" i="6"/>
  <c r="F118" i="6"/>
  <c r="E118" i="6"/>
  <c r="D118" i="6"/>
  <c r="C118" i="6"/>
  <c r="B118" i="6"/>
  <c r="N117" i="6"/>
  <c r="M117" i="6"/>
  <c r="L117" i="6"/>
  <c r="K117" i="6"/>
  <c r="J117" i="6"/>
  <c r="I117" i="6"/>
  <c r="H117" i="6"/>
  <c r="G117" i="6"/>
  <c r="F117" i="6"/>
  <c r="E117" i="6"/>
  <c r="D117" i="6"/>
  <c r="C117" i="6"/>
  <c r="B117" i="6"/>
  <c r="N116" i="6"/>
  <c r="M116" i="6"/>
  <c r="L116" i="6"/>
  <c r="K116" i="6"/>
  <c r="J116" i="6"/>
  <c r="I116" i="6"/>
  <c r="H116" i="6"/>
  <c r="G116" i="6"/>
  <c r="F116" i="6"/>
  <c r="E116" i="6"/>
  <c r="D116" i="6"/>
  <c r="C116" i="6"/>
  <c r="B116" i="6"/>
  <c r="N108" i="6"/>
  <c r="N107" i="6"/>
  <c r="N106" i="6"/>
  <c r="N105" i="6"/>
  <c r="N104" i="6"/>
  <c r="N103" i="6"/>
  <c r="N102" i="6"/>
  <c r="N101" i="6"/>
  <c r="N100" i="6"/>
  <c r="N90" i="6"/>
  <c r="M90" i="6"/>
  <c r="L90" i="6"/>
  <c r="K90" i="6"/>
  <c r="J90" i="6"/>
  <c r="I90" i="6"/>
  <c r="H90" i="6"/>
  <c r="G90" i="6"/>
  <c r="F90" i="6"/>
  <c r="E90" i="6"/>
  <c r="D90" i="6"/>
  <c r="C90" i="6"/>
  <c r="B90" i="6"/>
  <c r="N89" i="6"/>
  <c r="M89" i="6"/>
  <c r="L89" i="6"/>
  <c r="K89" i="6"/>
  <c r="J89" i="6"/>
  <c r="I89" i="6"/>
  <c r="H89" i="6"/>
  <c r="G89" i="6"/>
  <c r="F89" i="6"/>
  <c r="E89" i="6"/>
  <c r="D89" i="6"/>
  <c r="C89" i="6"/>
  <c r="B89" i="6"/>
  <c r="N88" i="6"/>
  <c r="M88" i="6"/>
  <c r="L88" i="6"/>
  <c r="K88" i="6"/>
  <c r="J88" i="6"/>
  <c r="I88" i="6"/>
  <c r="H88" i="6"/>
  <c r="G88" i="6"/>
  <c r="F88" i="6"/>
  <c r="E88" i="6"/>
  <c r="D88" i="6"/>
  <c r="C88" i="6"/>
  <c r="B88" i="6"/>
  <c r="N87" i="6"/>
  <c r="M87" i="6"/>
  <c r="L87" i="6"/>
  <c r="K87" i="6"/>
  <c r="J87" i="6"/>
  <c r="I87" i="6"/>
  <c r="H87" i="6"/>
  <c r="G87" i="6"/>
  <c r="F87" i="6"/>
  <c r="E87" i="6"/>
  <c r="D87" i="6"/>
  <c r="C87" i="6"/>
  <c r="B87" i="6"/>
  <c r="N86" i="6"/>
  <c r="M86" i="6"/>
  <c r="L86" i="6"/>
  <c r="K86" i="6"/>
  <c r="J86" i="6"/>
  <c r="I86" i="6"/>
  <c r="H86" i="6"/>
  <c r="G86" i="6"/>
  <c r="F86" i="6"/>
  <c r="E86" i="6"/>
  <c r="D86" i="6"/>
  <c r="C86" i="6"/>
  <c r="B86" i="6"/>
  <c r="N85" i="6"/>
  <c r="M85" i="6"/>
  <c r="L85" i="6"/>
  <c r="K85" i="6"/>
  <c r="J85" i="6"/>
  <c r="I85" i="6"/>
  <c r="H85" i="6"/>
  <c r="G85" i="6"/>
  <c r="F85" i="6"/>
  <c r="E85" i="6"/>
  <c r="D85" i="6"/>
  <c r="C85" i="6"/>
  <c r="B85" i="6"/>
  <c r="N84" i="6"/>
  <c r="M84" i="6"/>
  <c r="L84" i="6"/>
  <c r="K84" i="6"/>
  <c r="J84" i="6"/>
  <c r="I84" i="6"/>
  <c r="H84" i="6"/>
  <c r="G84" i="6"/>
  <c r="F84" i="6"/>
  <c r="E84" i="6"/>
  <c r="D84" i="6"/>
  <c r="C84" i="6"/>
  <c r="B84" i="6"/>
  <c r="N83" i="6"/>
  <c r="M83" i="6"/>
  <c r="L83" i="6"/>
  <c r="K83" i="6"/>
  <c r="J83" i="6"/>
  <c r="I83" i="6"/>
  <c r="H83" i="6"/>
  <c r="G83" i="6"/>
  <c r="F83" i="6"/>
  <c r="E83" i="6"/>
  <c r="D83" i="6"/>
  <c r="C83" i="6"/>
  <c r="B83" i="6"/>
  <c r="N78" i="6"/>
  <c r="N74" i="6"/>
  <c r="N67" i="6"/>
  <c r="M67" i="6"/>
  <c r="L67" i="6"/>
  <c r="K67" i="6"/>
  <c r="J67" i="6"/>
  <c r="I67" i="6"/>
  <c r="H67" i="6"/>
  <c r="G67" i="6"/>
  <c r="F67" i="6"/>
  <c r="E67" i="6"/>
  <c r="D67" i="6"/>
  <c r="C67" i="6"/>
  <c r="B67" i="6"/>
  <c r="N66" i="6"/>
  <c r="M66" i="6"/>
  <c r="L66" i="6"/>
  <c r="K66" i="6"/>
  <c r="J66" i="6"/>
  <c r="I66" i="6"/>
  <c r="H66" i="6"/>
  <c r="G66" i="6"/>
  <c r="F66" i="6"/>
  <c r="E66" i="6"/>
  <c r="D66" i="6"/>
  <c r="C66" i="6"/>
  <c r="B66" i="6"/>
  <c r="N65" i="6"/>
  <c r="M65" i="6"/>
  <c r="L65" i="6"/>
  <c r="K65" i="6"/>
  <c r="J65" i="6"/>
  <c r="I65" i="6"/>
  <c r="H65" i="6"/>
  <c r="G65" i="6"/>
  <c r="F65" i="6"/>
  <c r="E65" i="6"/>
  <c r="D65" i="6"/>
  <c r="C65" i="6"/>
  <c r="B65" i="6"/>
  <c r="N64" i="6"/>
  <c r="M64" i="6"/>
  <c r="L64" i="6"/>
  <c r="K64" i="6"/>
  <c r="J64" i="6"/>
  <c r="I64" i="6"/>
  <c r="H64" i="6"/>
  <c r="G64" i="6"/>
  <c r="F64" i="6"/>
  <c r="E64" i="6"/>
  <c r="D64" i="6"/>
  <c r="C64" i="6"/>
  <c r="B64" i="6"/>
  <c r="N63" i="6"/>
  <c r="M63" i="6"/>
  <c r="L63" i="6"/>
  <c r="K63" i="6"/>
  <c r="J63" i="6"/>
  <c r="I63" i="6"/>
  <c r="H63" i="6"/>
  <c r="G63" i="6"/>
  <c r="F63" i="6"/>
  <c r="E63" i="6"/>
  <c r="D63" i="6"/>
  <c r="C63" i="6"/>
  <c r="B63" i="6"/>
  <c r="N62" i="6"/>
  <c r="M62" i="6"/>
  <c r="L62" i="6"/>
  <c r="K62" i="6"/>
  <c r="J62" i="6"/>
  <c r="I62" i="6"/>
  <c r="H62" i="6"/>
  <c r="G62" i="6"/>
  <c r="F62" i="6"/>
  <c r="E62" i="6"/>
  <c r="D62" i="6"/>
  <c r="C62" i="6"/>
  <c r="B62" i="6"/>
  <c r="N61" i="6"/>
  <c r="M61" i="6"/>
  <c r="L61" i="6"/>
  <c r="K61" i="6"/>
  <c r="J61" i="6"/>
  <c r="I61" i="6"/>
  <c r="H61" i="6"/>
  <c r="G61" i="6"/>
  <c r="F61" i="6"/>
  <c r="E61" i="6"/>
  <c r="D61" i="6"/>
  <c r="C61" i="6"/>
  <c r="B61" i="6"/>
  <c r="N60" i="6"/>
  <c r="M60" i="6"/>
  <c r="L60" i="6"/>
  <c r="K60" i="6"/>
  <c r="J60" i="6"/>
  <c r="I60" i="6"/>
  <c r="H60" i="6"/>
  <c r="G60" i="6"/>
  <c r="F60" i="6"/>
  <c r="E60" i="6"/>
  <c r="D60" i="6"/>
  <c r="C60" i="6"/>
  <c r="B60" i="6"/>
  <c r="N55" i="6"/>
  <c r="N44" i="6"/>
  <c r="M44" i="6"/>
  <c r="L44" i="6"/>
  <c r="K44" i="6"/>
  <c r="J44" i="6"/>
  <c r="I44" i="6"/>
  <c r="H44" i="6"/>
  <c r="G44" i="6"/>
  <c r="F44" i="6"/>
  <c r="E44" i="6"/>
  <c r="D44" i="6"/>
  <c r="C44" i="6"/>
  <c r="B44" i="6"/>
  <c r="N43" i="6"/>
  <c r="M43" i="6"/>
  <c r="L43" i="6"/>
  <c r="K43" i="6"/>
  <c r="J43" i="6"/>
  <c r="I43" i="6"/>
  <c r="H43" i="6"/>
  <c r="G43" i="6"/>
  <c r="F43" i="6"/>
  <c r="E43" i="6"/>
  <c r="D43" i="6"/>
  <c r="C43" i="6"/>
  <c r="B43" i="6"/>
  <c r="N42" i="6"/>
  <c r="M42" i="6"/>
  <c r="L42" i="6"/>
  <c r="K42" i="6"/>
  <c r="J42" i="6"/>
  <c r="I42" i="6"/>
  <c r="H42" i="6"/>
  <c r="G42" i="6"/>
  <c r="F42" i="6"/>
  <c r="E42" i="6"/>
  <c r="D42" i="6"/>
  <c r="C42" i="6"/>
  <c r="B42" i="6"/>
  <c r="N41" i="6"/>
  <c r="M41" i="6"/>
  <c r="L41" i="6"/>
  <c r="K41" i="6"/>
  <c r="J41" i="6"/>
  <c r="I41" i="6"/>
  <c r="H41" i="6"/>
  <c r="G41" i="6"/>
  <c r="F41" i="6"/>
  <c r="E41" i="6"/>
  <c r="D41" i="6"/>
  <c r="C41" i="6"/>
  <c r="B41" i="6"/>
  <c r="N40" i="6"/>
  <c r="M40" i="6"/>
  <c r="L40" i="6"/>
  <c r="K40" i="6"/>
  <c r="J40" i="6"/>
  <c r="I40" i="6"/>
  <c r="H40" i="6"/>
  <c r="G40" i="6"/>
  <c r="F40" i="6"/>
  <c r="E40" i="6"/>
  <c r="D40" i="6"/>
  <c r="C40" i="6"/>
  <c r="B40" i="6"/>
  <c r="N39" i="6"/>
  <c r="M39" i="6"/>
  <c r="L39" i="6"/>
  <c r="K39" i="6"/>
  <c r="J39" i="6"/>
  <c r="I39" i="6"/>
  <c r="H39" i="6"/>
  <c r="G39" i="6"/>
  <c r="F39" i="6"/>
  <c r="E39" i="6"/>
  <c r="D39" i="6"/>
  <c r="C39" i="6"/>
  <c r="B39" i="6"/>
  <c r="N38" i="6"/>
  <c r="M38" i="6"/>
  <c r="L38" i="6"/>
  <c r="K38" i="6"/>
  <c r="J38" i="6"/>
  <c r="I38" i="6"/>
  <c r="H38" i="6"/>
  <c r="G38" i="6"/>
  <c r="F38" i="6"/>
  <c r="E38" i="6"/>
  <c r="D38" i="6"/>
  <c r="C38" i="6"/>
  <c r="B38" i="6"/>
  <c r="N37" i="6"/>
  <c r="M37" i="6"/>
  <c r="L37" i="6"/>
  <c r="K37" i="6"/>
  <c r="J37" i="6"/>
  <c r="I37" i="6"/>
  <c r="H37" i="6"/>
  <c r="G37" i="6"/>
  <c r="F37" i="6"/>
  <c r="E37" i="6"/>
  <c r="D37" i="6"/>
  <c r="C37" i="6"/>
  <c r="B37" i="6"/>
  <c r="N32" i="6"/>
  <c r="N31" i="6"/>
  <c r="N29" i="6"/>
  <c r="M21" i="6"/>
  <c r="L21" i="6"/>
  <c r="K21" i="6"/>
  <c r="J21" i="6"/>
  <c r="I21" i="6"/>
  <c r="H21" i="6"/>
  <c r="G21" i="6"/>
  <c r="F21" i="6"/>
  <c r="E21" i="6"/>
  <c r="D21" i="6"/>
  <c r="C21" i="6"/>
  <c r="B21" i="6"/>
  <c r="M20" i="6"/>
  <c r="L20" i="6"/>
  <c r="K20" i="6"/>
  <c r="J20" i="6"/>
  <c r="I20" i="6"/>
  <c r="H20" i="6"/>
  <c r="G20" i="6"/>
  <c r="F20" i="6"/>
  <c r="E20" i="6"/>
  <c r="D20" i="6"/>
  <c r="C20" i="6"/>
  <c r="B20" i="6"/>
  <c r="M19" i="6"/>
  <c r="L19" i="6"/>
  <c r="K19" i="6"/>
  <c r="J19" i="6"/>
  <c r="I19" i="6"/>
  <c r="H19" i="6"/>
  <c r="G19" i="6"/>
  <c r="F19" i="6"/>
  <c r="E19" i="6"/>
  <c r="D19" i="6"/>
  <c r="C19" i="6"/>
  <c r="B19" i="6"/>
  <c r="M18" i="6"/>
  <c r="L18" i="6"/>
  <c r="K18" i="6"/>
  <c r="J18" i="6"/>
  <c r="I18" i="6"/>
  <c r="H18" i="6"/>
  <c r="G18" i="6"/>
  <c r="F18" i="6"/>
  <c r="E18" i="6"/>
  <c r="D18" i="6"/>
  <c r="C18" i="6"/>
  <c r="B18" i="6"/>
  <c r="M17" i="6"/>
  <c r="L17" i="6"/>
  <c r="K17" i="6"/>
  <c r="J17" i="6"/>
  <c r="I17" i="6"/>
  <c r="H17" i="6"/>
  <c r="G17" i="6"/>
  <c r="F17" i="6"/>
  <c r="E17" i="6"/>
  <c r="D17" i="6"/>
  <c r="C17" i="6"/>
  <c r="B17" i="6"/>
  <c r="M16" i="6"/>
  <c r="L16" i="6"/>
  <c r="K16" i="6"/>
  <c r="J16" i="6"/>
  <c r="I16" i="6"/>
  <c r="H16" i="6"/>
  <c r="G16" i="6"/>
  <c r="F16" i="6"/>
  <c r="E16" i="6"/>
  <c r="D16" i="6"/>
  <c r="C16" i="6"/>
  <c r="B16" i="6"/>
  <c r="M15" i="6"/>
  <c r="L15" i="6"/>
  <c r="K15" i="6"/>
  <c r="J15" i="6"/>
  <c r="I15" i="6"/>
  <c r="H15" i="6"/>
  <c r="G15" i="6"/>
  <c r="F15" i="6"/>
  <c r="E15" i="6"/>
  <c r="D15" i="6"/>
  <c r="C15" i="6"/>
  <c r="B15" i="6"/>
  <c r="N14" i="6"/>
  <c r="M14" i="6"/>
  <c r="L14" i="6"/>
  <c r="K14" i="6"/>
  <c r="J14" i="6"/>
  <c r="I14" i="6"/>
  <c r="H14" i="6"/>
  <c r="G14" i="6"/>
  <c r="F14" i="6"/>
  <c r="E14" i="6"/>
  <c r="D14" i="6"/>
  <c r="C14" i="6"/>
  <c r="B14" i="6"/>
  <c r="N9" i="6"/>
  <c r="N5" i="6"/>
  <c r="N83" i="22"/>
  <c r="M83" i="22"/>
  <c r="L83" i="22"/>
  <c r="K83" i="22"/>
  <c r="J83" i="22"/>
  <c r="I83" i="22"/>
  <c r="H83" i="22"/>
  <c r="G83" i="22"/>
  <c r="F83" i="22"/>
  <c r="E83" i="22"/>
  <c r="D83" i="22"/>
  <c r="C83" i="22"/>
  <c r="B83" i="22"/>
  <c r="N82" i="22"/>
  <c r="M82" i="22"/>
  <c r="L82" i="22"/>
  <c r="K82" i="22"/>
  <c r="J82" i="22"/>
  <c r="I82" i="22"/>
  <c r="H82" i="22"/>
  <c r="G82" i="22"/>
  <c r="F82" i="22"/>
  <c r="E82" i="22"/>
  <c r="D82" i="22"/>
  <c r="C82" i="22"/>
  <c r="B82" i="22"/>
  <c r="N81" i="22"/>
  <c r="M81" i="22"/>
  <c r="L81" i="22"/>
  <c r="K81" i="22"/>
  <c r="J81" i="22"/>
  <c r="I81" i="22"/>
  <c r="H81" i="22"/>
  <c r="G81" i="22"/>
  <c r="F81" i="22"/>
  <c r="E81" i="22"/>
  <c r="D81" i="22"/>
  <c r="C81" i="22"/>
  <c r="B81" i="22"/>
  <c r="N80" i="22"/>
  <c r="M80" i="22"/>
  <c r="L80" i="22"/>
  <c r="K80" i="22"/>
  <c r="J80" i="22"/>
  <c r="I80" i="22"/>
  <c r="H80" i="22"/>
  <c r="G80" i="22"/>
  <c r="F80" i="22"/>
  <c r="E80" i="22"/>
  <c r="D80" i="22"/>
  <c r="C80" i="22"/>
  <c r="B80" i="22"/>
  <c r="N79" i="22"/>
  <c r="M79" i="22"/>
  <c r="L79" i="22"/>
  <c r="K79" i="22"/>
  <c r="J79" i="22"/>
  <c r="I79" i="22"/>
  <c r="H79" i="22"/>
  <c r="G79" i="22"/>
  <c r="F79" i="22"/>
  <c r="E79" i="22"/>
  <c r="D79" i="22"/>
  <c r="C79" i="22"/>
  <c r="B79" i="22"/>
  <c r="N78" i="22"/>
  <c r="M78" i="22"/>
  <c r="L78" i="22"/>
  <c r="K78" i="22"/>
  <c r="J78" i="22"/>
  <c r="I78" i="22"/>
  <c r="H78" i="22"/>
  <c r="G78" i="22"/>
  <c r="F78" i="22"/>
  <c r="E78" i="22"/>
  <c r="D78" i="22"/>
  <c r="C78" i="22"/>
  <c r="B78" i="22"/>
  <c r="N77" i="22"/>
  <c r="M77" i="22"/>
  <c r="L77" i="22"/>
  <c r="K77" i="22"/>
  <c r="J77" i="22"/>
  <c r="I77" i="22"/>
  <c r="H77" i="22"/>
  <c r="G77" i="22"/>
  <c r="F77" i="22"/>
  <c r="E77" i="22"/>
  <c r="D77" i="22"/>
  <c r="C77" i="22"/>
  <c r="B77" i="22"/>
  <c r="N76" i="22"/>
  <c r="M76" i="22"/>
  <c r="L76" i="22"/>
  <c r="K76" i="22"/>
  <c r="J76" i="22"/>
  <c r="I76" i="22"/>
  <c r="H76" i="22"/>
  <c r="G76" i="22"/>
  <c r="F76" i="22"/>
  <c r="E76" i="22"/>
  <c r="D76" i="22"/>
  <c r="C76" i="22"/>
  <c r="B76" i="22"/>
  <c r="N65" i="22"/>
  <c r="N64" i="22"/>
  <c r="N61" i="22"/>
  <c r="N60" i="22"/>
  <c r="N54" i="22"/>
  <c r="M54" i="22"/>
  <c r="L54" i="22"/>
  <c r="K54" i="22"/>
  <c r="J54" i="22"/>
  <c r="I54" i="22"/>
  <c r="H54" i="22"/>
  <c r="G54" i="22"/>
  <c r="F54" i="22"/>
  <c r="E54" i="22"/>
  <c r="D54" i="22"/>
  <c r="C54" i="22"/>
  <c r="B54" i="22"/>
  <c r="N53" i="22"/>
  <c r="M53" i="22"/>
  <c r="L53" i="22"/>
  <c r="K53" i="22"/>
  <c r="J53" i="22"/>
  <c r="I53" i="22"/>
  <c r="H53" i="22"/>
  <c r="G53" i="22"/>
  <c r="F53" i="22"/>
  <c r="E53" i="22"/>
  <c r="D53" i="22"/>
  <c r="C53" i="22"/>
  <c r="B53" i="22"/>
  <c r="N52" i="22"/>
  <c r="M52" i="22"/>
  <c r="L52" i="22"/>
  <c r="K52" i="22"/>
  <c r="J52" i="22"/>
  <c r="I52" i="22"/>
  <c r="H52" i="22"/>
  <c r="G52" i="22"/>
  <c r="F52" i="22"/>
  <c r="E52" i="22"/>
  <c r="D52" i="22"/>
  <c r="C52" i="22"/>
  <c r="B52" i="22"/>
  <c r="N51" i="22"/>
  <c r="M51" i="22"/>
  <c r="L51" i="22"/>
  <c r="K51" i="22"/>
  <c r="J51" i="22"/>
  <c r="I51" i="22"/>
  <c r="H51" i="22"/>
  <c r="G51" i="22"/>
  <c r="F51" i="22"/>
  <c r="E51" i="22"/>
  <c r="D51" i="22"/>
  <c r="C51" i="22"/>
  <c r="B51" i="22"/>
  <c r="N50" i="22"/>
  <c r="M50" i="22"/>
  <c r="L50" i="22"/>
  <c r="K50" i="22"/>
  <c r="J50" i="22"/>
  <c r="I50" i="22"/>
  <c r="H50" i="22"/>
  <c r="G50" i="22"/>
  <c r="F50" i="22"/>
  <c r="E50" i="22"/>
  <c r="D50" i="22"/>
  <c r="C50" i="22"/>
  <c r="B50" i="22"/>
  <c r="N49" i="22"/>
  <c r="M49" i="22"/>
  <c r="L49" i="22"/>
  <c r="K49" i="22"/>
  <c r="J49" i="22"/>
  <c r="I49" i="22"/>
  <c r="H49" i="22"/>
  <c r="G49" i="22"/>
  <c r="F49" i="22"/>
  <c r="E49" i="22"/>
  <c r="D49" i="22"/>
  <c r="C49" i="22"/>
  <c r="B49" i="22"/>
  <c r="N48" i="22"/>
  <c r="M48" i="22"/>
  <c r="L48" i="22"/>
  <c r="K48" i="22"/>
  <c r="J48" i="22"/>
  <c r="I48" i="22"/>
  <c r="H48" i="22"/>
  <c r="G48" i="22"/>
  <c r="F48" i="22"/>
  <c r="E48" i="22"/>
  <c r="D48" i="22"/>
  <c r="C48" i="22"/>
  <c r="B48" i="22"/>
  <c r="N47" i="22"/>
  <c r="M47" i="22"/>
  <c r="L47" i="22"/>
  <c r="K47" i="22"/>
  <c r="J47" i="22"/>
  <c r="I47" i="22"/>
  <c r="H47" i="22"/>
  <c r="G47" i="22"/>
  <c r="F47" i="22"/>
  <c r="E47" i="22"/>
  <c r="D47" i="22"/>
  <c r="C47" i="22"/>
  <c r="B47" i="22"/>
  <c r="N37" i="22"/>
  <c r="N36" i="22"/>
  <c r="N33" i="22"/>
  <c r="N32" i="22"/>
  <c r="N26" i="22"/>
  <c r="M26" i="22"/>
  <c r="L26" i="22"/>
  <c r="K26" i="22"/>
  <c r="J26" i="22"/>
  <c r="I26" i="22"/>
  <c r="H26" i="22"/>
  <c r="G26" i="22"/>
  <c r="F26" i="22"/>
  <c r="E26" i="22"/>
  <c r="D26" i="22"/>
  <c r="C26" i="22"/>
  <c r="B26" i="22"/>
  <c r="N25" i="22"/>
  <c r="M25" i="22"/>
  <c r="L25" i="22"/>
  <c r="K25" i="22"/>
  <c r="J25" i="22"/>
  <c r="I25" i="22"/>
  <c r="H25" i="22"/>
  <c r="G25" i="22"/>
  <c r="F25" i="22"/>
  <c r="E25" i="22"/>
  <c r="D25" i="22"/>
  <c r="C25" i="22"/>
  <c r="B25" i="22"/>
  <c r="N24" i="22"/>
  <c r="M24" i="22"/>
  <c r="L24" i="22"/>
  <c r="K24" i="22"/>
  <c r="J24" i="22"/>
  <c r="I24" i="22"/>
  <c r="H24" i="22"/>
  <c r="G24" i="22"/>
  <c r="F24" i="22"/>
  <c r="E24" i="22"/>
  <c r="D24" i="22"/>
  <c r="C24" i="22"/>
  <c r="B24" i="22"/>
  <c r="N23" i="22"/>
  <c r="M23" i="22"/>
  <c r="L23" i="22"/>
  <c r="K23" i="22"/>
  <c r="J23" i="22"/>
  <c r="I23" i="22"/>
  <c r="H23" i="22"/>
  <c r="G23" i="22"/>
  <c r="F23" i="22"/>
  <c r="E23" i="22"/>
  <c r="D23" i="22"/>
  <c r="C23" i="22"/>
  <c r="B23" i="22"/>
  <c r="N22" i="22"/>
  <c r="M22" i="22"/>
  <c r="L22" i="22"/>
  <c r="K22" i="22"/>
  <c r="J22" i="22"/>
  <c r="I22" i="22"/>
  <c r="H22" i="22"/>
  <c r="G22" i="22"/>
  <c r="F22" i="22"/>
  <c r="E22" i="22"/>
  <c r="D22" i="22"/>
  <c r="C22" i="22"/>
  <c r="B22" i="22"/>
  <c r="N21" i="22"/>
  <c r="M21" i="22"/>
  <c r="L21" i="22"/>
  <c r="K21" i="22"/>
  <c r="J21" i="22"/>
  <c r="I21" i="22"/>
  <c r="H21" i="22"/>
  <c r="G21" i="22"/>
  <c r="F21" i="22"/>
  <c r="E21" i="22"/>
  <c r="D21" i="22"/>
  <c r="C21" i="22"/>
  <c r="B21" i="22"/>
  <c r="N20" i="22"/>
  <c r="M20" i="22"/>
  <c r="L20" i="22"/>
  <c r="K20" i="22"/>
  <c r="J20" i="22"/>
  <c r="I20" i="22"/>
  <c r="H20" i="22"/>
  <c r="G20" i="22"/>
  <c r="F20" i="22"/>
  <c r="E20" i="22"/>
  <c r="D20" i="22"/>
  <c r="C20" i="22"/>
  <c r="B20" i="22"/>
  <c r="N19" i="22"/>
  <c r="M19" i="22"/>
  <c r="L19" i="22"/>
  <c r="K19" i="22"/>
  <c r="J19" i="22"/>
  <c r="I19" i="22"/>
  <c r="H19" i="22"/>
  <c r="G19" i="22"/>
  <c r="F19" i="22"/>
  <c r="E19" i="22"/>
  <c r="D19" i="22"/>
  <c r="C19" i="22"/>
  <c r="B19" i="22"/>
  <c r="N9" i="22"/>
  <c r="N8" i="22"/>
  <c r="N5" i="22"/>
  <c r="N4" i="22"/>
  <c r="AB212" i="14"/>
  <c r="AA212" i="14"/>
  <c r="Z212" i="14"/>
  <c r="Y212" i="14"/>
  <c r="X212" i="14"/>
  <c r="W212" i="14"/>
  <c r="V212" i="14"/>
  <c r="U212" i="14"/>
  <c r="T212" i="14"/>
  <c r="S212" i="14"/>
  <c r="R212" i="14"/>
  <c r="Q212" i="14"/>
  <c r="M212" i="14"/>
  <c r="L212" i="14"/>
  <c r="K212" i="14"/>
  <c r="J212" i="14"/>
  <c r="I212" i="14"/>
  <c r="H212" i="14"/>
  <c r="G212" i="14"/>
  <c r="F212" i="14"/>
  <c r="E212" i="14"/>
  <c r="D212" i="14"/>
  <c r="C212" i="14"/>
  <c r="B212" i="14"/>
  <c r="AB211" i="14"/>
  <c r="AA211" i="14"/>
  <c r="Z211" i="14"/>
  <c r="Y211" i="14"/>
  <c r="X211" i="14"/>
  <c r="W211" i="14"/>
  <c r="V211" i="14"/>
  <c r="U211" i="14"/>
  <c r="T211" i="14"/>
  <c r="S211" i="14"/>
  <c r="R211" i="14"/>
  <c r="Q211" i="14"/>
  <c r="M211" i="14"/>
  <c r="L211" i="14"/>
  <c r="K211" i="14"/>
  <c r="J211" i="14"/>
  <c r="I211" i="14"/>
  <c r="H211" i="14"/>
  <c r="G211" i="14"/>
  <c r="F211" i="14"/>
  <c r="E211" i="14"/>
  <c r="D211" i="14"/>
  <c r="C211" i="14"/>
  <c r="B211" i="14"/>
  <c r="AB210" i="14"/>
  <c r="AA210" i="14"/>
  <c r="Z210" i="14"/>
  <c r="Y210" i="14"/>
  <c r="X210" i="14"/>
  <c r="W210" i="14"/>
  <c r="V210" i="14"/>
  <c r="U210" i="14"/>
  <c r="T210" i="14"/>
  <c r="S210" i="14"/>
  <c r="R210" i="14"/>
  <c r="Q210" i="14"/>
  <c r="M210" i="14"/>
  <c r="L210" i="14"/>
  <c r="K210" i="14"/>
  <c r="J210" i="14"/>
  <c r="I210" i="14"/>
  <c r="H210" i="14"/>
  <c r="G210" i="14"/>
  <c r="F210" i="14"/>
  <c r="E210" i="14"/>
  <c r="D210" i="14"/>
  <c r="C210" i="14"/>
  <c r="B210" i="14"/>
  <c r="AB209" i="14"/>
  <c r="AA209" i="14"/>
  <c r="Z209" i="14"/>
  <c r="Y209" i="14"/>
  <c r="X209" i="14"/>
  <c r="W209" i="14"/>
  <c r="V209" i="14"/>
  <c r="U209" i="14"/>
  <c r="T209" i="14"/>
  <c r="S209" i="14"/>
  <c r="R209" i="14"/>
  <c r="Q209" i="14"/>
  <c r="M209" i="14"/>
  <c r="L209" i="14"/>
  <c r="K209" i="14"/>
  <c r="J209" i="14"/>
  <c r="I209" i="14"/>
  <c r="H209" i="14"/>
  <c r="G209" i="14"/>
  <c r="F209" i="14"/>
  <c r="E209" i="14"/>
  <c r="D209" i="14"/>
  <c r="C209" i="14"/>
  <c r="B209" i="14"/>
  <c r="AB208" i="14"/>
  <c r="AA208" i="14"/>
  <c r="Z208" i="14"/>
  <c r="Y208" i="14"/>
  <c r="X208" i="14"/>
  <c r="W208" i="14"/>
  <c r="V208" i="14"/>
  <c r="U208" i="14"/>
  <c r="T208" i="14"/>
  <c r="S208" i="14"/>
  <c r="R208" i="14"/>
  <c r="Q208" i="14"/>
  <c r="M208" i="14"/>
  <c r="L208" i="14"/>
  <c r="K208" i="14"/>
  <c r="J208" i="14"/>
  <c r="I208" i="14"/>
  <c r="H208" i="14"/>
  <c r="G208" i="14"/>
  <c r="F208" i="14"/>
  <c r="E208" i="14"/>
  <c r="D208" i="14"/>
  <c r="C208" i="14"/>
  <c r="B208" i="14"/>
  <c r="AB207" i="14"/>
  <c r="AA207" i="14"/>
  <c r="Z207" i="14"/>
  <c r="Y207" i="14"/>
  <c r="X207" i="14"/>
  <c r="W207" i="14"/>
  <c r="V207" i="14"/>
  <c r="U207" i="14"/>
  <c r="T207" i="14"/>
  <c r="S207" i="14"/>
  <c r="R207" i="14"/>
  <c r="Q207" i="14"/>
  <c r="M207" i="14"/>
  <c r="L207" i="14"/>
  <c r="K207" i="14"/>
  <c r="J207" i="14"/>
  <c r="I207" i="14"/>
  <c r="H207" i="14"/>
  <c r="G207" i="14"/>
  <c r="F207" i="14"/>
  <c r="E207" i="14"/>
  <c r="D207" i="14"/>
  <c r="C207" i="14"/>
  <c r="B207" i="14"/>
  <c r="AB206" i="14"/>
  <c r="AA206" i="14"/>
  <c r="Z206" i="14"/>
  <c r="Y206" i="14"/>
  <c r="X206" i="14"/>
  <c r="W206" i="14"/>
  <c r="V206" i="14"/>
  <c r="U206" i="14"/>
  <c r="T206" i="14"/>
  <c r="S206" i="14"/>
  <c r="R206" i="14"/>
  <c r="Q206" i="14"/>
  <c r="M206" i="14"/>
  <c r="L206" i="14"/>
  <c r="K206" i="14"/>
  <c r="J206" i="14"/>
  <c r="I206" i="14"/>
  <c r="H206" i="14"/>
  <c r="G206" i="14"/>
  <c r="F206" i="14"/>
  <c r="E206" i="14"/>
  <c r="D206" i="14"/>
  <c r="C206" i="14"/>
  <c r="B206" i="14"/>
  <c r="AB205" i="14"/>
  <c r="AA205" i="14"/>
  <c r="Z205" i="14"/>
  <c r="Y205" i="14"/>
  <c r="X205" i="14"/>
  <c r="W205" i="14"/>
  <c r="V205" i="14"/>
  <c r="U205" i="14"/>
  <c r="T205" i="14"/>
  <c r="S205" i="14"/>
  <c r="R205" i="14"/>
  <c r="Q205" i="14"/>
  <c r="M205" i="14"/>
  <c r="L205" i="14"/>
  <c r="K205" i="14"/>
  <c r="J205" i="14"/>
  <c r="I205" i="14"/>
  <c r="H205" i="14"/>
  <c r="G205" i="14"/>
  <c r="F205" i="14"/>
  <c r="E205" i="14"/>
  <c r="D205" i="14"/>
  <c r="C205" i="14"/>
  <c r="B205" i="14"/>
  <c r="N200" i="14"/>
  <c r="AC199" i="14"/>
  <c r="N199" i="14"/>
  <c r="AC198" i="14"/>
  <c r="N198" i="14"/>
  <c r="AC197" i="14"/>
  <c r="N197" i="14"/>
  <c r="AC196" i="14"/>
  <c r="N196" i="14"/>
  <c r="AC195" i="14"/>
  <c r="N195" i="14"/>
  <c r="AC194" i="14"/>
  <c r="N194" i="14"/>
  <c r="AC193" i="14"/>
  <c r="N193" i="14"/>
  <c r="AC192" i="14"/>
  <c r="N192" i="14"/>
  <c r="AC191" i="14"/>
  <c r="N191" i="14"/>
  <c r="AC190" i="14"/>
  <c r="N190" i="14"/>
  <c r="AC189" i="14"/>
  <c r="N189" i="14"/>
  <c r="AC188" i="14"/>
  <c r="N188" i="14"/>
  <c r="AC187" i="14"/>
  <c r="N187" i="14"/>
  <c r="AC186" i="14"/>
  <c r="N186" i="14"/>
  <c r="AC185" i="14"/>
  <c r="N185" i="14"/>
  <c r="AC184" i="14"/>
  <c r="N184" i="14"/>
  <c r="AC183" i="14"/>
  <c r="N183" i="14"/>
  <c r="AC182" i="14"/>
  <c r="AC181" i="14"/>
  <c r="AC180" i="14"/>
  <c r="AC179" i="14"/>
  <c r="AC178" i="14"/>
  <c r="AB146" i="14"/>
  <c r="AA146" i="14"/>
  <c r="Z146" i="14"/>
  <c r="Y146" i="14"/>
  <c r="X146" i="14"/>
  <c r="W146" i="14"/>
  <c r="V146" i="14"/>
  <c r="U146" i="14"/>
  <c r="T146" i="14"/>
  <c r="S146" i="14"/>
  <c r="R146" i="14"/>
  <c r="Q146" i="14"/>
  <c r="M146" i="14"/>
  <c r="L146" i="14"/>
  <c r="K146" i="14"/>
  <c r="J146" i="14"/>
  <c r="I146" i="14"/>
  <c r="H146" i="14"/>
  <c r="G146" i="14"/>
  <c r="F146" i="14"/>
  <c r="E146" i="14"/>
  <c r="D146" i="14"/>
  <c r="C146" i="14"/>
  <c r="B146" i="14"/>
  <c r="AB145" i="14"/>
  <c r="AA145" i="14"/>
  <c r="Z145" i="14"/>
  <c r="Y145" i="14"/>
  <c r="X145" i="14"/>
  <c r="W145" i="14"/>
  <c r="V145" i="14"/>
  <c r="U145" i="14"/>
  <c r="T145" i="14"/>
  <c r="S145" i="14"/>
  <c r="R145" i="14"/>
  <c r="Q145" i="14"/>
  <c r="M145" i="14"/>
  <c r="L145" i="14"/>
  <c r="K145" i="14"/>
  <c r="J145" i="14"/>
  <c r="I145" i="14"/>
  <c r="H145" i="14"/>
  <c r="G145" i="14"/>
  <c r="F145" i="14"/>
  <c r="E145" i="14"/>
  <c r="D145" i="14"/>
  <c r="C145" i="14"/>
  <c r="B145" i="14"/>
  <c r="AB144" i="14"/>
  <c r="AA144" i="14"/>
  <c r="Z144" i="14"/>
  <c r="Y144" i="14"/>
  <c r="X144" i="14"/>
  <c r="W144" i="14"/>
  <c r="V144" i="14"/>
  <c r="U144" i="14"/>
  <c r="T144" i="14"/>
  <c r="S144" i="14"/>
  <c r="R144" i="14"/>
  <c r="Q144" i="14"/>
  <c r="M144" i="14"/>
  <c r="L144" i="14"/>
  <c r="K144" i="14"/>
  <c r="J144" i="14"/>
  <c r="I144" i="14"/>
  <c r="H144" i="14"/>
  <c r="G144" i="14"/>
  <c r="F144" i="14"/>
  <c r="E144" i="14"/>
  <c r="D144" i="14"/>
  <c r="C144" i="14"/>
  <c r="B144" i="14"/>
  <c r="AB143" i="14"/>
  <c r="AA143" i="14"/>
  <c r="Z143" i="14"/>
  <c r="Y143" i="14"/>
  <c r="X143" i="14"/>
  <c r="W143" i="14"/>
  <c r="V143" i="14"/>
  <c r="U143" i="14"/>
  <c r="T143" i="14"/>
  <c r="S143" i="14"/>
  <c r="R143" i="14"/>
  <c r="Q143" i="14"/>
  <c r="M143" i="14"/>
  <c r="L143" i="14"/>
  <c r="K143" i="14"/>
  <c r="J143" i="14"/>
  <c r="I143" i="14"/>
  <c r="H143" i="14"/>
  <c r="G143" i="14"/>
  <c r="F143" i="14"/>
  <c r="E143" i="14"/>
  <c r="D143" i="14"/>
  <c r="C143" i="14"/>
  <c r="B143" i="14"/>
  <c r="AB142" i="14"/>
  <c r="AA142" i="14"/>
  <c r="Z142" i="14"/>
  <c r="Y142" i="14"/>
  <c r="X142" i="14"/>
  <c r="W142" i="14"/>
  <c r="V142" i="14"/>
  <c r="U142" i="14"/>
  <c r="T142" i="14"/>
  <c r="S142" i="14"/>
  <c r="R142" i="14"/>
  <c r="Q142" i="14"/>
  <c r="M142" i="14"/>
  <c r="L142" i="14"/>
  <c r="K142" i="14"/>
  <c r="J142" i="14"/>
  <c r="I142" i="14"/>
  <c r="H142" i="14"/>
  <c r="G142" i="14"/>
  <c r="F142" i="14"/>
  <c r="E142" i="14"/>
  <c r="D142" i="14"/>
  <c r="C142" i="14"/>
  <c r="B142" i="14"/>
  <c r="AB141" i="14"/>
  <c r="AA141" i="14"/>
  <c r="Z141" i="14"/>
  <c r="Y141" i="14"/>
  <c r="X141" i="14"/>
  <c r="W141" i="14"/>
  <c r="V141" i="14"/>
  <c r="U141" i="14"/>
  <c r="T141" i="14"/>
  <c r="S141" i="14"/>
  <c r="R141" i="14"/>
  <c r="Q141" i="14"/>
  <c r="M141" i="14"/>
  <c r="L141" i="14"/>
  <c r="K141" i="14"/>
  <c r="J141" i="14"/>
  <c r="I141" i="14"/>
  <c r="H141" i="14"/>
  <c r="G141" i="14"/>
  <c r="F141" i="14"/>
  <c r="E141" i="14"/>
  <c r="D141" i="14"/>
  <c r="C141" i="14"/>
  <c r="B141" i="14"/>
  <c r="AB140" i="14"/>
  <c r="AA140" i="14"/>
  <c r="Z140" i="14"/>
  <c r="Y140" i="14"/>
  <c r="X140" i="14"/>
  <c r="W140" i="14"/>
  <c r="V140" i="14"/>
  <c r="U140" i="14"/>
  <c r="T140" i="14"/>
  <c r="S140" i="14"/>
  <c r="R140" i="14"/>
  <c r="Q140" i="14"/>
  <c r="M140" i="14"/>
  <c r="L140" i="14"/>
  <c r="K140" i="14"/>
  <c r="J140" i="14"/>
  <c r="I140" i="14"/>
  <c r="H140" i="14"/>
  <c r="G140" i="14"/>
  <c r="F140" i="14"/>
  <c r="E140" i="14"/>
  <c r="D140" i="14"/>
  <c r="C140" i="14"/>
  <c r="B140" i="14"/>
  <c r="AB139" i="14"/>
  <c r="AA139" i="14"/>
  <c r="Z139" i="14"/>
  <c r="Y139" i="14"/>
  <c r="X139" i="14"/>
  <c r="W139" i="14"/>
  <c r="V139" i="14"/>
  <c r="U139" i="14"/>
  <c r="T139" i="14"/>
  <c r="S139" i="14"/>
  <c r="R139" i="14"/>
  <c r="Q139" i="14"/>
  <c r="M139" i="14"/>
  <c r="L139" i="14"/>
  <c r="K139" i="14"/>
  <c r="J139" i="14"/>
  <c r="I139" i="14"/>
  <c r="H139" i="14"/>
  <c r="G139" i="14"/>
  <c r="F139" i="14"/>
  <c r="E139" i="14"/>
  <c r="D139" i="14"/>
  <c r="C139" i="14"/>
  <c r="B139" i="14"/>
  <c r="AC133" i="14"/>
  <c r="N133" i="14"/>
  <c r="AC132" i="14"/>
  <c r="N132" i="14"/>
  <c r="AC131" i="14"/>
  <c r="N131" i="14"/>
  <c r="AC130" i="14"/>
  <c r="N130" i="14"/>
  <c r="AC129" i="14"/>
  <c r="N129" i="14"/>
  <c r="AC128" i="14"/>
  <c r="N128" i="14"/>
  <c r="AC127" i="14"/>
  <c r="N127" i="14"/>
  <c r="AC126" i="14"/>
  <c r="N126" i="14"/>
  <c r="AC125" i="14"/>
  <c r="N125" i="14"/>
  <c r="AC124" i="14"/>
  <c r="N124" i="14"/>
  <c r="AC123" i="14"/>
  <c r="N123" i="14"/>
  <c r="AC122" i="14"/>
  <c r="N122" i="14"/>
  <c r="AC121" i="14"/>
  <c r="N121" i="14"/>
  <c r="AC120" i="14"/>
  <c r="N120" i="14"/>
  <c r="AC119" i="14"/>
  <c r="N119" i="14"/>
  <c r="AC118" i="14"/>
  <c r="N118" i="14"/>
  <c r="AC117" i="14"/>
  <c r="N117" i="14"/>
  <c r="AC116" i="14"/>
  <c r="N116" i="14"/>
  <c r="AC115" i="14"/>
  <c r="N115" i="14"/>
  <c r="AC114" i="14"/>
  <c r="N114" i="14"/>
  <c r="AC113" i="14"/>
  <c r="N113" i="14"/>
  <c r="AB80" i="14"/>
  <c r="AA80" i="14"/>
  <c r="Z80" i="14"/>
  <c r="Y80" i="14"/>
  <c r="X80" i="14"/>
  <c r="W80" i="14"/>
  <c r="V80" i="14"/>
  <c r="U80" i="14"/>
  <c r="T80" i="14"/>
  <c r="S80" i="14"/>
  <c r="R80" i="14"/>
  <c r="Q80" i="14"/>
  <c r="M80" i="14"/>
  <c r="L80" i="14"/>
  <c r="K80" i="14"/>
  <c r="J80" i="14"/>
  <c r="I80" i="14"/>
  <c r="H80" i="14"/>
  <c r="G80" i="14"/>
  <c r="F80" i="14"/>
  <c r="E80" i="14"/>
  <c r="D80" i="14"/>
  <c r="C80" i="14"/>
  <c r="B80" i="14"/>
  <c r="AB79" i="14"/>
  <c r="AA79" i="14"/>
  <c r="Z79" i="14"/>
  <c r="Y79" i="14"/>
  <c r="X79" i="14"/>
  <c r="W79" i="14"/>
  <c r="V79" i="14"/>
  <c r="U79" i="14"/>
  <c r="T79" i="14"/>
  <c r="S79" i="14"/>
  <c r="R79" i="14"/>
  <c r="Q79" i="14"/>
  <c r="M79" i="14"/>
  <c r="L79" i="14"/>
  <c r="K79" i="14"/>
  <c r="J79" i="14"/>
  <c r="I79" i="14"/>
  <c r="H79" i="14"/>
  <c r="G79" i="14"/>
  <c r="F79" i="14"/>
  <c r="E79" i="14"/>
  <c r="D79" i="14"/>
  <c r="C79" i="14"/>
  <c r="B79" i="14"/>
  <c r="AB78" i="14"/>
  <c r="AA78" i="14"/>
  <c r="Z78" i="14"/>
  <c r="Y78" i="14"/>
  <c r="X78" i="14"/>
  <c r="W78" i="14"/>
  <c r="V78" i="14"/>
  <c r="U78" i="14"/>
  <c r="T78" i="14"/>
  <c r="S78" i="14"/>
  <c r="R78" i="14"/>
  <c r="Q78" i="14"/>
  <c r="M78" i="14"/>
  <c r="L78" i="14"/>
  <c r="K78" i="14"/>
  <c r="J78" i="14"/>
  <c r="I78" i="14"/>
  <c r="H78" i="14"/>
  <c r="G78" i="14"/>
  <c r="F78" i="14"/>
  <c r="E78" i="14"/>
  <c r="D78" i="14"/>
  <c r="C78" i="14"/>
  <c r="B78" i="14"/>
  <c r="AB77" i="14"/>
  <c r="AA77" i="14"/>
  <c r="Z77" i="14"/>
  <c r="Y77" i="14"/>
  <c r="X77" i="14"/>
  <c r="W77" i="14"/>
  <c r="V77" i="14"/>
  <c r="U77" i="14"/>
  <c r="T77" i="14"/>
  <c r="S77" i="14"/>
  <c r="R77" i="14"/>
  <c r="Q77" i="14"/>
  <c r="M77" i="14"/>
  <c r="L77" i="14"/>
  <c r="K77" i="14"/>
  <c r="J77" i="14"/>
  <c r="I77" i="14"/>
  <c r="H77" i="14"/>
  <c r="G77" i="14"/>
  <c r="F77" i="14"/>
  <c r="E77" i="14"/>
  <c r="D77" i="14"/>
  <c r="C77" i="14"/>
  <c r="B77" i="14"/>
  <c r="AB76" i="14"/>
  <c r="AA76" i="14"/>
  <c r="Z76" i="14"/>
  <c r="Y76" i="14"/>
  <c r="X76" i="14"/>
  <c r="W76" i="14"/>
  <c r="V76" i="14"/>
  <c r="U76" i="14"/>
  <c r="T76" i="14"/>
  <c r="S76" i="14"/>
  <c r="R76" i="14"/>
  <c r="Q76" i="14"/>
  <c r="M76" i="14"/>
  <c r="L76" i="14"/>
  <c r="K76" i="14"/>
  <c r="J76" i="14"/>
  <c r="I76" i="14"/>
  <c r="H76" i="14"/>
  <c r="G76" i="14"/>
  <c r="F76" i="14"/>
  <c r="E76" i="14"/>
  <c r="D76" i="14"/>
  <c r="C76" i="14"/>
  <c r="B76" i="14"/>
  <c r="AB75" i="14"/>
  <c r="AA75" i="14"/>
  <c r="Z75" i="14"/>
  <c r="Y75" i="14"/>
  <c r="X75" i="14"/>
  <c r="W75" i="14"/>
  <c r="V75" i="14"/>
  <c r="U75" i="14"/>
  <c r="T75" i="14"/>
  <c r="S75" i="14"/>
  <c r="R75" i="14"/>
  <c r="Q75" i="14"/>
  <c r="M75" i="14"/>
  <c r="L75" i="14"/>
  <c r="K75" i="14"/>
  <c r="J75" i="14"/>
  <c r="I75" i="14"/>
  <c r="H75" i="14"/>
  <c r="G75" i="14"/>
  <c r="F75" i="14"/>
  <c r="E75" i="14"/>
  <c r="D75" i="14"/>
  <c r="C75" i="14"/>
  <c r="B75" i="14"/>
  <c r="AB74" i="14"/>
  <c r="AA74" i="14"/>
  <c r="Z74" i="14"/>
  <c r="Y74" i="14"/>
  <c r="X74" i="14"/>
  <c r="W74" i="14"/>
  <c r="V74" i="14"/>
  <c r="U74" i="14"/>
  <c r="T74" i="14"/>
  <c r="S74" i="14"/>
  <c r="R74" i="14"/>
  <c r="Q74" i="14"/>
  <c r="M74" i="14"/>
  <c r="L74" i="14"/>
  <c r="K74" i="14"/>
  <c r="J74" i="14"/>
  <c r="I74" i="14"/>
  <c r="H74" i="14"/>
  <c r="G74" i="14"/>
  <c r="F74" i="14"/>
  <c r="E74" i="14"/>
  <c r="D74" i="14"/>
  <c r="C74" i="14"/>
  <c r="B74" i="14"/>
  <c r="AB73" i="14"/>
  <c r="AA73" i="14"/>
  <c r="Z73" i="14"/>
  <c r="Y73" i="14"/>
  <c r="X73" i="14"/>
  <c r="W73" i="14"/>
  <c r="V73" i="14"/>
  <c r="U73" i="14"/>
  <c r="T73" i="14"/>
  <c r="S73" i="14"/>
  <c r="R73" i="14"/>
  <c r="Q73" i="14"/>
  <c r="M73" i="14"/>
  <c r="L73" i="14"/>
  <c r="K73" i="14"/>
  <c r="J73" i="14"/>
  <c r="I73" i="14"/>
  <c r="H73" i="14"/>
  <c r="G73" i="14"/>
  <c r="F73" i="14"/>
  <c r="E73" i="14"/>
  <c r="D73" i="14"/>
  <c r="C73" i="14"/>
  <c r="B73" i="14"/>
  <c r="AC68" i="14"/>
  <c r="N68" i="14"/>
  <c r="AC67" i="14"/>
  <c r="N67" i="14"/>
  <c r="AC66" i="14"/>
  <c r="N66" i="14"/>
  <c r="AC65" i="14"/>
  <c r="N65" i="14"/>
  <c r="AC64" i="14"/>
  <c r="N64" i="14"/>
  <c r="AC63" i="14"/>
  <c r="N63" i="14"/>
  <c r="AC62" i="14"/>
  <c r="N62" i="14"/>
  <c r="AC61" i="14"/>
  <c r="N61" i="14"/>
  <c r="AC60" i="14"/>
  <c r="N60" i="14"/>
  <c r="AC59" i="14"/>
  <c r="N59" i="14"/>
  <c r="AC58" i="14"/>
  <c r="N58" i="14"/>
  <c r="AC57" i="14"/>
  <c r="N57" i="14"/>
  <c r="AC56" i="14"/>
  <c r="N56" i="14"/>
  <c r="AC55" i="14"/>
  <c r="N55" i="14"/>
  <c r="AC54" i="14"/>
  <c r="N54" i="14"/>
  <c r="AC53" i="14"/>
  <c r="N53" i="14"/>
  <c r="AC52" i="14"/>
  <c r="N52" i="14"/>
  <c r="N51" i="14"/>
  <c r="AB45" i="14"/>
  <c r="AA45" i="14"/>
  <c r="Z45" i="14"/>
  <c r="Y45" i="14"/>
  <c r="X45" i="14"/>
  <c r="W45" i="14"/>
  <c r="V45" i="14"/>
  <c r="U45" i="14"/>
  <c r="T45" i="14"/>
  <c r="S45" i="14"/>
  <c r="R45" i="14"/>
  <c r="Q45" i="14"/>
  <c r="M45" i="14"/>
  <c r="L45" i="14"/>
  <c r="K45" i="14"/>
  <c r="J45" i="14"/>
  <c r="I45" i="14"/>
  <c r="H45" i="14"/>
  <c r="G45" i="14"/>
  <c r="F45" i="14"/>
  <c r="E45" i="14"/>
  <c r="D45" i="14"/>
  <c r="C45" i="14"/>
  <c r="B45" i="14"/>
  <c r="AB44" i="14"/>
  <c r="AA44" i="14"/>
  <c r="Z44" i="14"/>
  <c r="Y44" i="14"/>
  <c r="X44" i="14"/>
  <c r="W44" i="14"/>
  <c r="V44" i="14"/>
  <c r="U44" i="14"/>
  <c r="T44" i="14"/>
  <c r="S44" i="14"/>
  <c r="R44" i="14"/>
  <c r="Q44" i="14"/>
  <c r="M44" i="14"/>
  <c r="L44" i="14"/>
  <c r="K44" i="14"/>
  <c r="J44" i="14"/>
  <c r="I44" i="14"/>
  <c r="H44" i="14"/>
  <c r="G44" i="14"/>
  <c r="F44" i="14"/>
  <c r="E44" i="14"/>
  <c r="D44" i="14"/>
  <c r="C44" i="14"/>
  <c r="B44" i="14"/>
  <c r="AB43" i="14"/>
  <c r="AA43" i="14"/>
  <c r="Z43" i="14"/>
  <c r="Y43" i="14"/>
  <c r="X43" i="14"/>
  <c r="W43" i="14"/>
  <c r="V43" i="14"/>
  <c r="U43" i="14"/>
  <c r="T43" i="14"/>
  <c r="S43" i="14"/>
  <c r="R43" i="14"/>
  <c r="Q43" i="14"/>
  <c r="M43" i="14"/>
  <c r="L43" i="14"/>
  <c r="K43" i="14"/>
  <c r="J43" i="14"/>
  <c r="I43" i="14"/>
  <c r="H43" i="14"/>
  <c r="G43" i="14"/>
  <c r="F43" i="14"/>
  <c r="E43" i="14"/>
  <c r="D43" i="14"/>
  <c r="C43" i="14"/>
  <c r="B43" i="14"/>
  <c r="AB42" i="14"/>
  <c r="AA42" i="14"/>
  <c r="Z42" i="14"/>
  <c r="Y42" i="14"/>
  <c r="X42" i="14"/>
  <c r="W42" i="14"/>
  <c r="V42" i="14"/>
  <c r="U42" i="14"/>
  <c r="T42" i="14"/>
  <c r="S42" i="14"/>
  <c r="R42" i="14"/>
  <c r="Q42" i="14"/>
  <c r="M42" i="14"/>
  <c r="L42" i="14"/>
  <c r="K42" i="14"/>
  <c r="J42" i="14"/>
  <c r="I42" i="14"/>
  <c r="H42" i="14"/>
  <c r="G42" i="14"/>
  <c r="F42" i="14"/>
  <c r="E42" i="14"/>
  <c r="D42" i="14"/>
  <c r="C42" i="14"/>
  <c r="B42" i="14"/>
  <c r="AB41" i="14"/>
  <c r="AA41" i="14"/>
  <c r="Z41" i="14"/>
  <c r="Y41" i="14"/>
  <c r="X41" i="14"/>
  <c r="W41" i="14"/>
  <c r="V41" i="14"/>
  <c r="U41" i="14"/>
  <c r="T41" i="14"/>
  <c r="S41" i="14"/>
  <c r="R41" i="14"/>
  <c r="Q41" i="14"/>
  <c r="M41" i="14"/>
  <c r="L41" i="14"/>
  <c r="K41" i="14"/>
  <c r="J41" i="14"/>
  <c r="I41" i="14"/>
  <c r="H41" i="14"/>
  <c r="G41" i="14"/>
  <c r="F41" i="14"/>
  <c r="E41" i="14"/>
  <c r="D41" i="14"/>
  <c r="C41" i="14"/>
  <c r="B41" i="14"/>
  <c r="AB40" i="14"/>
  <c r="AA40" i="14"/>
  <c r="Z40" i="14"/>
  <c r="Y40" i="14"/>
  <c r="X40" i="14"/>
  <c r="W40" i="14"/>
  <c r="V40" i="14"/>
  <c r="U40" i="14"/>
  <c r="T40" i="14"/>
  <c r="S40" i="14"/>
  <c r="R40" i="14"/>
  <c r="Q40" i="14"/>
  <c r="M40" i="14"/>
  <c r="L40" i="14"/>
  <c r="K40" i="14"/>
  <c r="J40" i="14"/>
  <c r="I40" i="14"/>
  <c r="H40" i="14"/>
  <c r="G40" i="14"/>
  <c r="F40" i="14"/>
  <c r="E40" i="14"/>
  <c r="D40" i="14"/>
  <c r="C40" i="14"/>
  <c r="B40" i="14"/>
  <c r="AB39" i="14"/>
  <c r="AA39" i="14"/>
  <c r="Z39" i="14"/>
  <c r="Y39" i="14"/>
  <c r="X39" i="14"/>
  <c r="W39" i="14"/>
  <c r="V39" i="14"/>
  <c r="U39" i="14"/>
  <c r="T39" i="14"/>
  <c r="S39" i="14"/>
  <c r="R39" i="14"/>
  <c r="Q39" i="14"/>
  <c r="M39" i="14"/>
  <c r="L39" i="14"/>
  <c r="K39" i="14"/>
  <c r="J39" i="14"/>
  <c r="I39" i="14"/>
  <c r="H39" i="14"/>
  <c r="G39" i="14"/>
  <c r="F39" i="14"/>
  <c r="E39" i="14"/>
  <c r="D39" i="14"/>
  <c r="C39" i="14"/>
  <c r="B39" i="14"/>
  <c r="AB38" i="14"/>
  <c r="AA38" i="14"/>
  <c r="Z38" i="14"/>
  <c r="Y38" i="14"/>
  <c r="X38" i="14"/>
  <c r="W38" i="14"/>
  <c r="V38" i="14"/>
  <c r="U38" i="14"/>
  <c r="T38" i="14"/>
  <c r="S38" i="14"/>
  <c r="R38" i="14"/>
  <c r="Q38" i="14"/>
  <c r="M38" i="14"/>
  <c r="L38" i="14"/>
  <c r="K38" i="14"/>
  <c r="J38" i="14"/>
  <c r="I38" i="14"/>
  <c r="H38" i="14"/>
  <c r="G38" i="14"/>
  <c r="F38" i="14"/>
  <c r="E38" i="14"/>
  <c r="D38" i="14"/>
  <c r="C38" i="14"/>
  <c r="B38" i="14"/>
  <c r="N34" i="14"/>
  <c r="AC33" i="14"/>
  <c r="N33" i="14"/>
  <c r="AC32" i="14"/>
  <c r="N32" i="14"/>
  <c r="AC31" i="14"/>
  <c r="N31" i="14"/>
  <c r="AC30" i="14"/>
  <c r="N30" i="14"/>
  <c r="AC29" i="14"/>
  <c r="N29" i="14"/>
  <c r="AC28" i="14"/>
  <c r="N28" i="14"/>
  <c r="AC27" i="14"/>
  <c r="N27" i="14"/>
  <c r="AC26" i="14"/>
  <c r="N26" i="14"/>
  <c r="AC25" i="14"/>
  <c r="N25" i="14"/>
  <c r="AC24" i="14"/>
  <c r="N24" i="14"/>
  <c r="AC23" i="14"/>
  <c r="N23" i="14"/>
  <c r="AC22" i="14"/>
  <c r="N22" i="14"/>
  <c r="AC21" i="14"/>
  <c r="N21" i="14"/>
  <c r="AC20" i="14"/>
  <c r="N20" i="14"/>
  <c r="AC19" i="14"/>
  <c r="N19" i="14"/>
  <c r="AC18" i="14"/>
  <c r="N18" i="14"/>
  <c r="AC17" i="14"/>
  <c r="N17" i="14"/>
  <c r="AC16" i="14"/>
  <c r="N16" i="14"/>
  <c r="AC15" i="14"/>
  <c r="N15" i="14"/>
  <c r="AC14" i="14"/>
  <c r="N14" i="14"/>
  <c r="AC13" i="14"/>
  <c r="N13" i="14"/>
  <c r="AC12" i="14"/>
  <c r="N12" i="14"/>
  <c r="M43" i="7"/>
  <c r="L43" i="7"/>
  <c r="K43" i="7"/>
  <c r="J43" i="7"/>
  <c r="I43" i="7"/>
  <c r="H43" i="7"/>
  <c r="G43" i="7"/>
  <c r="F43" i="7"/>
  <c r="E43" i="7"/>
  <c r="D43" i="7"/>
  <c r="C43" i="7"/>
  <c r="B43" i="7"/>
  <c r="M42" i="7"/>
  <c r="L42" i="7"/>
  <c r="K42" i="7"/>
  <c r="J42" i="7"/>
  <c r="I42" i="7"/>
  <c r="H42" i="7"/>
  <c r="G42" i="7"/>
  <c r="F42" i="7"/>
  <c r="E42" i="7"/>
  <c r="D42" i="7"/>
  <c r="C42" i="7"/>
  <c r="B42" i="7"/>
  <c r="M41" i="7"/>
  <c r="L41" i="7"/>
  <c r="K41" i="7"/>
  <c r="J41" i="7"/>
  <c r="I41" i="7"/>
  <c r="H41" i="7"/>
  <c r="G41" i="7"/>
  <c r="F41" i="7"/>
  <c r="E41" i="7"/>
  <c r="D41" i="7"/>
  <c r="C41" i="7"/>
  <c r="B41" i="7"/>
  <c r="M40" i="7"/>
  <c r="L40" i="7"/>
  <c r="K40" i="7"/>
  <c r="J40" i="7"/>
  <c r="I40" i="7"/>
  <c r="H40" i="7"/>
  <c r="G40" i="7"/>
  <c r="F40" i="7"/>
  <c r="E40" i="7"/>
  <c r="D40" i="7"/>
  <c r="C40" i="7"/>
  <c r="B40" i="7"/>
  <c r="M39" i="7"/>
  <c r="L39" i="7"/>
  <c r="K39" i="7"/>
  <c r="J39" i="7"/>
  <c r="I39" i="7"/>
  <c r="H39" i="7"/>
  <c r="G39" i="7"/>
  <c r="F39" i="7"/>
  <c r="E39" i="7"/>
  <c r="D39" i="7"/>
  <c r="C39" i="7"/>
  <c r="B39" i="7"/>
  <c r="M38" i="7"/>
  <c r="L38" i="7"/>
  <c r="K38" i="7"/>
  <c r="J38" i="7"/>
  <c r="I38" i="7"/>
  <c r="H38" i="7"/>
  <c r="G38" i="7"/>
  <c r="F38" i="7"/>
  <c r="E38" i="7"/>
  <c r="D38" i="7"/>
  <c r="C38" i="7"/>
  <c r="B38" i="7"/>
  <c r="M37" i="7"/>
  <c r="L37" i="7"/>
  <c r="K37" i="7"/>
  <c r="J37" i="7"/>
  <c r="I37" i="7"/>
  <c r="H37" i="7"/>
  <c r="G37" i="7"/>
  <c r="F37" i="7"/>
  <c r="E37" i="7"/>
  <c r="D37" i="7"/>
  <c r="C37" i="7"/>
  <c r="B37" i="7"/>
  <c r="N36" i="7"/>
  <c r="M36" i="7"/>
  <c r="L36" i="7"/>
  <c r="K36" i="7"/>
  <c r="J36" i="7"/>
  <c r="I36" i="7"/>
  <c r="H36" i="7"/>
  <c r="G36" i="7"/>
  <c r="F36" i="7"/>
  <c r="E36" i="7"/>
  <c r="D36" i="7"/>
  <c r="C36" i="7"/>
  <c r="B36" i="7"/>
  <c r="N33" i="7"/>
  <c r="N32" i="7"/>
  <c r="N29" i="7"/>
  <c r="N28" i="7"/>
  <c r="N27" i="7"/>
  <c r="N26" i="7"/>
  <c r="N25" i="7"/>
  <c r="N24" i="7"/>
  <c r="N23" i="7"/>
  <c r="M15" i="7"/>
  <c r="L15" i="7"/>
  <c r="K15" i="7"/>
  <c r="J15" i="7"/>
  <c r="I15" i="7"/>
  <c r="H15" i="7"/>
  <c r="G15" i="7"/>
  <c r="F15" i="7"/>
  <c r="E15" i="7"/>
  <c r="D15" i="7"/>
  <c r="C15" i="7"/>
  <c r="B15" i="7"/>
  <c r="M14" i="7"/>
  <c r="L14" i="7"/>
  <c r="K14" i="7"/>
  <c r="J14" i="7"/>
  <c r="I14" i="7"/>
  <c r="H14" i="7"/>
  <c r="G14" i="7"/>
  <c r="F14" i="7"/>
  <c r="E14" i="7"/>
  <c r="D14" i="7"/>
  <c r="C14" i="7"/>
  <c r="B14" i="7"/>
  <c r="M13" i="7"/>
  <c r="L13" i="7"/>
  <c r="K13" i="7"/>
  <c r="J13" i="7"/>
  <c r="I13" i="7"/>
  <c r="H13" i="7"/>
  <c r="G13" i="7"/>
  <c r="F13" i="7"/>
  <c r="E13" i="7"/>
  <c r="D13" i="7"/>
  <c r="C13" i="7"/>
  <c r="B13" i="7"/>
  <c r="M12" i="7"/>
  <c r="L12" i="7"/>
  <c r="K12" i="7"/>
  <c r="J12" i="7"/>
  <c r="I12" i="7"/>
  <c r="H12" i="7"/>
  <c r="G12" i="7"/>
  <c r="F12" i="7"/>
  <c r="E12" i="7"/>
  <c r="D12" i="7"/>
  <c r="C12" i="7"/>
  <c r="B12" i="7"/>
  <c r="M11" i="7"/>
  <c r="L11" i="7"/>
  <c r="K11" i="7"/>
  <c r="J11" i="7"/>
  <c r="I11" i="7"/>
  <c r="H11" i="7"/>
  <c r="G11" i="7"/>
  <c r="F11" i="7"/>
  <c r="E11" i="7"/>
  <c r="D11" i="7"/>
  <c r="C11" i="7"/>
  <c r="B11" i="7"/>
  <c r="M10" i="7"/>
  <c r="L10" i="7"/>
  <c r="K10" i="7"/>
  <c r="J10" i="7"/>
  <c r="I10" i="7"/>
  <c r="H10" i="7"/>
  <c r="G10" i="7"/>
  <c r="F10" i="7"/>
  <c r="E10" i="7"/>
  <c r="D10" i="7"/>
  <c r="C10" i="7"/>
  <c r="B10" i="7"/>
  <c r="M9" i="7"/>
  <c r="L9" i="7"/>
  <c r="K9" i="7"/>
  <c r="J9" i="7"/>
  <c r="I9" i="7"/>
  <c r="H9" i="7"/>
  <c r="G9" i="7"/>
  <c r="F9" i="7"/>
  <c r="E9" i="7"/>
  <c r="D9" i="7"/>
  <c r="C9" i="7"/>
  <c r="B9" i="7"/>
  <c r="N8" i="7"/>
  <c r="M8" i="7"/>
  <c r="L8" i="7"/>
  <c r="K8" i="7"/>
  <c r="J8" i="7"/>
  <c r="I8" i="7"/>
  <c r="H8" i="7"/>
  <c r="G8" i="7"/>
  <c r="F8" i="7"/>
  <c r="E8" i="7"/>
  <c r="D8" i="7"/>
  <c r="C8" i="7"/>
  <c r="B8" i="7"/>
  <c r="N5" i="7"/>
  <c r="N4" i="7"/>
  <c r="N89" i="5"/>
  <c r="M89" i="5"/>
  <c r="L89" i="5"/>
  <c r="K89" i="5"/>
  <c r="J89" i="5"/>
  <c r="I89" i="5"/>
  <c r="H89" i="5"/>
  <c r="G89" i="5"/>
  <c r="F89" i="5"/>
  <c r="E89" i="5"/>
  <c r="D89" i="5"/>
  <c r="C89" i="5"/>
  <c r="B89" i="5"/>
  <c r="N88" i="5"/>
  <c r="M88" i="5"/>
  <c r="L88" i="5"/>
  <c r="K88" i="5"/>
  <c r="J88" i="5"/>
  <c r="I88" i="5"/>
  <c r="H88" i="5"/>
  <c r="G88" i="5"/>
  <c r="F88" i="5"/>
  <c r="E88" i="5"/>
  <c r="D88" i="5"/>
  <c r="C88" i="5"/>
  <c r="B88" i="5"/>
  <c r="N87" i="5"/>
  <c r="M87" i="5"/>
  <c r="L87" i="5"/>
  <c r="K87" i="5"/>
  <c r="J87" i="5"/>
  <c r="I87" i="5"/>
  <c r="H87" i="5"/>
  <c r="G87" i="5"/>
  <c r="F87" i="5"/>
  <c r="E87" i="5"/>
  <c r="D87" i="5"/>
  <c r="C87" i="5"/>
  <c r="B87" i="5"/>
  <c r="N86" i="5"/>
  <c r="M86" i="5"/>
  <c r="L86" i="5"/>
  <c r="K86" i="5"/>
  <c r="J86" i="5"/>
  <c r="I86" i="5"/>
  <c r="H86" i="5"/>
  <c r="G86" i="5"/>
  <c r="F86" i="5"/>
  <c r="E86" i="5"/>
  <c r="D86" i="5"/>
  <c r="C86" i="5"/>
  <c r="B86" i="5"/>
  <c r="N85" i="5"/>
  <c r="M85" i="5"/>
  <c r="L85" i="5"/>
  <c r="K85" i="5"/>
  <c r="J85" i="5"/>
  <c r="I85" i="5"/>
  <c r="H85" i="5"/>
  <c r="G85" i="5"/>
  <c r="F85" i="5"/>
  <c r="E85" i="5"/>
  <c r="D85" i="5"/>
  <c r="C85" i="5"/>
  <c r="B85" i="5"/>
  <c r="N84" i="5"/>
  <c r="M84" i="5"/>
  <c r="L84" i="5"/>
  <c r="K84" i="5"/>
  <c r="J84" i="5"/>
  <c r="I84" i="5"/>
  <c r="H84" i="5"/>
  <c r="G84" i="5"/>
  <c r="F84" i="5"/>
  <c r="E84" i="5"/>
  <c r="D84" i="5"/>
  <c r="C84" i="5"/>
  <c r="B84" i="5"/>
  <c r="N83" i="5"/>
  <c r="M83" i="5"/>
  <c r="L83" i="5"/>
  <c r="K83" i="5"/>
  <c r="J83" i="5"/>
  <c r="I83" i="5"/>
  <c r="H83" i="5"/>
  <c r="G83" i="5"/>
  <c r="F83" i="5"/>
  <c r="E83" i="5"/>
  <c r="D83" i="5"/>
  <c r="C83" i="5"/>
  <c r="B83" i="5"/>
  <c r="N82" i="5"/>
  <c r="M82" i="5"/>
  <c r="L82" i="5"/>
  <c r="K82" i="5"/>
  <c r="J82" i="5"/>
  <c r="I82" i="5"/>
  <c r="H82" i="5"/>
  <c r="G82" i="5"/>
  <c r="F82" i="5"/>
  <c r="E82" i="5"/>
  <c r="D82" i="5"/>
  <c r="C82" i="5"/>
  <c r="B82" i="5"/>
  <c r="N73" i="5"/>
  <c r="N72" i="5"/>
  <c r="N71" i="5"/>
  <c r="N70" i="5"/>
  <c r="N69" i="5"/>
  <c r="N68" i="5"/>
  <c r="N67" i="5"/>
  <c r="N66" i="5"/>
  <c r="N60" i="5"/>
  <c r="M60" i="5"/>
  <c r="L60" i="5"/>
  <c r="K60" i="5"/>
  <c r="J60" i="5"/>
  <c r="I60" i="5"/>
  <c r="H60" i="5"/>
  <c r="G60" i="5"/>
  <c r="F60" i="5"/>
  <c r="E60" i="5"/>
  <c r="D60" i="5"/>
  <c r="C60" i="5"/>
  <c r="B60" i="5"/>
  <c r="N59" i="5"/>
  <c r="M59" i="5"/>
  <c r="L59" i="5"/>
  <c r="K59" i="5"/>
  <c r="J59" i="5"/>
  <c r="I59" i="5"/>
  <c r="H59" i="5"/>
  <c r="G59" i="5"/>
  <c r="F59" i="5"/>
  <c r="E59" i="5"/>
  <c r="D59" i="5"/>
  <c r="C59" i="5"/>
  <c r="B59" i="5"/>
  <c r="N58" i="5"/>
  <c r="M58" i="5"/>
  <c r="L58" i="5"/>
  <c r="K58" i="5"/>
  <c r="J58" i="5"/>
  <c r="I58" i="5"/>
  <c r="H58" i="5"/>
  <c r="G58" i="5"/>
  <c r="F58" i="5"/>
  <c r="E58" i="5"/>
  <c r="D58" i="5"/>
  <c r="C58" i="5"/>
  <c r="B58" i="5"/>
  <c r="N57" i="5"/>
  <c r="M57" i="5"/>
  <c r="L57" i="5"/>
  <c r="K57" i="5"/>
  <c r="J57" i="5"/>
  <c r="I57" i="5"/>
  <c r="H57" i="5"/>
  <c r="G57" i="5"/>
  <c r="F57" i="5"/>
  <c r="E57" i="5"/>
  <c r="D57" i="5"/>
  <c r="C57" i="5"/>
  <c r="B57" i="5"/>
  <c r="N56" i="5"/>
  <c r="M56" i="5"/>
  <c r="L56" i="5"/>
  <c r="K56" i="5"/>
  <c r="J56" i="5"/>
  <c r="I56" i="5"/>
  <c r="H56" i="5"/>
  <c r="G56" i="5"/>
  <c r="F56" i="5"/>
  <c r="E56" i="5"/>
  <c r="D56" i="5"/>
  <c r="C56" i="5"/>
  <c r="B56" i="5"/>
  <c r="N55" i="5"/>
  <c r="M55" i="5"/>
  <c r="L55" i="5"/>
  <c r="K55" i="5"/>
  <c r="J55" i="5"/>
  <c r="I55" i="5"/>
  <c r="H55" i="5"/>
  <c r="G55" i="5"/>
  <c r="F55" i="5"/>
  <c r="E55" i="5"/>
  <c r="D55" i="5"/>
  <c r="C55" i="5"/>
  <c r="B55" i="5"/>
  <c r="N54" i="5"/>
  <c r="M54" i="5"/>
  <c r="L54" i="5"/>
  <c r="K54" i="5"/>
  <c r="J54" i="5"/>
  <c r="I54" i="5"/>
  <c r="H54" i="5"/>
  <c r="G54" i="5"/>
  <c r="F54" i="5"/>
  <c r="E54" i="5"/>
  <c r="D54" i="5"/>
  <c r="C54" i="5"/>
  <c r="B54" i="5"/>
  <c r="N53" i="5"/>
  <c r="M53" i="5"/>
  <c r="L53" i="5"/>
  <c r="K53" i="5"/>
  <c r="J53" i="5"/>
  <c r="I53" i="5"/>
  <c r="H53" i="5"/>
  <c r="G53" i="5"/>
  <c r="F53" i="5"/>
  <c r="E53" i="5"/>
  <c r="D53" i="5"/>
  <c r="C53" i="5"/>
  <c r="B53" i="5"/>
  <c r="N42" i="5"/>
  <c r="N41" i="5"/>
  <c r="N40" i="5"/>
  <c r="N39" i="5"/>
  <c r="N38" i="5"/>
  <c r="N37" i="5"/>
  <c r="N36" i="5"/>
  <c r="N34" i="5"/>
  <c r="N27" i="5"/>
  <c r="M27" i="5"/>
  <c r="L27" i="5"/>
  <c r="K27" i="5"/>
  <c r="J27" i="5"/>
  <c r="I27" i="5"/>
  <c r="H27" i="5"/>
  <c r="G27" i="5"/>
  <c r="F27" i="5"/>
  <c r="E27" i="5"/>
  <c r="D27" i="5"/>
  <c r="C27" i="5"/>
  <c r="B27" i="5"/>
  <c r="N26" i="5"/>
  <c r="M26" i="5"/>
  <c r="L26" i="5"/>
  <c r="K26" i="5"/>
  <c r="J26" i="5"/>
  <c r="I26" i="5"/>
  <c r="H26" i="5"/>
  <c r="G26" i="5"/>
  <c r="F26" i="5"/>
  <c r="E26" i="5"/>
  <c r="D26" i="5"/>
  <c r="C26" i="5"/>
  <c r="B26" i="5"/>
  <c r="N25" i="5"/>
  <c r="M25" i="5"/>
  <c r="L25" i="5"/>
  <c r="K25" i="5"/>
  <c r="J25" i="5"/>
  <c r="I25" i="5"/>
  <c r="H25" i="5"/>
  <c r="G25" i="5"/>
  <c r="F25" i="5"/>
  <c r="E25" i="5"/>
  <c r="D25" i="5"/>
  <c r="C25" i="5"/>
  <c r="B25" i="5"/>
  <c r="N24" i="5"/>
  <c r="M24" i="5"/>
  <c r="L24" i="5"/>
  <c r="K24" i="5"/>
  <c r="J24" i="5"/>
  <c r="I24" i="5"/>
  <c r="H24" i="5"/>
  <c r="G24" i="5"/>
  <c r="F24" i="5"/>
  <c r="E24" i="5"/>
  <c r="D24" i="5"/>
  <c r="C24" i="5"/>
  <c r="B24" i="5"/>
  <c r="N23" i="5"/>
  <c r="M23" i="5"/>
  <c r="L23" i="5"/>
  <c r="K23" i="5"/>
  <c r="J23" i="5"/>
  <c r="I23" i="5"/>
  <c r="H23" i="5"/>
  <c r="G23" i="5"/>
  <c r="F23" i="5"/>
  <c r="E23" i="5"/>
  <c r="D23" i="5"/>
  <c r="C23" i="5"/>
  <c r="B23" i="5"/>
  <c r="N22" i="5"/>
  <c r="M22" i="5"/>
  <c r="L22" i="5"/>
  <c r="K22" i="5"/>
  <c r="J22" i="5"/>
  <c r="I22" i="5"/>
  <c r="H22" i="5"/>
  <c r="G22" i="5"/>
  <c r="F22" i="5"/>
  <c r="E22" i="5"/>
  <c r="D22" i="5"/>
  <c r="C22" i="5"/>
  <c r="B22" i="5"/>
  <c r="N21" i="5"/>
  <c r="M21" i="5"/>
  <c r="L21" i="5"/>
  <c r="K21" i="5"/>
  <c r="J21" i="5"/>
  <c r="I21" i="5"/>
  <c r="H21" i="5"/>
  <c r="G21" i="5"/>
  <c r="F21" i="5"/>
  <c r="E21" i="5"/>
  <c r="D21" i="5"/>
  <c r="C21" i="5"/>
  <c r="B21" i="5"/>
  <c r="N20" i="5"/>
  <c r="M20" i="5"/>
  <c r="L20" i="5"/>
  <c r="K20" i="5"/>
  <c r="J20" i="5"/>
  <c r="I20" i="5"/>
  <c r="H20" i="5"/>
  <c r="G20" i="5"/>
  <c r="F20" i="5"/>
  <c r="E20" i="5"/>
  <c r="D20" i="5"/>
  <c r="C20" i="5"/>
  <c r="B20" i="5"/>
  <c r="N12" i="5"/>
  <c r="N11" i="5"/>
  <c r="N10" i="5"/>
  <c r="N9" i="5"/>
  <c r="N8" i="5"/>
  <c r="N7" i="5"/>
  <c r="N6" i="5"/>
  <c r="N5" i="5"/>
  <c r="N4" i="5"/>
  <c r="N316" i="4"/>
  <c r="M316" i="4"/>
  <c r="L316" i="4"/>
  <c r="K316" i="4"/>
  <c r="J316" i="4"/>
  <c r="I316" i="4"/>
  <c r="H316" i="4"/>
  <c r="G316" i="4"/>
  <c r="F316" i="4"/>
  <c r="E316" i="4"/>
  <c r="D316" i="4"/>
  <c r="C316" i="4"/>
  <c r="B316" i="4"/>
  <c r="N315" i="4"/>
  <c r="M315" i="4"/>
  <c r="L315" i="4"/>
  <c r="K315" i="4"/>
  <c r="J315" i="4"/>
  <c r="I315" i="4"/>
  <c r="H315" i="4"/>
  <c r="G315" i="4"/>
  <c r="F315" i="4"/>
  <c r="E315" i="4"/>
  <c r="D315" i="4"/>
  <c r="C315" i="4"/>
  <c r="B315" i="4"/>
  <c r="N314" i="4"/>
  <c r="M314" i="4"/>
  <c r="L314" i="4"/>
  <c r="K314" i="4"/>
  <c r="J314" i="4"/>
  <c r="I314" i="4"/>
  <c r="H314" i="4"/>
  <c r="G314" i="4"/>
  <c r="F314" i="4"/>
  <c r="E314" i="4"/>
  <c r="D314" i="4"/>
  <c r="C314" i="4"/>
  <c r="B314" i="4"/>
  <c r="N313" i="4"/>
  <c r="M313" i="4"/>
  <c r="L313" i="4"/>
  <c r="K313" i="4"/>
  <c r="J313" i="4"/>
  <c r="I313" i="4"/>
  <c r="H313" i="4"/>
  <c r="G313" i="4"/>
  <c r="F313" i="4"/>
  <c r="E313" i="4"/>
  <c r="D313" i="4"/>
  <c r="C313" i="4"/>
  <c r="B313" i="4"/>
  <c r="N312" i="4"/>
  <c r="M312" i="4"/>
  <c r="L312" i="4"/>
  <c r="K312" i="4"/>
  <c r="J312" i="4"/>
  <c r="I312" i="4"/>
  <c r="H312" i="4"/>
  <c r="G312" i="4"/>
  <c r="F312" i="4"/>
  <c r="E312" i="4"/>
  <c r="D312" i="4"/>
  <c r="C312" i="4"/>
  <c r="B312" i="4"/>
  <c r="N311" i="4"/>
  <c r="M311" i="4"/>
  <c r="L311" i="4"/>
  <c r="K311" i="4"/>
  <c r="J311" i="4"/>
  <c r="I311" i="4"/>
  <c r="H311" i="4"/>
  <c r="G311" i="4"/>
  <c r="F311" i="4"/>
  <c r="E311" i="4"/>
  <c r="D311" i="4"/>
  <c r="C311" i="4"/>
  <c r="B311" i="4"/>
  <c r="N310" i="4"/>
  <c r="M310" i="4"/>
  <c r="L310" i="4"/>
  <c r="K310" i="4"/>
  <c r="J310" i="4"/>
  <c r="I310" i="4"/>
  <c r="H310" i="4"/>
  <c r="G310" i="4"/>
  <c r="F310" i="4"/>
  <c r="E310" i="4"/>
  <c r="D310" i="4"/>
  <c r="C310" i="4"/>
  <c r="B310" i="4"/>
  <c r="N309" i="4"/>
  <c r="M309" i="4"/>
  <c r="L309" i="4"/>
  <c r="K309" i="4"/>
  <c r="J309" i="4"/>
  <c r="I309" i="4"/>
  <c r="H309" i="4"/>
  <c r="G309" i="4"/>
  <c r="F309" i="4"/>
  <c r="E309" i="4"/>
  <c r="D309" i="4"/>
  <c r="C309" i="4"/>
  <c r="B309" i="4"/>
  <c r="N303" i="4"/>
  <c r="N298" i="4"/>
  <c r="N297" i="4"/>
  <c r="N296" i="4"/>
  <c r="N295" i="4"/>
  <c r="N292" i="4"/>
  <c r="N291" i="4"/>
  <c r="N290" i="4"/>
  <c r="N289" i="4"/>
  <c r="N288" i="4"/>
  <c r="N287" i="4"/>
  <c r="N286" i="4"/>
  <c r="N285" i="4"/>
  <c r="N284" i="4"/>
  <c r="N283" i="4"/>
  <c r="N282" i="4"/>
  <c r="N281" i="4"/>
  <c r="N280" i="4"/>
  <c r="N279" i="4"/>
  <c r="N278" i="4"/>
  <c r="N277" i="4"/>
  <c r="N276" i="4"/>
  <c r="N275" i="4"/>
  <c r="N274" i="4"/>
  <c r="N273" i="4"/>
  <c r="N272" i="4"/>
  <c r="N270" i="4"/>
  <c r="N265" i="4"/>
  <c r="M265" i="4"/>
  <c r="L265" i="4"/>
  <c r="K265" i="4"/>
  <c r="J265" i="4"/>
  <c r="I265" i="4"/>
  <c r="H265" i="4"/>
  <c r="G265" i="4"/>
  <c r="F265" i="4"/>
  <c r="E265" i="4"/>
  <c r="D265" i="4"/>
  <c r="C265" i="4"/>
  <c r="B265" i="4"/>
  <c r="N264" i="4"/>
  <c r="M264" i="4"/>
  <c r="L264" i="4"/>
  <c r="K264" i="4"/>
  <c r="J264" i="4"/>
  <c r="I264" i="4"/>
  <c r="H264" i="4"/>
  <c r="G264" i="4"/>
  <c r="F264" i="4"/>
  <c r="E264" i="4"/>
  <c r="D264" i="4"/>
  <c r="C264" i="4"/>
  <c r="B264" i="4"/>
  <c r="N263" i="4"/>
  <c r="M263" i="4"/>
  <c r="L263" i="4"/>
  <c r="K263" i="4"/>
  <c r="J263" i="4"/>
  <c r="I263" i="4"/>
  <c r="H263" i="4"/>
  <c r="G263" i="4"/>
  <c r="F263" i="4"/>
  <c r="E263" i="4"/>
  <c r="D263" i="4"/>
  <c r="C263" i="4"/>
  <c r="B263" i="4"/>
  <c r="N262" i="4"/>
  <c r="M262" i="4"/>
  <c r="L262" i="4"/>
  <c r="K262" i="4"/>
  <c r="J262" i="4"/>
  <c r="I262" i="4"/>
  <c r="H262" i="4"/>
  <c r="G262" i="4"/>
  <c r="F262" i="4"/>
  <c r="E262" i="4"/>
  <c r="D262" i="4"/>
  <c r="C262" i="4"/>
  <c r="B262" i="4"/>
  <c r="N261" i="4"/>
  <c r="M261" i="4"/>
  <c r="L261" i="4"/>
  <c r="K261" i="4"/>
  <c r="J261" i="4"/>
  <c r="I261" i="4"/>
  <c r="H261" i="4"/>
  <c r="G261" i="4"/>
  <c r="F261" i="4"/>
  <c r="E261" i="4"/>
  <c r="D261" i="4"/>
  <c r="C261" i="4"/>
  <c r="B261" i="4"/>
  <c r="N260" i="4"/>
  <c r="M260" i="4"/>
  <c r="L260" i="4"/>
  <c r="K260" i="4"/>
  <c r="J260" i="4"/>
  <c r="I260" i="4"/>
  <c r="H260" i="4"/>
  <c r="G260" i="4"/>
  <c r="F260" i="4"/>
  <c r="E260" i="4"/>
  <c r="D260" i="4"/>
  <c r="C260" i="4"/>
  <c r="B260" i="4"/>
  <c r="N259" i="4"/>
  <c r="M259" i="4"/>
  <c r="L259" i="4"/>
  <c r="K259" i="4"/>
  <c r="J259" i="4"/>
  <c r="I259" i="4"/>
  <c r="H259" i="4"/>
  <c r="G259" i="4"/>
  <c r="F259" i="4"/>
  <c r="E259" i="4"/>
  <c r="D259" i="4"/>
  <c r="C259" i="4"/>
  <c r="B259" i="4"/>
  <c r="N258" i="4"/>
  <c r="M258" i="4"/>
  <c r="L258" i="4"/>
  <c r="K258" i="4"/>
  <c r="J258" i="4"/>
  <c r="I258" i="4"/>
  <c r="H258" i="4"/>
  <c r="G258" i="4"/>
  <c r="F258" i="4"/>
  <c r="E258" i="4"/>
  <c r="D258" i="4"/>
  <c r="C258" i="4"/>
  <c r="B258" i="4"/>
  <c r="N252" i="4"/>
  <c r="N251" i="4"/>
  <c r="N250" i="4"/>
  <c r="N249" i="4"/>
  <c r="N248" i="4"/>
  <c r="N247" i="4"/>
  <c r="N246" i="4"/>
  <c r="N245" i="4"/>
  <c r="N244" i="4"/>
  <c r="N243" i="4"/>
  <c r="N242" i="4"/>
  <c r="N241" i="4"/>
  <c r="N238" i="4"/>
  <c r="N237" i="4"/>
  <c r="N236" i="4"/>
  <c r="N235" i="4"/>
  <c r="N234" i="4"/>
  <c r="N233" i="4"/>
  <c r="N232" i="4"/>
  <c r="N231" i="4"/>
  <c r="N230" i="4"/>
  <c r="N229" i="4"/>
  <c r="N228" i="4"/>
  <c r="N227" i="4"/>
  <c r="N226" i="4"/>
  <c r="N225" i="4"/>
  <c r="N224" i="4"/>
  <c r="N223" i="4"/>
  <c r="N218" i="4"/>
  <c r="N212" i="4"/>
  <c r="M212" i="4"/>
  <c r="L212" i="4"/>
  <c r="K212" i="4"/>
  <c r="J212" i="4"/>
  <c r="I212" i="4"/>
  <c r="H212" i="4"/>
  <c r="G212" i="4"/>
  <c r="F212" i="4"/>
  <c r="E212" i="4"/>
  <c r="D212" i="4"/>
  <c r="C212" i="4"/>
  <c r="B212" i="4"/>
  <c r="N211" i="4"/>
  <c r="M211" i="4"/>
  <c r="L211" i="4"/>
  <c r="K211" i="4"/>
  <c r="J211" i="4"/>
  <c r="I211" i="4"/>
  <c r="H211" i="4"/>
  <c r="G211" i="4"/>
  <c r="F211" i="4"/>
  <c r="E211" i="4"/>
  <c r="D211" i="4"/>
  <c r="C211" i="4"/>
  <c r="B211" i="4"/>
  <c r="N210" i="4"/>
  <c r="M210" i="4"/>
  <c r="L210" i="4"/>
  <c r="K210" i="4"/>
  <c r="J210" i="4"/>
  <c r="I210" i="4"/>
  <c r="H210" i="4"/>
  <c r="G210" i="4"/>
  <c r="F210" i="4"/>
  <c r="E210" i="4"/>
  <c r="D210" i="4"/>
  <c r="C210" i="4"/>
  <c r="B210" i="4"/>
  <c r="N209" i="4"/>
  <c r="M209" i="4"/>
  <c r="L209" i="4"/>
  <c r="K209" i="4"/>
  <c r="J209" i="4"/>
  <c r="I209" i="4"/>
  <c r="H209" i="4"/>
  <c r="G209" i="4"/>
  <c r="F209" i="4"/>
  <c r="E209" i="4"/>
  <c r="D209" i="4"/>
  <c r="C209" i="4"/>
  <c r="B209" i="4"/>
  <c r="N208" i="4"/>
  <c r="M208" i="4"/>
  <c r="L208" i="4"/>
  <c r="K208" i="4"/>
  <c r="J208" i="4"/>
  <c r="I208" i="4"/>
  <c r="H208" i="4"/>
  <c r="G208" i="4"/>
  <c r="F208" i="4"/>
  <c r="E208" i="4"/>
  <c r="D208" i="4"/>
  <c r="C208" i="4"/>
  <c r="B208" i="4"/>
  <c r="N207" i="4"/>
  <c r="M207" i="4"/>
  <c r="L207" i="4"/>
  <c r="K207" i="4"/>
  <c r="J207" i="4"/>
  <c r="I207" i="4"/>
  <c r="H207" i="4"/>
  <c r="G207" i="4"/>
  <c r="F207" i="4"/>
  <c r="E207" i="4"/>
  <c r="D207" i="4"/>
  <c r="C207" i="4"/>
  <c r="B207" i="4"/>
  <c r="N206" i="4"/>
  <c r="M206" i="4"/>
  <c r="L206" i="4"/>
  <c r="K206" i="4"/>
  <c r="J206" i="4"/>
  <c r="I206" i="4"/>
  <c r="H206" i="4"/>
  <c r="G206" i="4"/>
  <c r="F206" i="4"/>
  <c r="E206" i="4"/>
  <c r="D206" i="4"/>
  <c r="C206" i="4"/>
  <c r="B206" i="4"/>
  <c r="N205" i="4"/>
  <c r="M205" i="4"/>
  <c r="L205" i="4"/>
  <c r="K205" i="4"/>
  <c r="J205" i="4"/>
  <c r="I205" i="4"/>
  <c r="H205" i="4"/>
  <c r="G205" i="4"/>
  <c r="F205" i="4"/>
  <c r="E205" i="4"/>
  <c r="D205" i="4"/>
  <c r="C205" i="4"/>
  <c r="B205" i="4"/>
  <c r="N199" i="4"/>
  <c r="N198" i="4"/>
  <c r="N194" i="4"/>
  <c r="N193" i="4"/>
  <c r="N192" i="4"/>
  <c r="N191" i="4"/>
  <c r="N190" i="4"/>
  <c r="N189" i="4"/>
  <c r="N188" i="4"/>
  <c r="N187" i="4"/>
  <c r="N186" i="4"/>
  <c r="N185" i="4"/>
  <c r="N184" i="4"/>
  <c r="N183" i="4"/>
  <c r="N182" i="4"/>
  <c r="N181" i="4"/>
  <c r="N180" i="4"/>
  <c r="N179" i="4"/>
  <c r="N178" i="4"/>
  <c r="N177" i="4"/>
  <c r="N176" i="4"/>
  <c r="N175" i="4"/>
  <c r="N174" i="4"/>
  <c r="N173" i="4"/>
  <c r="N172" i="4"/>
  <c r="N171" i="4"/>
  <c r="N170" i="4"/>
  <c r="N169" i="4"/>
  <c r="N168" i="4"/>
  <c r="N167" i="4"/>
  <c r="N166" i="4"/>
  <c r="N160" i="4"/>
  <c r="M160" i="4"/>
  <c r="L160" i="4"/>
  <c r="K160" i="4"/>
  <c r="J160" i="4"/>
  <c r="I160" i="4"/>
  <c r="H160" i="4"/>
  <c r="G160" i="4"/>
  <c r="F160" i="4"/>
  <c r="E160" i="4"/>
  <c r="D160" i="4"/>
  <c r="C160" i="4"/>
  <c r="B160" i="4"/>
  <c r="N159" i="4"/>
  <c r="M159" i="4"/>
  <c r="L159" i="4"/>
  <c r="K159" i="4"/>
  <c r="J159" i="4"/>
  <c r="I159" i="4"/>
  <c r="H159" i="4"/>
  <c r="G159" i="4"/>
  <c r="F159" i="4"/>
  <c r="E159" i="4"/>
  <c r="D159" i="4"/>
  <c r="C159" i="4"/>
  <c r="B159" i="4"/>
  <c r="N158" i="4"/>
  <c r="M158" i="4"/>
  <c r="L158" i="4"/>
  <c r="K158" i="4"/>
  <c r="J158" i="4"/>
  <c r="I158" i="4"/>
  <c r="H158" i="4"/>
  <c r="G158" i="4"/>
  <c r="F158" i="4"/>
  <c r="E158" i="4"/>
  <c r="D158" i="4"/>
  <c r="C158" i="4"/>
  <c r="B158" i="4"/>
  <c r="N157" i="4"/>
  <c r="M157" i="4"/>
  <c r="L157" i="4"/>
  <c r="K157" i="4"/>
  <c r="J157" i="4"/>
  <c r="I157" i="4"/>
  <c r="H157" i="4"/>
  <c r="G157" i="4"/>
  <c r="F157" i="4"/>
  <c r="E157" i="4"/>
  <c r="D157" i="4"/>
  <c r="C157" i="4"/>
  <c r="B157" i="4"/>
  <c r="N156" i="4"/>
  <c r="M156" i="4"/>
  <c r="L156" i="4"/>
  <c r="K156" i="4"/>
  <c r="J156" i="4"/>
  <c r="I156" i="4"/>
  <c r="H156" i="4"/>
  <c r="G156" i="4"/>
  <c r="F156" i="4"/>
  <c r="E156" i="4"/>
  <c r="D156" i="4"/>
  <c r="C156" i="4"/>
  <c r="B156" i="4"/>
  <c r="N155" i="4"/>
  <c r="M155" i="4"/>
  <c r="L155" i="4"/>
  <c r="K155" i="4"/>
  <c r="J155" i="4"/>
  <c r="I155" i="4"/>
  <c r="H155" i="4"/>
  <c r="E155" i="4"/>
  <c r="D155" i="4"/>
  <c r="C155" i="4"/>
  <c r="B155" i="4"/>
  <c r="N154" i="4"/>
  <c r="M154" i="4"/>
  <c r="L154" i="4"/>
  <c r="K154" i="4"/>
  <c r="J154" i="4"/>
  <c r="I154" i="4"/>
  <c r="H154" i="4"/>
  <c r="G154" i="4"/>
  <c r="G155" i="4" s="1"/>
  <c r="F154" i="4"/>
  <c r="F155" i="4" s="1"/>
  <c r="E154" i="4"/>
  <c r="D154" i="4"/>
  <c r="C154" i="4"/>
  <c r="B154" i="4"/>
  <c r="N153" i="4"/>
  <c r="M153" i="4"/>
  <c r="L153" i="4"/>
  <c r="K153" i="4"/>
  <c r="J153" i="4"/>
  <c r="I153" i="4"/>
  <c r="H153" i="4"/>
  <c r="G153" i="4"/>
  <c r="F153" i="4"/>
  <c r="E153" i="4"/>
  <c r="D153" i="4"/>
  <c r="C153" i="4"/>
  <c r="B153" i="4"/>
  <c r="N147" i="4"/>
  <c r="N146" i="4"/>
  <c r="N144" i="4"/>
  <c r="N143" i="4"/>
  <c r="N142" i="4"/>
  <c r="N141" i="4"/>
  <c r="N140" i="4"/>
  <c r="N139" i="4"/>
  <c r="N138" i="4"/>
  <c r="N137" i="4"/>
  <c r="N136" i="4"/>
  <c r="N135" i="4"/>
  <c r="N134" i="4"/>
  <c r="N133" i="4"/>
  <c r="N132" i="4"/>
  <c r="N131" i="4"/>
  <c r="N130" i="4"/>
  <c r="N129" i="4"/>
  <c r="N121" i="4"/>
  <c r="M121" i="4"/>
  <c r="L121" i="4"/>
  <c r="K121" i="4"/>
  <c r="J121" i="4"/>
  <c r="I121" i="4"/>
  <c r="H121" i="4"/>
  <c r="G121" i="4"/>
  <c r="F121" i="4"/>
  <c r="E121" i="4"/>
  <c r="D121" i="4"/>
  <c r="C121" i="4"/>
  <c r="B121" i="4"/>
  <c r="N120" i="4"/>
  <c r="M120" i="4"/>
  <c r="L120" i="4"/>
  <c r="K120" i="4"/>
  <c r="J120" i="4"/>
  <c r="I120" i="4"/>
  <c r="H120" i="4"/>
  <c r="G120" i="4"/>
  <c r="F120" i="4"/>
  <c r="E120" i="4"/>
  <c r="D120" i="4"/>
  <c r="C120" i="4"/>
  <c r="B120" i="4"/>
  <c r="N119" i="4"/>
  <c r="M119" i="4"/>
  <c r="L119" i="4"/>
  <c r="K119" i="4"/>
  <c r="J119" i="4"/>
  <c r="I119" i="4"/>
  <c r="H119" i="4"/>
  <c r="G119" i="4"/>
  <c r="F119" i="4"/>
  <c r="E119" i="4"/>
  <c r="D119" i="4"/>
  <c r="C119" i="4"/>
  <c r="B119" i="4"/>
  <c r="N118" i="4"/>
  <c r="M118" i="4"/>
  <c r="L118" i="4"/>
  <c r="K118" i="4"/>
  <c r="J118" i="4"/>
  <c r="I118" i="4"/>
  <c r="H118" i="4"/>
  <c r="G118" i="4"/>
  <c r="F118" i="4"/>
  <c r="E118" i="4"/>
  <c r="D118" i="4"/>
  <c r="C118" i="4"/>
  <c r="B118" i="4"/>
  <c r="N117" i="4"/>
  <c r="M117" i="4"/>
  <c r="L117" i="4"/>
  <c r="K117" i="4"/>
  <c r="J117" i="4"/>
  <c r="I117" i="4"/>
  <c r="H117" i="4"/>
  <c r="G117" i="4"/>
  <c r="F117" i="4"/>
  <c r="E117" i="4"/>
  <c r="D117" i="4"/>
  <c r="C117" i="4"/>
  <c r="B117" i="4"/>
  <c r="N116" i="4"/>
  <c r="M116" i="4"/>
  <c r="L116" i="4"/>
  <c r="K116" i="4"/>
  <c r="J116" i="4"/>
  <c r="I116" i="4"/>
  <c r="H116" i="4"/>
  <c r="G116" i="4"/>
  <c r="F116" i="4"/>
  <c r="E116" i="4"/>
  <c r="D116" i="4"/>
  <c r="C116" i="4"/>
  <c r="B116" i="4"/>
  <c r="N115" i="4"/>
  <c r="M115" i="4"/>
  <c r="L115" i="4"/>
  <c r="K115" i="4"/>
  <c r="J115" i="4"/>
  <c r="I115" i="4"/>
  <c r="H115" i="4"/>
  <c r="G115" i="4"/>
  <c r="F115" i="4"/>
  <c r="E115" i="4"/>
  <c r="D115" i="4"/>
  <c r="C115" i="4"/>
  <c r="B115" i="4"/>
  <c r="N114" i="4"/>
  <c r="M114" i="4"/>
  <c r="L114" i="4"/>
  <c r="K114" i="4"/>
  <c r="J114" i="4"/>
  <c r="I114" i="4"/>
  <c r="H114" i="4"/>
  <c r="G114" i="4"/>
  <c r="F114" i="4"/>
  <c r="E114" i="4"/>
  <c r="D114" i="4"/>
  <c r="C114" i="4"/>
  <c r="B114" i="4"/>
  <c r="N108" i="4"/>
  <c r="N107" i="4"/>
  <c r="N105" i="4"/>
  <c r="N104" i="4"/>
  <c r="N103" i="4"/>
  <c r="N102" i="4"/>
  <c r="N101" i="4"/>
  <c r="N100" i="4"/>
  <c r="N99" i="4"/>
  <c r="N98" i="4"/>
  <c r="N97" i="4"/>
  <c r="N96" i="4"/>
  <c r="N95" i="4"/>
  <c r="N94" i="4"/>
  <c r="N93" i="4"/>
  <c r="N92" i="4"/>
  <c r="N91" i="4"/>
  <c r="N90" i="4"/>
  <c r="N89" i="4"/>
  <c r="N88" i="4"/>
  <c r="N87" i="4"/>
  <c r="N86" i="4"/>
  <c r="N85" i="4"/>
  <c r="N84" i="4"/>
  <c r="N83" i="4"/>
  <c r="N82" i="4"/>
  <c r="N81" i="4"/>
  <c r="N80" i="4"/>
  <c r="N79" i="4"/>
  <c r="N78" i="4"/>
  <c r="N77" i="4"/>
  <c r="N76" i="4"/>
  <c r="N75" i="4"/>
  <c r="N74" i="4"/>
  <c r="N73" i="4"/>
  <c r="N72" i="4"/>
  <c r="N71" i="4"/>
  <c r="N70" i="4"/>
  <c r="N69" i="4"/>
  <c r="N64" i="4"/>
  <c r="M64" i="4"/>
  <c r="L64" i="4"/>
  <c r="K64" i="4"/>
  <c r="J64" i="4"/>
  <c r="I64" i="4"/>
  <c r="H64" i="4"/>
  <c r="G64" i="4"/>
  <c r="F64" i="4"/>
  <c r="E64" i="4"/>
  <c r="D64" i="4"/>
  <c r="C64" i="4"/>
  <c r="B64" i="4"/>
  <c r="N63" i="4"/>
  <c r="M63" i="4"/>
  <c r="L63" i="4"/>
  <c r="K63" i="4"/>
  <c r="J63" i="4"/>
  <c r="I63" i="4"/>
  <c r="H63" i="4"/>
  <c r="G63" i="4"/>
  <c r="F63" i="4"/>
  <c r="E63" i="4"/>
  <c r="D63" i="4"/>
  <c r="C63" i="4"/>
  <c r="B63" i="4"/>
  <c r="N62" i="4"/>
  <c r="M62" i="4"/>
  <c r="L62" i="4"/>
  <c r="K62" i="4"/>
  <c r="J62" i="4"/>
  <c r="I62" i="4"/>
  <c r="H62" i="4"/>
  <c r="G62" i="4"/>
  <c r="F62" i="4"/>
  <c r="E62" i="4"/>
  <c r="D62" i="4"/>
  <c r="C62" i="4"/>
  <c r="B62" i="4"/>
  <c r="N61" i="4"/>
  <c r="M61" i="4"/>
  <c r="L61" i="4"/>
  <c r="K61" i="4"/>
  <c r="J61" i="4"/>
  <c r="I61" i="4"/>
  <c r="H61" i="4"/>
  <c r="G61" i="4"/>
  <c r="F61" i="4"/>
  <c r="E61" i="4"/>
  <c r="D61" i="4"/>
  <c r="C61" i="4"/>
  <c r="B61" i="4"/>
  <c r="N60" i="4"/>
  <c r="M60" i="4"/>
  <c r="L60" i="4"/>
  <c r="K60" i="4"/>
  <c r="J60" i="4"/>
  <c r="I60" i="4"/>
  <c r="H60" i="4"/>
  <c r="G60" i="4"/>
  <c r="F60" i="4"/>
  <c r="E60" i="4"/>
  <c r="D60" i="4"/>
  <c r="C60" i="4"/>
  <c r="B60" i="4"/>
  <c r="N59" i="4"/>
  <c r="M59" i="4"/>
  <c r="L59" i="4"/>
  <c r="K59" i="4"/>
  <c r="J59" i="4"/>
  <c r="I59" i="4"/>
  <c r="H59" i="4"/>
  <c r="G59" i="4"/>
  <c r="F59" i="4"/>
  <c r="E59" i="4"/>
  <c r="D59" i="4"/>
  <c r="C59" i="4"/>
  <c r="B59" i="4"/>
  <c r="N58" i="4"/>
  <c r="M58" i="4"/>
  <c r="L58" i="4"/>
  <c r="K58" i="4"/>
  <c r="J58" i="4"/>
  <c r="I58" i="4"/>
  <c r="H58" i="4"/>
  <c r="G58" i="4"/>
  <c r="F58" i="4"/>
  <c r="E58" i="4"/>
  <c r="D58" i="4"/>
  <c r="C58" i="4"/>
  <c r="B58" i="4"/>
  <c r="N57" i="4"/>
  <c r="M57" i="4"/>
  <c r="L57" i="4"/>
  <c r="K57" i="4"/>
  <c r="J57" i="4"/>
  <c r="I57" i="4"/>
  <c r="H57" i="4"/>
  <c r="G57" i="4"/>
  <c r="F57" i="4"/>
  <c r="E57" i="4"/>
  <c r="D57" i="4"/>
  <c r="C57" i="4"/>
  <c r="B57" i="4"/>
  <c r="N51" i="4"/>
  <c r="N50" i="4"/>
  <c r="N46" i="4"/>
  <c r="N45" i="4"/>
  <c r="N44" i="4"/>
  <c r="N43" i="4"/>
  <c r="N42" i="4"/>
  <c r="N41" i="4"/>
  <c r="N40" i="4"/>
  <c r="N39" i="4"/>
  <c r="N38" i="4"/>
  <c r="N37" i="4"/>
  <c r="N36" i="4"/>
  <c r="N35" i="4"/>
  <c r="N34" i="4"/>
  <c r="N33" i="4"/>
  <c r="N32" i="4"/>
  <c r="N31" i="4"/>
  <c r="N30" i="4"/>
  <c r="N29" i="4"/>
  <c r="N28" i="4"/>
  <c r="N27" i="4"/>
  <c r="N26" i="4"/>
  <c r="N25" i="4"/>
  <c r="N24" i="4"/>
  <c r="N23" i="4"/>
  <c r="N22" i="4"/>
  <c r="N21" i="4"/>
  <c r="N20" i="4"/>
  <c r="N19" i="4"/>
  <c r="N18" i="4"/>
  <c r="N17" i="4"/>
  <c r="N16" i="4"/>
  <c r="N15" i="4"/>
  <c r="N14" i="4"/>
  <c r="N13" i="4"/>
  <c r="N12" i="4"/>
  <c r="N8" i="4"/>
  <c r="N7" i="4"/>
  <c r="N6" i="4"/>
  <c r="N5" i="4"/>
  <c r="N4" i="4"/>
  <c r="N3" i="4"/>
  <c r="N199" i="9"/>
  <c r="M199" i="9"/>
  <c r="L199" i="9"/>
  <c r="K199" i="9"/>
  <c r="J199" i="9"/>
  <c r="I199" i="9"/>
  <c r="H199" i="9"/>
  <c r="G199" i="9"/>
  <c r="F199" i="9"/>
  <c r="E199" i="9"/>
  <c r="D199" i="9"/>
  <c r="C199" i="9"/>
  <c r="B199" i="9"/>
  <c r="N198" i="9"/>
  <c r="M198" i="9"/>
  <c r="L198" i="9"/>
  <c r="K198" i="9"/>
  <c r="J198" i="9"/>
  <c r="I198" i="9"/>
  <c r="H198" i="9"/>
  <c r="G198" i="9"/>
  <c r="F198" i="9"/>
  <c r="E198" i="9"/>
  <c r="D198" i="9"/>
  <c r="C198" i="9"/>
  <c r="B198" i="9"/>
  <c r="N197" i="9"/>
  <c r="M197" i="9"/>
  <c r="L197" i="9"/>
  <c r="K197" i="9"/>
  <c r="J197" i="9"/>
  <c r="I197" i="9"/>
  <c r="H197" i="9"/>
  <c r="G197" i="9"/>
  <c r="F197" i="9"/>
  <c r="E197" i="9"/>
  <c r="D197" i="9"/>
  <c r="C197" i="9"/>
  <c r="B197" i="9"/>
  <c r="N196" i="9"/>
  <c r="M196" i="9"/>
  <c r="L196" i="9"/>
  <c r="K196" i="9"/>
  <c r="J196" i="9"/>
  <c r="I196" i="9"/>
  <c r="H196" i="9"/>
  <c r="G196" i="9"/>
  <c r="F196" i="9"/>
  <c r="E196" i="9"/>
  <c r="D196" i="9"/>
  <c r="C196" i="9"/>
  <c r="B196" i="9"/>
  <c r="N195" i="9"/>
  <c r="M195" i="9"/>
  <c r="L195" i="9"/>
  <c r="K195" i="9"/>
  <c r="J195" i="9"/>
  <c r="I195" i="9"/>
  <c r="H195" i="9"/>
  <c r="G195" i="9"/>
  <c r="F195" i="9"/>
  <c r="E195" i="9"/>
  <c r="D195" i="9"/>
  <c r="C195" i="9"/>
  <c r="B195" i="9"/>
  <c r="N194" i="9"/>
  <c r="M194" i="9"/>
  <c r="L194" i="9"/>
  <c r="K194" i="9"/>
  <c r="J194" i="9"/>
  <c r="I194" i="9"/>
  <c r="H194" i="9"/>
  <c r="G194" i="9"/>
  <c r="F194" i="9"/>
  <c r="E194" i="9"/>
  <c r="D194" i="9"/>
  <c r="C194" i="9"/>
  <c r="B194" i="9"/>
  <c r="N193" i="9"/>
  <c r="M193" i="9"/>
  <c r="L193" i="9"/>
  <c r="K193" i="9"/>
  <c r="J193" i="9"/>
  <c r="I193" i="9"/>
  <c r="H193" i="9"/>
  <c r="G193" i="9"/>
  <c r="F193" i="9"/>
  <c r="E193" i="9"/>
  <c r="D193" i="9"/>
  <c r="C193" i="9"/>
  <c r="B193" i="9"/>
  <c r="N192" i="9"/>
  <c r="M192" i="9"/>
  <c r="L192" i="9"/>
  <c r="K192" i="9"/>
  <c r="J192" i="9"/>
  <c r="I192" i="9"/>
  <c r="H192" i="9"/>
  <c r="G192" i="9"/>
  <c r="F192" i="9"/>
  <c r="E192" i="9"/>
  <c r="D192" i="9"/>
  <c r="C192" i="9"/>
  <c r="B192" i="9"/>
  <c r="N180" i="9"/>
  <c r="M180" i="9"/>
  <c r="L180" i="9"/>
  <c r="K180" i="9"/>
  <c r="J180" i="9"/>
  <c r="I180" i="9"/>
  <c r="H180" i="9"/>
  <c r="G180" i="9"/>
  <c r="F180" i="9"/>
  <c r="E180" i="9"/>
  <c r="D180" i="9"/>
  <c r="C180" i="9"/>
  <c r="B180" i="9"/>
  <c r="N179" i="9"/>
  <c r="M179" i="9"/>
  <c r="L179" i="9"/>
  <c r="K179" i="9"/>
  <c r="J179" i="9"/>
  <c r="I179" i="9"/>
  <c r="H179" i="9"/>
  <c r="G179" i="9"/>
  <c r="F179" i="9"/>
  <c r="E179" i="9"/>
  <c r="D179" i="9"/>
  <c r="C179" i="9"/>
  <c r="B179" i="9"/>
  <c r="N178" i="9"/>
  <c r="M178" i="9"/>
  <c r="L178" i="9"/>
  <c r="K178" i="9"/>
  <c r="J178" i="9"/>
  <c r="I178" i="9"/>
  <c r="H178" i="9"/>
  <c r="G178" i="9"/>
  <c r="F178" i="9"/>
  <c r="E178" i="9"/>
  <c r="D178" i="9"/>
  <c r="C178" i="9"/>
  <c r="B178" i="9"/>
  <c r="N177" i="9"/>
  <c r="M177" i="9"/>
  <c r="L177" i="9"/>
  <c r="K177" i="9"/>
  <c r="J177" i="9"/>
  <c r="I177" i="9"/>
  <c r="H177" i="9"/>
  <c r="G177" i="9"/>
  <c r="F177" i="9"/>
  <c r="E177" i="9"/>
  <c r="D177" i="9"/>
  <c r="C177" i="9"/>
  <c r="B177" i="9"/>
  <c r="N176" i="9"/>
  <c r="M176" i="9"/>
  <c r="L176" i="9"/>
  <c r="K176" i="9"/>
  <c r="J176" i="9"/>
  <c r="I176" i="9"/>
  <c r="H176" i="9"/>
  <c r="G176" i="9"/>
  <c r="F176" i="9"/>
  <c r="E176" i="9"/>
  <c r="D176" i="9"/>
  <c r="C176" i="9"/>
  <c r="B176" i="9"/>
  <c r="N175" i="9"/>
  <c r="M175" i="9"/>
  <c r="L175" i="9"/>
  <c r="K175" i="9"/>
  <c r="J175" i="9"/>
  <c r="I175" i="9"/>
  <c r="H175" i="9"/>
  <c r="G175" i="9"/>
  <c r="F175" i="9"/>
  <c r="E175" i="9"/>
  <c r="D175" i="9"/>
  <c r="C175" i="9"/>
  <c r="B175" i="9"/>
  <c r="N174" i="9"/>
  <c r="M174" i="9"/>
  <c r="L174" i="9"/>
  <c r="K174" i="9"/>
  <c r="J174" i="9"/>
  <c r="I174" i="9"/>
  <c r="H174" i="9"/>
  <c r="G174" i="9"/>
  <c r="F174" i="9"/>
  <c r="E174" i="9"/>
  <c r="D174" i="9"/>
  <c r="C174" i="9"/>
  <c r="B174" i="9"/>
  <c r="N173" i="9"/>
  <c r="M173" i="9"/>
  <c r="L173" i="9"/>
  <c r="K173" i="9"/>
  <c r="J173" i="9"/>
  <c r="I173" i="9"/>
  <c r="H173" i="9"/>
  <c r="G173" i="9"/>
  <c r="F173" i="9"/>
  <c r="E173" i="9"/>
  <c r="D173" i="9"/>
  <c r="C173" i="9"/>
  <c r="B173" i="9"/>
  <c r="N163" i="9"/>
  <c r="N162" i="9"/>
  <c r="N161" i="9"/>
  <c r="N155" i="9"/>
  <c r="M155" i="9"/>
  <c r="L155" i="9"/>
  <c r="K155" i="9"/>
  <c r="J155" i="9"/>
  <c r="I155" i="9"/>
  <c r="H155" i="9"/>
  <c r="G155" i="9"/>
  <c r="F155" i="9"/>
  <c r="E155" i="9"/>
  <c r="D155" i="9"/>
  <c r="C155" i="9"/>
  <c r="B155" i="9"/>
  <c r="N154" i="9"/>
  <c r="M154" i="9"/>
  <c r="L154" i="9"/>
  <c r="K154" i="9"/>
  <c r="J154" i="9"/>
  <c r="I154" i="9"/>
  <c r="H154" i="9"/>
  <c r="G154" i="9"/>
  <c r="F154" i="9"/>
  <c r="E154" i="9"/>
  <c r="D154" i="9"/>
  <c r="C154" i="9"/>
  <c r="B154" i="9"/>
  <c r="N153" i="9"/>
  <c r="M153" i="9"/>
  <c r="L153" i="9"/>
  <c r="K153" i="9"/>
  <c r="J153" i="9"/>
  <c r="I153" i="9"/>
  <c r="H153" i="9"/>
  <c r="G153" i="9"/>
  <c r="F153" i="9"/>
  <c r="E153" i="9"/>
  <c r="D153" i="9"/>
  <c r="C153" i="9"/>
  <c r="B153" i="9"/>
  <c r="N152" i="9"/>
  <c r="M152" i="9"/>
  <c r="L152" i="9"/>
  <c r="K152" i="9"/>
  <c r="J152" i="9"/>
  <c r="I152" i="9"/>
  <c r="H152" i="9"/>
  <c r="G152" i="9"/>
  <c r="F152" i="9"/>
  <c r="E152" i="9"/>
  <c r="D152" i="9"/>
  <c r="C152" i="9"/>
  <c r="B152" i="9"/>
  <c r="N151" i="9"/>
  <c r="M151" i="9"/>
  <c r="L151" i="9"/>
  <c r="K151" i="9"/>
  <c r="J151" i="9"/>
  <c r="I151" i="9"/>
  <c r="H151" i="9"/>
  <c r="G151" i="9"/>
  <c r="F151" i="9"/>
  <c r="E151" i="9"/>
  <c r="D151" i="9"/>
  <c r="C151" i="9"/>
  <c r="B151" i="9"/>
  <c r="N150" i="9"/>
  <c r="M150" i="9"/>
  <c r="L150" i="9"/>
  <c r="K150" i="9"/>
  <c r="J150" i="9"/>
  <c r="I150" i="9"/>
  <c r="H150" i="9"/>
  <c r="G150" i="9"/>
  <c r="F150" i="9"/>
  <c r="E150" i="9"/>
  <c r="D150" i="9"/>
  <c r="C150" i="9"/>
  <c r="B150" i="9"/>
  <c r="N149" i="9"/>
  <c r="M149" i="9"/>
  <c r="L149" i="9"/>
  <c r="K149" i="9"/>
  <c r="J149" i="9"/>
  <c r="I149" i="9"/>
  <c r="H149" i="9"/>
  <c r="G149" i="9"/>
  <c r="F149" i="9"/>
  <c r="E149" i="9"/>
  <c r="D149" i="9"/>
  <c r="C149" i="9"/>
  <c r="B149" i="9"/>
  <c r="N148" i="9"/>
  <c r="M148" i="9"/>
  <c r="L148" i="9"/>
  <c r="K148" i="9"/>
  <c r="J148" i="9"/>
  <c r="I148" i="9"/>
  <c r="H148" i="9"/>
  <c r="G148" i="9"/>
  <c r="F148" i="9"/>
  <c r="E148" i="9"/>
  <c r="D148" i="9"/>
  <c r="C148" i="9"/>
  <c r="B148" i="9"/>
  <c r="N138" i="9"/>
  <c r="N137" i="9"/>
  <c r="N136" i="9"/>
  <c r="N130" i="9"/>
  <c r="M130" i="9"/>
  <c r="L130" i="9"/>
  <c r="K130" i="9"/>
  <c r="J130" i="9"/>
  <c r="I130" i="9"/>
  <c r="H130" i="9"/>
  <c r="G130" i="9"/>
  <c r="F130" i="9"/>
  <c r="E130" i="9"/>
  <c r="D130" i="9"/>
  <c r="C130" i="9"/>
  <c r="B130" i="9"/>
  <c r="N129" i="9"/>
  <c r="M129" i="9"/>
  <c r="L129" i="9"/>
  <c r="K129" i="9"/>
  <c r="J129" i="9"/>
  <c r="I129" i="9"/>
  <c r="H129" i="9"/>
  <c r="G129" i="9"/>
  <c r="F129" i="9"/>
  <c r="E129" i="9"/>
  <c r="D129" i="9"/>
  <c r="C129" i="9"/>
  <c r="B129" i="9"/>
  <c r="N128" i="9"/>
  <c r="M128" i="9"/>
  <c r="L128" i="9"/>
  <c r="K128" i="9"/>
  <c r="J128" i="9"/>
  <c r="I128" i="9"/>
  <c r="H128" i="9"/>
  <c r="G128" i="9"/>
  <c r="F128" i="9"/>
  <c r="E128" i="9"/>
  <c r="D128" i="9"/>
  <c r="C128" i="9"/>
  <c r="B128" i="9"/>
  <c r="N127" i="9"/>
  <c r="M127" i="9"/>
  <c r="L127" i="9"/>
  <c r="K127" i="9"/>
  <c r="J127" i="9"/>
  <c r="I127" i="9"/>
  <c r="H127" i="9"/>
  <c r="G127" i="9"/>
  <c r="F127" i="9"/>
  <c r="E127" i="9"/>
  <c r="D127" i="9"/>
  <c r="C127" i="9"/>
  <c r="B127" i="9"/>
  <c r="N126" i="9"/>
  <c r="M126" i="9"/>
  <c r="L126" i="9"/>
  <c r="K126" i="9"/>
  <c r="J126" i="9"/>
  <c r="I126" i="9"/>
  <c r="H126" i="9"/>
  <c r="G126" i="9"/>
  <c r="F126" i="9"/>
  <c r="E126" i="9"/>
  <c r="D126" i="9"/>
  <c r="C126" i="9"/>
  <c r="B126" i="9"/>
  <c r="N125" i="9"/>
  <c r="M125" i="9"/>
  <c r="L125" i="9"/>
  <c r="K125" i="9"/>
  <c r="J125" i="9"/>
  <c r="I125" i="9"/>
  <c r="H125" i="9"/>
  <c r="G125" i="9"/>
  <c r="F125" i="9"/>
  <c r="E125" i="9"/>
  <c r="D125" i="9"/>
  <c r="C125" i="9"/>
  <c r="B125" i="9"/>
  <c r="N124" i="9"/>
  <c r="M124" i="9"/>
  <c r="L124" i="9"/>
  <c r="K124" i="9"/>
  <c r="J124" i="9"/>
  <c r="I124" i="9"/>
  <c r="H124" i="9"/>
  <c r="G124" i="9"/>
  <c r="F124" i="9"/>
  <c r="E124" i="9"/>
  <c r="D124" i="9"/>
  <c r="C124" i="9"/>
  <c r="B124" i="9"/>
  <c r="N123" i="9"/>
  <c r="M123" i="9"/>
  <c r="L123" i="9"/>
  <c r="K123" i="9"/>
  <c r="J123" i="9"/>
  <c r="I123" i="9"/>
  <c r="H123" i="9"/>
  <c r="G123" i="9"/>
  <c r="F123" i="9"/>
  <c r="E123" i="9"/>
  <c r="D123" i="9"/>
  <c r="C123" i="9"/>
  <c r="B123" i="9"/>
  <c r="N114" i="9"/>
  <c r="N113" i="9"/>
  <c r="N112" i="9"/>
  <c r="N111" i="9"/>
  <c r="N110" i="9"/>
  <c r="N109" i="9"/>
  <c r="N108" i="9"/>
  <c r="N107" i="9"/>
  <c r="N106" i="9"/>
  <c r="N101" i="9"/>
  <c r="M101" i="9"/>
  <c r="L101" i="9"/>
  <c r="K101" i="9"/>
  <c r="J101" i="9"/>
  <c r="I101" i="9"/>
  <c r="H101" i="9"/>
  <c r="G101" i="9"/>
  <c r="F101" i="9"/>
  <c r="E101" i="9"/>
  <c r="D101" i="9"/>
  <c r="C101" i="9"/>
  <c r="B101" i="9"/>
  <c r="N100" i="9"/>
  <c r="M100" i="9"/>
  <c r="L100" i="9"/>
  <c r="K100" i="9"/>
  <c r="J100" i="9"/>
  <c r="I100" i="9"/>
  <c r="H100" i="9"/>
  <c r="G100" i="9"/>
  <c r="F100" i="9"/>
  <c r="E100" i="9"/>
  <c r="D100" i="9"/>
  <c r="C100" i="9"/>
  <c r="B100" i="9"/>
  <c r="N99" i="9"/>
  <c r="M99" i="9"/>
  <c r="L99" i="9"/>
  <c r="K99" i="9"/>
  <c r="J99" i="9"/>
  <c r="I99" i="9"/>
  <c r="H99" i="9"/>
  <c r="G99" i="9"/>
  <c r="F99" i="9"/>
  <c r="E99" i="9"/>
  <c r="D99" i="9"/>
  <c r="C99" i="9"/>
  <c r="B99" i="9"/>
  <c r="N98" i="9"/>
  <c r="M98" i="9"/>
  <c r="L98" i="9"/>
  <c r="K98" i="9"/>
  <c r="J98" i="9"/>
  <c r="I98" i="9"/>
  <c r="H98" i="9"/>
  <c r="G98" i="9"/>
  <c r="F98" i="9"/>
  <c r="E98" i="9"/>
  <c r="D98" i="9"/>
  <c r="C98" i="9"/>
  <c r="B98" i="9"/>
  <c r="N97" i="9"/>
  <c r="M97" i="9"/>
  <c r="L97" i="9"/>
  <c r="K97" i="9"/>
  <c r="J97" i="9"/>
  <c r="I97" i="9"/>
  <c r="H97" i="9"/>
  <c r="G97" i="9"/>
  <c r="F97" i="9"/>
  <c r="E97" i="9"/>
  <c r="D97" i="9"/>
  <c r="C97" i="9"/>
  <c r="B97" i="9"/>
  <c r="N96" i="9"/>
  <c r="M96" i="9"/>
  <c r="L96" i="9"/>
  <c r="K96" i="9"/>
  <c r="J96" i="9"/>
  <c r="I96" i="9"/>
  <c r="H96" i="9"/>
  <c r="G96" i="9"/>
  <c r="F96" i="9"/>
  <c r="E96" i="9"/>
  <c r="D96" i="9"/>
  <c r="C96" i="9"/>
  <c r="B96" i="9"/>
  <c r="N95" i="9"/>
  <c r="M95" i="9"/>
  <c r="L95" i="9"/>
  <c r="K95" i="9"/>
  <c r="J95" i="9"/>
  <c r="I95" i="9"/>
  <c r="H95" i="9"/>
  <c r="G95" i="9"/>
  <c r="F95" i="9"/>
  <c r="E95" i="9"/>
  <c r="D95" i="9"/>
  <c r="C95" i="9"/>
  <c r="B95" i="9"/>
  <c r="N94" i="9"/>
  <c r="M94" i="9"/>
  <c r="L94" i="9"/>
  <c r="K94" i="9"/>
  <c r="J94" i="9"/>
  <c r="I94" i="9"/>
  <c r="H94" i="9"/>
  <c r="G94" i="9"/>
  <c r="F94" i="9"/>
  <c r="E94" i="9"/>
  <c r="D94" i="9"/>
  <c r="C94" i="9"/>
  <c r="B94" i="9"/>
  <c r="N92" i="9"/>
  <c r="N91" i="9"/>
  <c r="N85" i="9"/>
  <c r="M85" i="9"/>
  <c r="L85" i="9"/>
  <c r="K85" i="9"/>
  <c r="J85" i="9"/>
  <c r="I85" i="9"/>
  <c r="H85" i="9"/>
  <c r="G85" i="9"/>
  <c r="F85" i="9"/>
  <c r="E85" i="9"/>
  <c r="D85" i="9"/>
  <c r="C85" i="9"/>
  <c r="B85" i="9"/>
  <c r="N84" i="9"/>
  <c r="M84" i="9"/>
  <c r="L84" i="9"/>
  <c r="K84" i="9"/>
  <c r="J84" i="9"/>
  <c r="I84" i="9"/>
  <c r="H84" i="9"/>
  <c r="G84" i="9"/>
  <c r="F84" i="9"/>
  <c r="E84" i="9"/>
  <c r="D84" i="9"/>
  <c r="C84" i="9"/>
  <c r="B84" i="9"/>
  <c r="N83" i="9"/>
  <c r="M83" i="9"/>
  <c r="L83" i="9"/>
  <c r="K83" i="9"/>
  <c r="J83" i="9"/>
  <c r="I83" i="9"/>
  <c r="H83" i="9"/>
  <c r="G83" i="9"/>
  <c r="F83" i="9"/>
  <c r="E83" i="9"/>
  <c r="D83" i="9"/>
  <c r="C83" i="9"/>
  <c r="B83" i="9"/>
  <c r="N82" i="9"/>
  <c r="M82" i="9"/>
  <c r="L82" i="9"/>
  <c r="K82" i="9"/>
  <c r="J82" i="9"/>
  <c r="I82" i="9"/>
  <c r="H82" i="9"/>
  <c r="G82" i="9"/>
  <c r="F82" i="9"/>
  <c r="E82" i="9"/>
  <c r="D82" i="9"/>
  <c r="C82" i="9"/>
  <c r="B82" i="9"/>
  <c r="N81" i="9"/>
  <c r="M81" i="9"/>
  <c r="L81" i="9"/>
  <c r="K81" i="9"/>
  <c r="J81" i="9"/>
  <c r="I81" i="9"/>
  <c r="H81" i="9"/>
  <c r="G81" i="9"/>
  <c r="F81" i="9"/>
  <c r="E81" i="9"/>
  <c r="D81" i="9"/>
  <c r="C81" i="9"/>
  <c r="B81" i="9"/>
  <c r="N80" i="9"/>
  <c r="M80" i="9"/>
  <c r="L80" i="9"/>
  <c r="K80" i="9"/>
  <c r="J80" i="9"/>
  <c r="I80" i="9"/>
  <c r="H80" i="9"/>
  <c r="G80" i="9"/>
  <c r="F80" i="9"/>
  <c r="E80" i="9"/>
  <c r="D80" i="9"/>
  <c r="C80" i="9"/>
  <c r="B80" i="9"/>
  <c r="N79" i="9"/>
  <c r="M79" i="9"/>
  <c r="L79" i="9"/>
  <c r="K79" i="9"/>
  <c r="J79" i="9"/>
  <c r="I79" i="9"/>
  <c r="H79" i="9"/>
  <c r="G79" i="9"/>
  <c r="F79" i="9"/>
  <c r="E79" i="9"/>
  <c r="D79" i="9"/>
  <c r="C79" i="9"/>
  <c r="B79" i="9"/>
  <c r="N78" i="9"/>
  <c r="M78" i="9"/>
  <c r="L78" i="9"/>
  <c r="K78" i="9"/>
  <c r="J78" i="9"/>
  <c r="I78" i="9"/>
  <c r="H78" i="9"/>
  <c r="G78" i="9"/>
  <c r="F78" i="9"/>
  <c r="E78" i="9"/>
  <c r="D78" i="9"/>
  <c r="C78" i="9"/>
  <c r="B78" i="9"/>
  <c r="N71" i="9"/>
  <c r="N70" i="9"/>
  <c r="N69" i="9"/>
  <c r="N68" i="9"/>
  <c r="N67" i="9"/>
  <c r="N66" i="9"/>
  <c r="N60" i="9"/>
  <c r="M60" i="9"/>
  <c r="L60" i="9"/>
  <c r="K60" i="9"/>
  <c r="J60" i="9"/>
  <c r="I60" i="9"/>
  <c r="H60" i="9"/>
  <c r="G60" i="9"/>
  <c r="F60" i="9"/>
  <c r="E60" i="9"/>
  <c r="D60" i="9"/>
  <c r="C60" i="9"/>
  <c r="B60" i="9"/>
  <c r="N59" i="9"/>
  <c r="M59" i="9"/>
  <c r="L59" i="9"/>
  <c r="K59" i="9"/>
  <c r="J59" i="9"/>
  <c r="I59" i="9"/>
  <c r="H59" i="9"/>
  <c r="G59" i="9"/>
  <c r="F59" i="9"/>
  <c r="E59" i="9"/>
  <c r="D59" i="9"/>
  <c r="C59" i="9"/>
  <c r="B59" i="9"/>
  <c r="N58" i="9"/>
  <c r="M58" i="9"/>
  <c r="L58" i="9"/>
  <c r="K58" i="9"/>
  <c r="J58" i="9"/>
  <c r="I58" i="9"/>
  <c r="H58" i="9"/>
  <c r="G58" i="9"/>
  <c r="F58" i="9"/>
  <c r="E58" i="9"/>
  <c r="D58" i="9"/>
  <c r="C58" i="9"/>
  <c r="B58" i="9"/>
  <c r="N57" i="9"/>
  <c r="M57" i="9"/>
  <c r="L57" i="9"/>
  <c r="K57" i="9"/>
  <c r="J57" i="9"/>
  <c r="I57" i="9"/>
  <c r="H57" i="9"/>
  <c r="G57" i="9"/>
  <c r="F57" i="9"/>
  <c r="E57" i="9"/>
  <c r="D57" i="9"/>
  <c r="C57" i="9"/>
  <c r="B57" i="9"/>
  <c r="N56" i="9"/>
  <c r="M56" i="9"/>
  <c r="L56" i="9"/>
  <c r="K56" i="9"/>
  <c r="J56" i="9"/>
  <c r="I56" i="9"/>
  <c r="H56" i="9"/>
  <c r="G56" i="9"/>
  <c r="F56" i="9"/>
  <c r="E56" i="9"/>
  <c r="D56" i="9"/>
  <c r="C56" i="9"/>
  <c r="B56" i="9"/>
  <c r="N55" i="9"/>
  <c r="M55" i="9"/>
  <c r="L55" i="9"/>
  <c r="K55" i="9"/>
  <c r="J55" i="9"/>
  <c r="I55" i="9"/>
  <c r="H55" i="9"/>
  <c r="G55" i="9"/>
  <c r="F55" i="9"/>
  <c r="E55" i="9"/>
  <c r="D55" i="9"/>
  <c r="C55" i="9"/>
  <c r="B55" i="9"/>
  <c r="N54" i="9"/>
  <c r="M54" i="9"/>
  <c r="L54" i="9"/>
  <c r="K54" i="9"/>
  <c r="J54" i="9"/>
  <c r="I54" i="9"/>
  <c r="H54" i="9"/>
  <c r="G54" i="9"/>
  <c r="F54" i="9"/>
  <c r="E54" i="9"/>
  <c r="D54" i="9"/>
  <c r="C54" i="9"/>
  <c r="B54" i="9"/>
  <c r="N53" i="9"/>
  <c r="M53" i="9"/>
  <c r="L53" i="9"/>
  <c r="K53" i="9"/>
  <c r="J53" i="9"/>
  <c r="I53" i="9"/>
  <c r="H53" i="9"/>
  <c r="G53" i="9"/>
  <c r="F53" i="9"/>
  <c r="E53" i="9"/>
  <c r="D53" i="9"/>
  <c r="C53" i="9"/>
  <c r="B53" i="9"/>
  <c r="N47" i="9"/>
  <c r="N46" i="9"/>
  <c r="N45" i="9"/>
  <c r="N44" i="9"/>
  <c r="N43" i="9"/>
  <c r="N42" i="9"/>
  <c r="N41" i="9"/>
  <c r="N40" i="9"/>
  <c r="N39" i="9"/>
  <c r="N38" i="9"/>
  <c r="N37" i="9"/>
  <c r="N36" i="9"/>
  <c r="N34" i="9"/>
  <c r="N33" i="9"/>
  <c r="N27" i="9"/>
  <c r="M27" i="9"/>
  <c r="L27" i="9"/>
  <c r="K27" i="9"/>
  <c r="J27" i="9"/>
  <c r="I27" i="9"/>
  <c r="H27" i="9"/>
  <c r="G27" i="9"/>
  <c r="F27" i="9"/>
  <c r="E27" i="9"/>
  <c r="D27" i="9"/>
  <c r="C27" i="9"/>
  <c r="B27" i="9"/>
  <c r="N26" i="9"/>
  <c r="M26" i="9"/>
  <c r="L26" i="9"/>
  <c r="K26" i="9"/>
  <c r="J26" i="9"/>
  <c r="I26" i="9"/>
  <c r="H26" i="9"/>
  <c r="G26" i="9"/>
  <c r="F26" i="9"/>
  <c r="E26" i="9"/>
  <c r="D26" i="9"/>
  <c r="C26" i="9"/>
  <c r="B26" i="9"/>
  <c r="N25" i="9"/>
  <c r="M25" i="9"/>
  <c r="L25" i="9"/>
  <c r="K25" i="9"/>
  <c r="J25" i="9"/>
  <c r="I25" i="9"/>
  <c r="H25" i="9"/>
  <c r="G25" i="9"/>
  <c r="F25" i="9"/>
  <c r="E25" i="9"/>
  <c r="D25" i="9"/>
  <c r="C25" i="9"/>
  <c r="B25" i="9"/>
  <c r="N24" i="9"/>
  <c r="M24" i="9"/>
  <c r="L24" i="9"/>
  <c r="K24" i="9"/>
  <c r="J24" i="9"/>
  <c r="I24" i="9"/>
  <c r="H24" i="9"/>
  <c r="G24" i="9"/>
  <c r="F24" i="9"/>
  <c r="E24" i="9"/>
  <c r="D24" i="9"/>
  <c r="C24" i="9"/>
  <c r="B24" i="9"/>
  <c r="N23" i="9"/>
  <c r="M23" i="9"/>
  <c r="L23" i="9"/>
  <c r="K23" i="9"/>
  <c r="J23" i="9"/>
  <c r="I23" i="9"/>
  <c r="H23" i="9"/>
  <c r="G23" i="9"/>
  <c r="F23" i="9"/>
  <c r="E23" i="9"/>
  <c r="D23" i="9"/>
  <c r="C23" i="9"/>
  <c r="B23" i="9"/>
  <c r="N22" i="9"/>
  <c r="M22" i="9"/>
  <c r="L22" i="9"/>
  <c r="K22" i="9"/>
  <c r="J22" i="9"/>
  <c r="I22" i="9"/>
  <c r="H22" i="9"/>
  <c r="G22" i="9"/>
  <c r="F22" i="9"/>
  <c r="E22" i="9"/>
  <c r="D22" i="9"/>
  <c r="C22" i="9"/>
  <c r="B22" i="9"/>
  <c r="N21" i="9"/>
  <c r="M21" i="9"/>
  <c r="L21" i="9"/>
  <c r="K21" i="9"/>
  <c r="J21" i="9"/>
  <c r="I21" i="9"/>
  <c r="H21" i="9"/>
  <c r="G21" i="9"/>
  <c r="F21" i="9"/>
  <c r="E21" i="9"/>
  <c r="D21" i="9"/>
  <c r="C21" i="9"/>
  <c r="B21" i="9"/>
  <c r="N20" i="9"/>
  <c r="M20" i="9"/>
  <c r="L20" i="9"/>
  <c r="K20" i="9"/>
  <c r="J20" i="9"/>
  <c r="I20" i="9"/>
  <c r="H20" i="9"/>
  <c r="G20" i="9"/>
  <c r="F20" i="9"/>
  <c r="E20" i="9"/>
  <c r="D20" i="9"/>
  <c r="C20" i="9"/>
  <c r="B20" i="9"/>
  <c r="N11" i="9"/>
  <c r="N10" i="9"/>
  <c r="N9" i="9"/>
  <c r="N8" i="9"/>
  <c r="N7" i="9"/>
  <c r="N6" i="9"/>
  <c r="N5" i="9"/>
  <c r="N4" i="9"/>
  <c r="N3" i="9"/>
  <c r="N654" i="3"/>
  <c r="M654" i="3"/>
  <c r="L654" i="3"/>
  <c r="K654" i="3"/>
  <c r="J654" i="3"/>
  <c r="I654" i="3"/>
  <c r="H654" i="3"/>
  <c r="G654" i="3"/>
  <c r="F654" i="3"/>
  <c r="E654" i="3"/>
  <c r="D654" i="3"/>
  <c r="C654" i="3"/>
  <c r="B654" i="3"/>
  <c r="N653" i="3"/>
  <c r="M653" i="3"/>
  <c r="L653" i="3"/>
  <c r="K653" i="3"/>
  <c r="J653" i="3"/>
  <c r="I653" i="3"/>
  <c r="H653" i="3"/>
  <c r="G653" i="3"/>
  <c r="F653" i="3"/>
  <c r="E653" i="3"/>
  <c r="D653" i="3"/>
  <c r="C653" i="3"/>
  <c r="B653" i="3"/>
  <c r="N652" i="3"/>
  <c r="M652" i="3"/>
  <c r="L652" i="3"/>
  <c r="K652" i="3"/>
  <c r="J652" i="3"/>
  <c r="I652" i="3"/>
  <c r="H652" i="3"/>
  <c r="G652" i="3"/>
  <c r="F652" i="3"/>
  <c r="E652" i="3"/>
  <c r="D652" i="3"/>
  <c r="C652" i="3"/>
  <c r="B652" i="3"/>
  <c r="N651" i="3"/>
  <c r="M651" i="3"/>
  <c r="L651" i="3"/>
  <c r="K651" i="3"/>
  <c r="J651" i="3"/>
  <c r="I651" i="3"/>
  <c r="H651" i="3"/>
  <c r="G651" i="3"/>
  <c r="F651" i="3"/>
  <c r="E651" i="3"/>
  <c r="D651" i="3"/>
  <c r="C651" i="3"/>
  <c r="B651" i="3"/>
  <c r="N650" i="3"/>
  <c r="M650" i="3"/>
  <c r="L650" i="3"/>
  <c r="K650" i="3"/>
  <c r="J650" i="3"/>
  <c r="I650" i="3"/>
  <c r="H650" i="3"/>
  <c r="G650" i="3"/>
  <c r="F650" i="3"/>
  <c r="E650" i="3"/>
  <c r="D650" i="3"/>
  <c r="C650" i="3"/>
  <c r="B650" i="3"/>
  <c r="N649" i="3"/>
  <c r="M649" i="3"/>
  <c r="L649" i="3"/>
  <c r="K649" i="3"/>
  <c r="J649" i="3"/>
  <c r="I649" i="3"/>
  <c r="H649" i="3"/>
  <c r="G649" i="3"/>
  <c r="F649" i="3"/>
  <c r="E649" i="3"/>
  <c r="D649" i="3"/>
  <c r="C649" i="3"/>
  <c r="B649" i="3"/>
  <c r="N648" i="3"/>
  <c r="M648" i="3"/>
  <c r="L648" i="3"/>
  <c r="K648" i="3"/>
  <c r="J648" i="3"/>
  <c r="I648" i="3"/>
  <c r="H648" i="3"/>
  <c r="G648" i="3"/>
  <c r="F648" i="3"/>
  <c r="E648" i="3"/>
  <c r="D648" i="3"/>
  <c r="C648" i="3"/>
  <c r="B648" i="3"/>
  <c r="N647" i="3"/>
  <c r="M647" i="3"/>
  <c r="L647" i="3"/>
  <c r="K647" i="3"/>
  <c r="J647" i="3"/>
  <c r="I647" i="3"/>
  <c r="H647" i="3"/>
  <c r="G647" i="3"/>
  <c r="F647" i="3"/>
  <c r="E647" i="3"/>
  <c r="D647" i="3"/>
  <c r="C647" i="3"/>
  <c r="B647" i="3"/>
  <c r="N641" i="3"/>
  <c r="N640" i="3"/>
  <c r="N639" i="3"/>
  <c r="N638" i="3"/>
  <c r="N637" i="3"/>
  <c r="N636" i="3"/>
  <c r="N635" i="3"/>
  <c r="N634" i="3"/>
  <c r="N633" i="3"/>
  <c r="N632" i="3"/>
  <c r="N631" i="3"/>
  <c r="N630" i="3"/>
  <c r="N629" i="3"/>
  <c r="N628" i="3"/>
  <c r="N627" i="3"/>
  <c r="N626" i="3"/>
  <c r="N625" i="3"/>
  <c r="N624" i="3"/>
  <c r="N623" i="3"/>
  <c r="N622" i="3"/>
  <c r="N619" i="3"/>
  <c r="N612" i="3"/>
  <c r="M612" i="3"/>
  <c r="L612" i="3"/>
  <c r="K612" i="3"/>
  <c r="J612" i="3"/>
  <c r="I612" i="3"/>
  <c r="H612" i="3"/>
  <c r="G612" i="3"/>
  <c r="F612" i="3"/>
  <c r="E612" i="3"/>
  <c r="D612" i="3"/>
  <c r="C612" i="3"/>
  <c r="B612" i="3"/>
  <c r="N611" i="3"/>
  <c r="M611" i="3"/>
  <c r="L611" i="3"/>
  <c r="K611" i="3"/>
  <c r="J611" i="3"/>
  <c r="I611" i="3"/>
  <c r="H611" i="3"/>
  <c r="G611" i="3"/>
  <c r="F611" i="3"/>
  <c r="E611" i="3"/>
  <c r="D611" i="3"/>
  <c r="C611" i="3"/>
  <c r="B611" i="3"/>
  <c r="N610" i="3"/>
  <c r="M610" i="3"/>
  <c r="L610" i="3"/>
  <c r="K610" i="3"/>
  <c r="J610" i="3"/>
  <c r="I610" i="3"/>
  <c r="H610" i="3"/>
  <c r="G610" i="3"/>
  <c r="F610" i="3"/>
  <c r="E610" i="3"/>
  <c r="D610" i="3"/>
  <c r="C610" i="3"/>
  <c r="B610" i="3"/>
  <c r="N609" i="3"/>
  <c r="M609" i="3"/>
  <c r="L609" i="3"/>
  <c r="K609" i="3"/>
  <c r="J609" i="3"/>
  <c r="I609" i="3"/>
  <c r="H609" i="3"/>
  <c r="G609" i="3"/>
  <c r="F609" i="3"/>
  <c r="E609" i="3"/>
  <c r="D609" i="3"/>
  <c r="C609" i="3"/>
  <c r="B609" i="3"/>
  <c r="N608" i="3"/>
  <c r="M608" i="3"/>
  <c r="L608" i="3"/>
  <c r="K608" i="3"/>
  <c r="J608" i="3"/>
  <c r="I608" i="3"/>
  <c r="H608" i="3"/>
  <c r="G608" i="3"/>
  <c r="F608" i="3"/>
  <c r="E608" i="3"/>
  <c r="D608" i="3"/>
  <c r="C608" i="3"/>
  <c r="B608" i="3"/>
  <c r="N607" i="3"/>
  <c r="M607" i="3"/>
  <c r="L607" i="3"/>
  <c r="K607" i="3"/>
  <c r="J607" i="3"/>
  <c r="I607" i="3"/>
  <c r="H607" i="3"/>
  <c r="G607" i="3"/>
  <c r="F607" i="3"/>
  <c r="E607" i="3"/>
  <c r="D607" i="3"/>
  <c r="C607" i="3"/>
  <c r="B607" i="3"/>
  <c r="N606" i="3"/>
  <c r="M606" i="3"/>
  <c r="L606" i="3"/>
  <c r="K606" i="3"/>
  <c r="J606" i="3"/>
  <c r="I606" i="3"/>
  <c r="H606" i="3"/>
  <c r="G606" i="3"/>
  <c r="F606" i="3"/>
  <c r="E606" i="3"/>
  <c r="D606" i="3"/>
  <c r="C606" i="3"/>
  <c r="B606" i="3"/>
  <c r="N605" i="3"/>
  <c r="M605" i="3"/>
  <c r="L605" i="3"/>
  <c r="K605" i="3"/>
  <c r="J605" i="3"/>
  <c r="I605" i="3"/>
  <c r="H605" i="3"/>
  <c r="G605" i="3"/>
  <c r="F605" i="3"/>
  <c r="E605" i="3"/>
  <c r="D605" i="3"/>
  <c r="C605" i="3"/>
  <c r="B605" i="3"/>
  <c r="N599" i="3"/>
  <c r="N598" i="3"/>
  <c r="N597" i="3"/>
  <c r="N596" i="3"/>
  <c r="N595" i="3"/>
  <c r="N594" i="3"/>
  <c r="N593" i="3"/>
  <c r="N592" i="3"/>
  <c r="N591" i="3"/>
  <c r="N590" i="3"/>
  <c r="N589" i="3"/>
  <c r="N588" i="3"/>
  <c r="N587" i="3"/>
  <c r="N586" i="3"/>
  <c r="N585" i="3"/>
  <c r="N584" i="3"/>
  <c r="N583" i="3"/>
  <c r="N582" i="3"/>
  <c r="N581" i="3"/>
  <c r="N580" i="3"/>
  <c r="N579" i="3"/>
  <c r="N578" i="3"/>
  <c r="N570" i="3"/>
  <c r="M570" i="3"/>
  <c r="L570" i="3"/>
  <c r="K570" i="3"/>
  <c r="J570" i="3"/>
  <c r="I570" i="3"/>
  <c r="H570" i="3"/>
  <c r="G570" i="3"/>
  <c r="F570" i="3"/>
  <c r="E570" i="3"/>
  <c r="D570" i="3"/>
  <c r="C570" i="3"/>
  <c r="B570" i="3"/>
  <c r="N569" i="3"/>
  <c r="M569" i="3"/>
  <c r="L569" i="3"/>
  <c r="K569" i="3"/>
  <c r="J569" i="3"/>
  <c r="I569" i="3"/>
  <c r="H569" i="3"/>
  <c r="G569" i="3"/>
  <c r="F569" i="3"/>
  <c r="E569" i="3"/>
  <c r="D569" i="3"/>
  <c r="C569" i="3"/>
  <c r="B569" i="3"/>
  <c r="N568" i="3"/>
  <c r="M568" i="3"/>
  <c r="L568" i="3"/>
  <c r="K568" i="3"/>
  <c r="J568" i="3"/>
  <c r="I568" i="3"/>
  <c r="H568" i="3"/>
  <c r="G568" i="3"/>
  <c r="F568" i="3"/>
  <c r="E568" i="3"/>
  <c r="D568" i="3"/>
  <c r="C568" i="3"/>
  <c r="B568" i="3"/>
  <c r="N567" i="3"/>
  <c r="M567" i="3"/>
  <c r="L567" i="3"/>
  <c r="K567" i="3"/>
  <c r="J567" i="3"/>
  <c r="I567" i="3"/>
  <c r="H567" i="3"/>
  <c r="G567" i="3"/>
  <c r="F567" i="3"/>
  <c r="E567" i="3"/>
  <c r="D567" i="3"/>
  <c r="C567" i="3"/>
  <c r="B567" i="3"/>
  <c r="N566" i="3"/>
  <c r="M566" i="3"/>
  <c r="L566" i="3"/>
  <c r="K566" i="3"/>
  <c r="J566" i="3"/>
  <c r="I566" i="3"/>
  <c r="H566" i="3"/>
  <c r="G566" i="3"/>
  <c r="F566" i="3"/>
  <c r="E566" i="3"/>
  <c r="D566" i="3"/>
  <c r="C566" i="3"/>
  <c r="B566" i="3"/>
  <c r="N565" i="3"/>
  <c r="M565" i="3"/>
  <c r="L565" i="3"/>
  <c r="K565" i="3"/>
  <c r="J565" i="3"/>
  <c r="I565" i="3"/>
  <c r="H565" i="3"/>
  <c r="G565" i="3"/>
  <c r="F565" i="3"/>
  <c r="E565" i="3"/>
  <c r="D565" i="3"/>
  <c r="C565" i="3"/>
  <c r="B565" i="3"/>
  <c r="N564" i="3"/>
  <c r="M564" i="3"/>
  <c r="L564" i="3"/>
  <c r="K564" i="3"/>
  <c r="J564" i="3"/>
  <c r="I564" i="3"/>
  <c r="H564" i="3"/>
  <c r="G564" i="3"/>
  <c r="F564" i="3"/>
  <c r="E564" i="3"/>
  <c r="D564" i="3"/>
  <c r="C564" i="3"/>
  <c r="B564" i="3"/>
  <c r="N563" i="3"/>
  <c r="M563" i="3"/>
  <c r="L563" i="3"/>
  <c r="K563" i="3"/>
  <c r="J563" i="3"/>
  <c r="I563" i="3"/>
  <c r="H563" i="3"/>
  <c r="G563" i="3"/>
  <c r="F563" i="3"/>
  <c r="E563" i="3"/>
  <c r="D563" i="3"/>
  <c r="C563" i="3"/>
  <c r="B563" i="3"/>
  <c r="N557" i="3"/>
  <c r="N556" i="3"/>
  <c r="N555" i="3"/>
  <c r="N554" i="3"/>
  <c r="N553" i="3"/>
  <c r="N552" i="3"/>
  <c r="N551" i="3"/>
  <c r="N550" i="3"/>
  <c r="N549" i="3"/>
  <c r="N548" i="3"/>
  <c r="N547" i="3"/>
  <c r="N546" i="3"/>
  <c r="N545" i="3"/>
  <c r="N544" i="3"/>
  <c r="N543" i="3"/>
  <c r="N542" i="3"/>
  <c r="N541" i="3"/>
  <c r="N540" i="3"/>
  <c r="N539" i="3"/>
  <c r="N538" i="3"/>
  <c r="N537" i="3"/>
  <c r="N536" i="3"/>
  <c r="N535" i="3"/>
  <c r="N528" i="3"/>
  <c r="M528" i="3"/>
  <c r="L528" i="3"/>
  <c r="K528" i="3"/>
  <c r="J528" i="3"/>
  <c r="I528" i="3"/>
  <c r="H528" i="3"/>
  <c r="G528" i="3"/>
  <c r="F528" i="3"/>
  <c r="E528" i="3"/>
  <c r="D528" i="3"/>
  <c r="C528" i="3"/>
  <c r="B528" i="3"/>
  <c r="N527" i="3"/>
  <c r="M527" i="3"/>
  <c r="L527" i="3"/>
  <c r="K527" i="3"/>
  <c r="J527" i="3"/>
  <c r="I527" i="3"/>
  <c r="H527" i="3"/>
  <c r="G527" i="3"/>
  <c r="F527" i="3"/>
  <c r="E527" i="3"/>
  <c r="D527" i="3"/>
  <c r="C527" i="3"/>
  <c r="B527" i="3"/>
  <c r="N526" i="3"/>
  <c r="M526" i="3"/>
  <c r="L526" i="3"/>
  <c r="K526" i="3"/>
  <c r="J526" i="3"/>
  <c r="I526" i="3"/>
  <c r="H526" i="3"/>
  <c r="G526" i="3"/>
  <c r="F526" i="3"/>
  <c r="E526" i="3"/>
  <c r="D526" i="3"/>
  <c r="C526" i="3"/>
  <c r="B526" i="3"/>
  <c r="N525" i="3"/>
  <c r="M525" i="3"/>
  <c r="L525" i="3"/>
  <c r="K525" i="3"/>
  <c r="J525" i="3"/>
  <c r="I525" i="3"/>
  <c r="H525" i="3"/>
  <c r="G525" i="3"/>
  <c r="F525" i="3"/>
  <c r="E525" i="3"/>
  <c r="D525" i="3"/>
  <c r="C525" i="3"/>
  <c r="B525" i="3"/>
  <c r="N524" i="3"/>
  <c r="M524" i="3"/>
  <c r="L524" i="3"/>
  <c r="K524" i="3"/>
  <c r="J524" i="3"/>
  <c r="I524" i="3"/>
  <c r="H524" i="3"/>
  <c r="G524" i="3"/>
  <c r="F524" i="3"/>
  <c r="E524" i="3"/>
  <c r="D524" i="3"/>
  <c r="C524" i="3"/>
  <c r="B524" i="3"/>
  <c r="N523" i="3"/>
  <c r="M523" i="3"/>
  <c r="L523" i="3"/>
  <c r="K523" i="3"/>
  <c r="J523" i="3"/>
  <c r="I523" i="3"/>
  <c r="H523" i="3"/>
  <c r="G523" i="3"/>
  <c r="F523" i="3"/>
  <c r="E523" i="3"/>
  <c r="D523" i="3"/>
  <c r="C523" i="3"/>
  <c r="B523" i="3"/>
  <c r="N522" i="3"/>
  <c r="M522" i="3"/>
  <c r="L522" i="3"/>
  <c r="K522" i="3"/>
  <c r="J522" i="3"/>
  <c r="I522" i="3"/>
  <c r="H522" i="3"/>
  <c r="G522" i="3"/>
  <c r="F522" i="3"/>
  <c r="E522" i="3"/>
  <c r="D522" i="3"/>
  <c r="C522" i="3"/>
  <c r="B522" i="3"/>
  <c r="N521" i="3"/>
  <c r="M521" i="3"/>
  <c r="L521" i="3"/>
  <c r="K521" i="3"/>
  <c r="J521" i="3"/>
  <c r="I521" i="3"/>
  <c r="H521" i="3"/>
  <c r="G521" i="3"/>
  <c r="F521" i="3"/>
  <c r="E521" i="3"/>
  <c r="D521" i="3"/>
  <c r="C521" i="3"/>
  <c r="B521" i="3"/>
  <c r="N515" i="3"/>
  <c r="N514" i="3"/>
  <c r="N513" i="3"/>
  <c r="N512" i="3"/>
  <c r="N511" i="3"/>
  <c r="N510" i="3"/>
  <c r="N509" i="3"/>
  <c r="N508" i="3"/>
  <c r="N506" i="3"/>
  <c r="N505" i="3"/>
  <c r="N504" i="3"/>
  <c r="N503" i="3"/>
  <c r="N502" i="3"/>
  <c r="N501" i="3"/>
  <c r="N500" i="3"/>
  <c r="N499" i="3"/>
  <c r="N498" i="3"/>
  <c r="N497" i="3"/>
  <c r="N496" i="3"/>
  <c r="N495" i="3"/>
  <c r="N494" i="3"/>
  <c r="N486" i="3"/>
  <c r="M486" i="3"/>
  <c r="L486" i="3"/>
  <c r="K486" i="3"/>
  <c r="J486" i="3"/>
  <c r="I486" i="3"/>
  <c r="H486" i="3"/>
  <c r="G486" i="3"/>
  <c r="F486" i="3"/>
  <c r="E486" i="3"/>
  <c r="D486" i="3"/>
  <c r="C486" i="3"/>
  <c r="B486" i="3"/>
  <c r="N485" i="3"/>
  <c r="M485" i="3"/>
  <c r="L485" i="3"/>
  <c r="K485" i="3"/>
  <c r="J485" i="3"/>
  <c r="I485" i="3"/>
  <c r="H485" i="3"/>
  <c r="G485" i="3"/>
  <c r="F485" i="3"/>
  <c r="E485" i="3"/>
  <c r="D485" i="3"/>
  <c r="C485" i="3"/>
  <c r="B485" i="3"/>
  <c r="N484" i="3"/>
  <c r="M484" i="3"/>
  <c r="L484" i="3"/>
  <c r="K484" i="3"/>
  <c r="J484" i="3"/>
  <c r="I484" i="3"/>
  <c r="H484" i="3"/>
  <c r="G484" i="3"/>
  <c r="F484" i="3"/>
  <c r="E484" i="3"/>
  <c r="D484" i="3"/>
  <c r="C484" i="3"/>
  <c r="B484" i="3"/>
  <c r="N483" i="3"/>
  <c r="M483" i="3"/>
  <c r="L483" i="3"/>
  <c r="K483" i="3"/>
  <c r="J483" i="3"/>
  <c r="I483" i="3"/>
  <c r="H483" i="3"/>
  <c r="G483" i="3"/>
  <c r="F483" i="3"/>
  <c r="E483" i="3"/>
  <c r="D483" i="3"/>
  <c r="C483" i="3"/>
  <c r="B483" i="3"/>
  <c r="N482" i="3"/>
  <c r="M482" i="3"/>
  <c r="L482" i="3"/>
  <c r="K482" i="3"/>
  <c r="J482" i="3"/>
  <c r="I482" i="3"/>
  <c r="H482" i="3"/>
  <c r="G482" i="3"/>
  <c r="F482" i="3"/>
  <c r="E482" i="3"/>
  <c r="D482" i="3"/>
  <c r="C482" i="3"/>
  <c r="B482" i="3"/>
  <c r="N481" i="3"/>
  <c r="M481" i="3"/>
  <c r="L481" i="3"/>
  <c r="K481" i="3"/>
  <c r="J481" i="3"/>
  <c r="I481" i="3"/>
  <c r="H481" i="3"/>
  <c r="G481" i="3"/>
  <c r="F481" i="3"/>
  <c r="E481" i="3"/>
  <c r="D481" i="3"/>
  <c r="C481" i="3"/>
  <c r="B481" i="3"/>
  <c r="N480" i="3"/>
  <c r="M480" i="3"/>
  <c r="L480" i="3"/>
  <c r="K480" i="3"/>
  <c r="J480" i="3"/>
  <c r="I480" i="3"/>
  <c r="H480" i="3"/>
  <c r="G480" i="3"/>
  <c r="F480" i="3"/>
  <c r="E480" i="3"/>
  <c r="D480" i="3"/>
  <c r="C480" i="3"/>
  <c r="B480" i="3"/>
  <c r="N475" i="3"/>
  <c r="N474" i="3"/>
  <c r="N473" i="3"/>
  <c r="N472" i="3"/>
  <c r="N471" i="3"/>
  <c r="N470" i="3"/>
  <c r="N469" i="3"/>
  <c r="N468" i="3"/>
  <c r="N467" i="3"/>
  <c r="N466" i="3"/>
  <c r="N465" i="3"/>
  <c r="N464" i="3"/>
  <c r="N463" i="3"/>
  <c r="N462" i="3"/>
  <c r="N461" i="3"/>
  <c r="N460" i="3"/>
  <c r="N459" i="3"/>
  <c r="N458" i="3"/>
  <c r="N457" i="3"/>
  <c r="N456" i="3"/>
  <c r="N455" i="3"/>
  <c r="N454" i="3"/>
  <c r="N453" i="3"/>
  <c r="N443" i="3"/>
  <c r="M443" i="3"/>
  <c r="L443" i="3"/>
  <c r="K443" i="3"/>
  <c r="J443" i="3"/>
  <c r="I443" i="3"/>
  <c r="H443" i="3"/>
  <c r="G443" i="3"/>
  <c r="F443" i="3"/>
  <c r="E443" i="3"/>
  <c r="D443" i="3"/>
  <c r="C443" i="3"/>
  <c r="B443" i="3"/>
  <c r="N442" i="3"/>
  <c r="M442" i="3"/>
  <c r="L442" i="3"/>
  <c r="K442" i="3"/>
  <c r="J442" i="3"/>
  <c r="I442" i="3"/>
  <c r="H442" i="3"/>
  <c r="G442" i="3"/>
  <c r="F442" i="3"/>
  <c r="E442" i="3"/>
  <c r="D442" i="3"/>
  <c r="C442" i="3"/>
  <c r="B442" i="3"/>
  <c r="N441" i="3"/>
  <c r="M441" i="3"/>
  <c r="L441" i="3"/>
  <c r="K441" i="3"/>
  <c r="J441" i="3"/>
  <c r="I441" i="3"/>
  <c r="H441" i="3"/>
  <c r="G441" i="3"/>
  <c r="F441" i="3"/>
  <c r="E441" i="3"/>
  <c r="D441" i="3"/>
  <c r="C441" i="3"/>
  <c r="B441" i="3"/>
  <c r="N440" i="3"/>
  <c r="M440" i="3"/>
  <c r="L440" i="3"/>
  <c r="K440" i="3"/>
  <c r="J440" i="3"/>
  <c r="I440" i="3"/>
  <c r="H440" i="3"/>
  <c r="G440" i="3"/>
  <c r="F440" i="3"/>
  <c r="E440" i="3"/>
  <c r="D440" i="3"/>
  <c r="C440" i="3"/>
  <c r="B440" i="3"/>
  <c r="N434" i="3"/>
  <c r="N433" i="3"/>
  <c r="N429" i="3"/>
  <c r="N428" i="3"/>
  <c r="N427" i="3"/>
  <c r="N426" i="3"/>
  <c r="N425" i="3"/>
  <c r="N424" i="3"/>
  <c r="N423" i="3"/>
  <c r="N422" i="3"/>
  <c r="N421" i="3"/>
  <c r="N420" i="3"/>
  <c r="N419" i="3"/>
  <c r="N418" i="3"/>
  <c r="N417" i="3"/>
  <c r="N416" i="3"/>
  <c r="N415" i="3"/>
  <c r="N414" i="3"/>
  <c r="N413" i="3"/>
  <c r="N412" i="3"/>
  <c r="N405" i="3"/>
  <c r="M405" i="3"/>
  <c r="L405" i="3"/>
  <c r="K405" i="3"/>
  <c r="J405" i="3"/>
  <c r="I405" i="3"/>
  <c r="H405" i="3"/>
  <c r="G405" i="3"/>
  <c r="F405" i="3"/>
  <c r="E405" i="3"/>
  <c r="D405" i="3"/>
  <c r="C405" i="3"/>
  <c r="B405" i="3"/>
  <c r="N404" i="3"/>
  <c r="M404" i="3"/>
  <c r="L404" i="3"/>
  <c r="K404" i="3"/>
  <c r="J404" i="3"/>
  <c r="I404" i="3"/>
  <c r="H404" i="3"/>
  <c r="G404" i="3"/>
  <c r="F404" i="3"/>
  <c r="E404" i="3"/>
  <c r="D404" i="3"/>
  <c r="C404" i="3"/>
  <c r="B404" i="3"/>
  <c r="N403" i="3"/>
  <c r="M403" i="3"/>
  <c r="L403" i="3"/>
  <c r="K403" i="3"/>
  <c r="J403" i="3"/>
  <c r="I403" i="3"/>
  <c r="H403" i="3"/>
  <c r="G403" i="3"/>
  <c r="F403" i="3"/>
  <c r="E403" i="3"/>
  <c r="D403" i="3"/>
  <c r="C403" i="3"/>
  <c r="B403" i="3"/>
  <c r="N402" i="3"/>
  <c r="M402" i="3"/>
  <c r="L402" i="3"/>
  <c r="K402" i="3"/>
  <c r="J402" i="3"/>
  <c r="I402" i="3"/>
  <c r="H402" i="3"/>
  <c r="G402" i="3"/>
  <c r="F402" i="3"/>
  <c r="E402" i="3"/>
  <c r="D402" i="3"/>
  <c r="C402" i="3"/>
  <c r="B402" i="3"/>
  <c r="N401" i="3"/>
  <c r="M401" i="3"/>
  <c r="L401" i="3"/>
  <c r="K401" i="3"/>
  <c r="J401" i="3"/>
  <c r="I401" i="3"/>
  <c r="H401" i="3"/>
  <c r="G401" i="3"/>
  <c r="F401" i="3"/>
  <c r="E401" i="3"/>
  <c r="D401" i="3"/>
  <c r="C401" i="3"/>
  <c r="B401" i="3"/>
  <c r="N400" i="3"/>
  <c r="M400" i="3"/>
  <c r="L400" i="3"/>
  <c r="K400" i="3"/>
  <c r="J400" i="3"/>
  <c r="I400" i="3"/>
  <c r="H400" i="3"/>
  <c r="G400" i="3"/>
  <c r="F400" i="3"/>
  <c r="E400" i="3"/>
  <c r="D400" i="3"/>
  <c r="C400" i="3"/>
  <c r="B400" i="3"/>
  <c r="N399" i="3"/>
  <c r="M399" i="3"/>
  <c r="L399" i="3"/>
  <c r="K399" i="3"/>
  <c r="J399" i="3"/>
  <c r="I399" i="3"/>
  <c r="H399" i="3"/>
  <c r="G399" i="3"/>
  <c r="F399" i="3"/>
  <c r="E399" i="3"/>
  <c r="D399" i="3"/>
  <c r="C399" i="3"/>
  <c r="B399" i="3"/>
  <c r="N398" i="3"/>
  <c r="M398" i="3"/>
  <c r="L398" i="3"/>
  <c r="K398" i="3"/>
  <c r="J398" i="3"/>
  <c r="I398" i="3"/>
  <c r="H398" i="3"/>
  <c r="G398" i="3"/>
  <c r="F398" i="3"/>
  <c r="E398" i="3"/>
  <c r="D398" i="3"/>
  <c r="C398" i="3"/>
  <c r="B398" i="3"/>
  <c r="N392" i="3"/>
  <c r="N391" i="3"/>
  <c r="N390" i="3"/>
  <c r="N389" i="3"/>
  <c r="N388" i="3"/>
  <c r="N387" i="3"/>
  <c r="N386" i="3"/>
  <c r="N385" i="3"/>
  <c r="N384" i="3"/>
  <c r="N383" i="3"/>
  <c r="N382" i="3"/>
  <c r="N381" i="3"/>
  <c r="N380" i="3"/>
  <c r="N379" i="3"/>
  <c r="N378" i="3"/>
  <c r="N377" i="3"/>
  <c r="N376" i="3"/>
  <c r="N375" i="3"/>
  <c r="N374" i="3"/>
  <c r="N373" i="3"/>
  <c r="N372" i="3"/>
  <c r="N371" i="3"/>
  <c r="N370" i="3"/>
  <c r="N363" i="3"/>
  <c r="M363" i="3"/>
  <c r="L363" i="3"/>
  <c r="K363" i="3"/>
  <c r="J363" i="3"/>
  <c r="I363" i="3"/>
  <c r="H363" i="3"/>
  <c r="G363" i="3"/>
  <c r="F363" i="3"/>
  <c r="E363" i="3"/>
  <c r="D363" i="3"/>
  <c r="C363" i="3"/>
  <c r="B363" i="3"/>
  <c r="N362" i="3"/>
  <c r="M362" i="3"/>
  <c r="L362" i="3"/>
  <c r="K362" i="3"/>
  <c r="J362" i="3"/>
  <c r="I362" i="3"/>
  <c r="H362" i="3"/>
  <c r="G362" i="3"/>
  <c r="F362" i="3"/>
  <c r="E362" i="3"/>
  <c r="D362" i="3"/>
  <c r="C362" i="3"/>
  <c r="B362" i="3"/>
  <c r="N361" i="3"/>
  <c r="M361" i="3"/>
  <c r="L361" i="3"/>
  <c r="K361" i="3"/>
  <c r="J361" i="3"/>
  <c r="I361" i="3"/>
  <c r="H361" i="3"/>
  <c r="G361" i="3"/>
  <c r="F361" i="3"/>
  <c r="E361" i="3"/>
  <c r="D361" i="3"/>
  <c r="C361" i="3"/>
  <c r="B361" i="3"/>
  <c r="N360" i="3"/>
  <c r="M360" i="3"/>
  <c r="L360" i="3"/>
  <c r="K360" i="3"/>
  <c r="J360" i="3"/>
  <c r="I360" i="3"/>
  <c r="H360" i="3"/>
  <c r="G360" i="3"/>
  <c r="F360" i="3"/>
  <c r="E360" i="3"/>
  <c r="D360" i="3"/>
  <c r="C360" i="3"/>
  <c r="B360" i="3"/>
  <c r="N359" i="3"/>
  <c r="M359" i="3"/>
  <c r="L359" i="3"/>
  <c r="K359" i="3"/>
  <c r="J359" i="3"/>
  <c r="I359" i="3"/>
  <c r="H359" i="3"/>
  <c r="G359" i="3"/>
  <c r="F359" i="3"/>
  <c r="E359" i="3"/>
  <c r="D359" i="3"/>
  <c r="C359" i="3"/>
  <c r="B359" i="3"/>
  <c r="N358" i="3"/>
  <c r="M358" i="3"/>
  <c r="L358" i="3"/>
  <c r="K358" i="3"/>
  <c r="J358" i="3"/>
  <c r="I358" i="3"/>
  <c r="H358" i="3"/>
  <c r="G358" i="3"/>
  <c r="F358" i="3"/>
  <c r="E358" i="3"/>
  <c r="D358" i="3"/>
  <c r="C358" i="3"/>
  <c r="B358" i="3"/>
  <c r="N357" i="3"/>
  <c r="M357" i="3"/>
  <c r="L357" i="3"/>
  <c r="K357" i="3"/>
  <c r="J357" i="3"/>
  <c r="I357" i="3"/>
  <c r="H357" i="3"/>
  <c r="G357" i="3"/>
  <c r="F357" i="3"/>
  <c r="E357" i="3"/>
  <c r="D357" i="3"/>
  <c r="C357" i="3"/>
  <c r="B357" i="3"/>
  <c r="N356" i="3"/>
  <c r="M356" i="3"/>
  <c r="L356" i="3"/>
  <c r="K356" i="3"/>
  <c r="J356" i="3"/>
  <c r="I356" i="3"/>
  <c r="H356" i="3"/>
  <c r="G356" i="3"/>
  <c r="F356" i="3"/>
  <c r="E356" i="3"/>
  <c r="D356" i="3"/>
  <c r="C356" i="3"/>
  <c r="B356" i="3"/>
  <c r="N350" i="3"/>
  <c r="N349" i="3"/>
  <c r="N348" i="3"/>
  <c r="N347" i="3"/>
  <c r="N346" i="3"/>
  <c r="N345" i="3"/>
  <c r="N344" i="3"/>
  <c r="N343" i="3"/>
  <c r="N342" i="3"/>
  <c r="N341" i="3"/>
  <c r="N340" i="3"/>
  <c r="N339" i="3"/>
  <c r="N338" i="3"/>
  <c r="N337" i="3"/>
  <c r="N336" i="3"/>
  <c r="N335" i="3"/>
  <c r="N334" i="3"/>
  <c r="N333" i="3"/>
  <c r="N332" i="3"/>
  <c r="N331" i="3"/>
  <c r="N330" i="3"/>
  <c r="N329" i="3"/>
  <c r="N322" i="3"/>
  <c r="M322" i="3"/>
  <c r="L322" i="3"/>
  <c r="K322" i="3"/>
  <c r="J322" i="3"/>
  <c r="I322" i="3"/>
  <c r="H322" i="3"/>
  <c r="G322" i="3"/>
  <c r="F322" i="3"/>
  <c r="E322" i="3"/>
  <c r="D322" i="3"/>
  <c r="C322" i="3"/>
  <c r="B322" i="3"/>
  <c r="N321" i="3"/>
  <c r="M321" i="3"/>
  <c r="L321" i="3"/>
  <c r="K321" i="3"/>
  <c r="J321" i="3"/>
  <c r="I321" i="3"/>
  <c r="H321" i="3"/>
  <c r="G321" i="3"/>
  <c r="F321" i="3"/>
  <c r="E321" i="3"/>
  <c r="D321" i="3"/>
  <c r="C321" i="3"/>
  <c r="B321" i="3"/>
  <c r="N320" i="3"/>
  <c r="M320" i="3"/>
  <c r="L320" i="3"/>
  <c r="K320" i="3"/>
  <c r="J320" i="3"/>
  <c r="I320" i="3"/>
  <c r="H320" i="3"/>
  <c r="G320" i="3"/>
  <c r="F320" i="3"/>
  <c r="E320" i="3"/>
  <c r="D320" i="3"/>
  <c r="C320" i="3"/>
  <c r="B320" i="3"/>
  <c r="N319" i="3"/>
  <c r="M319" i="3"/>
  <c r="L319" i="3"/>
  <c r="K319" i="3"/>
  <c r="J319" i="3"/>
  <c r="I319" i="3"/>
  <c r="H319" i="3"/>
  <c r="G319" i="3"/>
  <c r="F319" i="3"/>
  <c r="E319" i="3"/>
  <c r="D319" i="3"/>
  <c r="C319" i="3"/>
  <c r="B319" i="3"/>
  <c r="N318" i="3"/>
  <c r="M318" i="3"/>
  <c r="L318" i="3"/>
  <c r="K318" i="3"/>
  <c r="J318" i="3"/>
  <c r="I318" i="3"/>
  <c r="H318" i="3"/>
  <c r="G318" i="3"/>
  <c r="F318" i="3"/>
  <c r="E318" i="3"/>
  <c r="D318" i="3"/>
  <c r="C318" i="3"/>
  <c r="B318" i="3"/>
  <c r="N317" i="3"/>
  <c r="M317" i="3"/>
  <c r="L317" i="3"/>
  <c r="K317" i="3"/>
  <c r="J317" i="3"/>
  <c r="I317" i="3"/>
  <c r="H317" i="3"/>
  <c r="G317" i="3"/>
  <c r="F317" i="3"/>
  <c r="E317" i="3"/>
  <c r="D317" i="3"/>
  <c r="C317" i="3"/>
  <c r="B317" i="3"/>
  <c r="N316" i="3"/>
  <c r="M316" i="3"/>
  <c r="L316" i="3"/>
  <c r="K316" i="3"/>
  <c r="J316" i="3"/>
  <c r="I316" i="3"/>
  <c r="H316" i="3"/>
  <c r="G316" i="3"/>
  <c r="F316" i="3"/>
  <c r="E316" i="3"/>
  <c r="D316" i="3"/>
  <c r="C316" i="3"/>
  <c r="B316" i="3"/>
  <c r="N315" i="3"/>
  <c r="M315" i="3"/>
  <c r="L315" i="3"/>
  <c r="K315" i="3"/>
  <c r="J315" i="3"/>
  <c r="I315" i="3"/>
  <c r="H315" i="3"/>
  <c r="G315" i="3"/>
  <c r="F315" i="3"/>
  <c r="E315" i="3"/>
  <c r="D315" i="3"/>
  <c r="C315" i="3"/>
  <c r="B315" i="3"/>
  <c r="N309" i="3"/>
  <c r="N308" i="3"/>
  <c r="N307" i="3"/>
  <c r="N305" i="3"/>
  <c r="N304" i="3"/>
  <c r="N303" i="3"/>
  <c r="N300" i="3"/>
  <c r="N299" i="3"/>
  <c r="N298" i="3"/>
  <c r="N297" i="3"/>
  <c r="N296" i="3"/>
  <c r="N295" i="3"/>
  <c r="N294" i="3"/>
  <c r="N293" i="3"/>
  <c r="N292" i="3"/>
  <c r="N291" i="3"/>
  <c r="N290" i="3"/>
  <c r="N289" i="3"/>
  <c r="N288" i="3"/>
  <c r="N287" i="3"/>
  <c r="N286" i="3"/>
  <c r="N280" i="3"/>
  <c r="M280" i="3"/>
  <c r="L280" i="3"/>
  <c r="K280" i="3"/>
  <c r="J280" i="3"/>
  <c r="I280" i="3"/>
  <c r="H280" i="3"/>
  <c r="G280" i="3"/>
  <c r="F280" i="3"/>
  <c r="E280" i="3"/>
  <c r="D280" i="3"/>
  <c r="C280" i="3"/>
  <c r="B280" i="3"/>
  <c r="N279" i="3"/>
  <c r="M279" i="3"/>
  <c r="L279" i="3"/>
  <c r="K279" i="3"/>
  <c r="J279" i="3"/>
  <c r="I279" i="3"/>
  <c r="H279" i="3"/>
  <c r="G279" i="3"/>
  <c r="F279" i="3"/>
  <c r="E279" i="3"/>
  <c r="D279" i="3"/>
  <c r="C279" i="3"/>
  <c r="B279" i="3"/>
  <c r="N278" i="3"/>
  <c r="M278" i="3"/>
  <c r="L278" i="3"/>
  <c r="K278" i="3"/>
  <c r="J278" i="3"/>
  <c r="I278" i="3"/>
  <c r="H278" i="3"/>
  <c r="G278" i="3"/>
  <c r="F278" i="3"/>
  <c r="E278" i="3"/>
  <c r="D278" i="3"/>
  <c r="C278" i="3"/>
  <c r="B278" i="3"/>
  <c r="N277" i="3"/>
  <c r="M277" i="3"/>
  <c r="L277" i="3"/>
  <c r="K277" i="3"/>
  <c r="J277" i="3"/>
  <c r="I277" i="3"/>
  <c r="H277" i="3"/>
  <c r="G277" i="3"/>
  <c r="F277" i="3"/>
  <c r="E277" i="3"/>
  <c r="D277" i="3"/>
  <c r="C277" i="3"/>
  <c r="B277" i="3"/>
  <c r="N276" i="3"/>
  <c r="M276" i="3"/>
  <c r="L276" i="3"/>
  <c r="K276" i="3"/>
  <c r="J276" i="3"/>
  <c r="I276" i="3"/>
  <c r="H276" i="3"/>
  <c r="G276" i="3"/>
  <c r="F276" i="3"/>
  <c r="E276" i="3"/>
  <c r="D276" i="3"/>
  <c r="C276" i="3"/>
  <c r="B276" i="3"/>
  <c r="N275" i="3"/>
  <c r="M275" i="3"/>
  <c r="L275" i="3"/>
  <c r="K275" i="3"/>
  <c r="J275" i="3"/>
  <c r="I275" i="3"/>
  <c r="H275" i="3"/>
  <c r="G275" i="3"/>
  <c r="F275" i="3"/>
  <c r="E275" i="3"/>
  <c r="D275" i="3"/>
  <c r="C275" i="3"/>
  <c r="B275" i="3"/>
  <c r="N274" i="3"/>
  <c r="M274" i="3"/>
  <c r="L274" i="3"/>
  <c r="K274" i="3"/>
  <c r="J274" i="3"/>
  <c r="I274" i="3"/>
  <c r="H274" i="3"/>
  <c r="G274" i="3"/>
  <c r="F274" i="3"/>
  <c r="E274" i="3"/>
  <c r="D274" i="3"/>
  <c r="C274" i="3"/>
  <c r="B274" i="3"/>
  <c r="N273" i="3"/>
  <c r="M273" i="3"/>
  <c r="L273" i="3"/>
  <c r="K273" i="3"/>
  <c r="J273" i="3"/>
  <c r="I273" i="3"/>
  <c r="H273" i="3"/>
  <c r="G273" i="3"/>
  <c r="F273" i="3"/>
  <c r="E273" i="3"/>
  <c r="D273" i="3"/>
  <c r="C273" i="3"/>
  <c r="B273" i="3"/>
  <c r="N267" i="3"/>
  <c r="N266" i="3"/>
  <c r="N265" i="3"/>
  <c r="N263" i="3"/>
  <c r="N262" i="3"/>
  <c r="N261" i="3"/>
  <c r="N258" i="3"/>
  <c r="N257" i="3"/>
  <c r="N256" i="3"/>
  <c r="N255" i="3"/>
  <c r="N254" i="3"/>
  <c r="N253" i="3"/>
  <c r="N252" i="3"/>
  <c r="N251" i="3"/>
  <c r="N250" i="3"/>
  <c r="N249" i="3"/>
  <c r="N248" i="3"/>
  <c r="N247" i="3"/>
  <c r="N246" i="3"/>
  <c r="N245" i="3"/>
  <c r="N244" i="3"/>
  <c r="N238" i="3"/>
  <c r="M238" i="3"/>
  <c r="L238" i="3"/>
  <c r="K238" i="3"/>
  <c r="J238" i="3"/>
  <c r="I238" i="3"/>
  <c r="H238" i="3"/>
  <c r="G238" i="3"/>
  <c r="F238" i="3"/>
  <c r="E238" i="3"/>
  <c r="D238" i="3"/>
  <c r="C238" i="3"/>
  <c r="B238" i="3"/>
  <c r="N237" i="3"/>
  <c r="M237" i="3"/>
  <c r="L237" i="3"/>
  <c r="K237" i="3"/>
  <c r="J237" i="3"/>
  <c r="I237" i="3"/>
  <c r="H237" i="3"/>
  <c r="G237" i="3"/>
  <c r="F237" i="3"/>
  <c r="E237" i="3"/>
  <c r="D237" i="3"/>
  <c r="C237" i="3"/>
  <c r="B237" i="3"/>
  <c r="N236" i="3"/>
  <c r="M236" i="3"/>
  <c r="L236" i="3"/>
  <c r="K236" i="3"/>
  <c r="J236" i="3"/>
  <c r="I236" i="3"/>
  <c r="H236" i="3"/>
  <c r="G236" i="3"/>
  <c r="F236" i="3"/>
  <c r="E236" i="3"/>
  <c r="D236" i="3"/>
  <c r="C236" i="3"/>
  <c r="B236" i="3"/>
  <c r="N235" i="3"/>
  <c r="M235" i="3"/>
  <c r="L235" i="3"/>
  <c r="K235" i="3"/>
  <c r="J235" i="3"/>
  <c r="I235" i="3"/>
  <c r="H235" i="3"/>
  <c r="G235" i="3"/>
  <c r="F235" i="3"/>
  <c r="E235" i="3"/>
  <c r="D235" i="3"/>
  <c r="C235" i="3"/>
  <c r="B235" i="3"/>
  <c r="N234" i="3"/>
  <c r="M234" i="3"/>
  <c r="L234" i="3"/>
  <c r="K234" i="3"/>
  <c r="J234" i="3"/>
  <c r="I234" i="3"/>
  <c r="H234" i="3"/>
  <c r="G234" i="3"/>
  <c r="F234" i="3"/>
  <c r="E234" i="3"/>
  <c r="D234" i="3"/>
  <c r="C234" i="3"/>
  <c r="B234" i="3"/>
  <c r="N233" i="3"/>
  <c r="M233" i="3"/>
  <c r="L233" i="3"/>
  <c r="K233" i="3"/>
  <c r="J233" i="3"/>
  <c r="I233" i="3"/>
  <c r="H233" i="3"/>
  <c r="G233" i="3"/>
  <c r="F233" i="3"/>
  <c r="E233" i="3"/>
  <c r="D233" i="3"/>
  <c r="C233" i="3"/>
  <c r="B233" i="3"/>
  <c r="N232" i="3"/>
  <c r="M232" i="3"/>
  <c r="L232" i="3"/>
  <c r="K232" i="3"/>
  <c r="J232" i="3"/>
  <c r="I232" i="3"/>
  <c r="H232" i="3"/>
  <c r="G232" i="3"/>
  <c r="F232" i="3"/>
  <c r="E232" i="3"/>
  <c r="D232" i="3"/>
  <c r="C232" i="3"/>
  <c r="B232" i="3"/>
  <c r="N231" i="3"/>
  <c r="M231" i="3"/>
  <c r="L231" i="3"/>
  <c r="K231" i="3"/>
  <c r="J231" i="3"/>
  <c r="I231" i="3"/>
  <c r="H231" i="3"/>
  <c r="G231" i="3"/>
  <c r="F231" i="3"/>
  <c r="E231" i="3"/>
  <c r="D231" i="3"/>
  <c r="C231" i="3"/>
  <c r="B231" i="3"/>
  <c r="N225" i="3"/>
  <c r="N224" i="3"/>
  <c r="N223" i="3"/>
  <c r="N221" i="3"/>
  <c r="N220" i="3"/>
  <c r="N219" i="3"/>
  <c r="N216" i="3"/>
  <c r="N215" i="3"/>
  <c r="N214" i="3"/>
  <c r="N213" i="3"/>
  <c r="N212" i="3"/>
  <c r="N211" i="3"/>
  <c r="N210" i="3"/>
  <c r="N209" i="3"/>
  <c r="N208" i="3"/>
  <c r="N207" i="3"/>
  <c r="N206" i="3"/>
  <c r="N205" i="3"/>
  <c r="N204" i="3"/>
  <c r="N203" i="3"/>
  <c r="N202" i="3"/>
  <c r="N196" i="3"/>
  <c r="M196" i="3"/>
  <c r="L196" i="3"/>
  <c r="K196" i="3"/>
  <c r="J196" i="3"/>
  <c r="I196" i="3"/>
  <c r="H196" i="3"/>
  <c r="G196" i="3"/>
  <c r="F196" i="3"/>
  <c r="E196" i="3"/>
  <c r="D196" i="3"/>
  <c r="C196" i="3"/>
  <c r="B196" i="3"/>
  <c r="N195" i="3"/>
  <c r="M195" i="3"/>
  <c r="L195" i="3"/>
  <c r="K195" i="3"/>
  <c r="J195" i="3"/>
  <c r="I195" i="3"/>
  <c r="H195" i="3"/>
  <c r="G195" i="3"/>
  <c r="F195" i="3"/>
  <c r="E195" i="3"/>
  <c r="D195" i="3"/>
  <c r="C195" i="3"/>
  <c r="B195" i="3"/>
  <c r="N194" i="3"/>
  <c r="M194" i="3"/>
  <c r="L194" i="3"/>
  <c r="K194" i="3"/>
  <c r="J194" i="3"/>
  <c r="I194" i="3"/>
  <c r="H194" i="3"/>
  <c r="G194" i="3"/>
  <c r="F194" i="3"/>
  <c r="E194" i="3"/>
  <c r="D194" i="3"/>
  <c r="C194" i="3"/>
  <c r="B194" i="3"/>
  <c r="N193" i="3"/>
  <c r="M193" i="3"/>
  <c r="L193" i="3"/>
  <c r="K193" i="3"/>
  <c r="J193" i="3"/>
  <c r="I193" i="3"/>
  <c r="H193" i="3"/>
  <c r="G193" i="3"/>
  <c r="F193" i="3"/>
  <c r="E193" i="3"/>
  <c r="D193" i="3"/>
  <c r="C193" i="3"/>
  <c r="B193" i="3"/>
  <c r="N192" i="3"/>
  <c r="M192" i="3"/>
  <c r="L192" i="3"/>
  <c r="K192" i="3"/>
  <c r="J192" i="3"/>
  <c r="I192" i="3"/>
  <c r="H192" i="3"/>
  <c r="G192" i="3"/>
  <c r="F192" i="3"/>
  <c r="E192" i="3"/>
  <c r="D192" i="3"/>
  <c r="C192" i="3"/>
  <c r="B192" i="3"/>
  <c r="N191" i="3"/>
  <c r="M191" i="3"/>
  <c r="L191" i="3"/>
  <c r="K191" i="3"/>
  <c r="J191" i="3"/>
  <c r="I191" i="3"/>
  <c r="H191" i="3"/>
  <c r="G191" i="3"/>
  <c r="F191" i="3"/>
  <c r="E191" i="3"/>
  <c r="D191" i="3"/>
  <c r="C191" i="3"/>
  <c r="B191" i="3"/>
  <c r="N190" i="3"/>
  <c r="M190" i="3"/>
  <c r="L190" i="3"/>
  <c r="K190" i="3"/>
  <c r="J190" i="3"/>
  <c r="I190" i="3"/>
  <c r="H190" i="3"/>
  <c r="G190" i="3"/>
  <c r="F190" i="3"/>
  <c r="E190" i="3"/>
  <c r="D190" i="3"/>
  <c r="C190" i="3"/>
  <c r="B190" i="3"/>
  <c r="N189" i="3"/>
  <c r="M189" i="3"/>
  <c r="L189" i="3"/>
  <c r="K189" i="3"/>
  <c r="J189" i="3"/>
  <c r="I189" i="3"/>
  <c r="H189" i="3"/>
  <c r="G189" i="3"/>
  <c r="F189" i="3"/>
  <c r="E189" i="3"/>
  <c r="D189" i="3"/>
  <c r="C189" i="3"/>
  <c r="B189" i="3"/>
  <c r="N183" i="3"/>
  <c r="N182" i="3"/>
  <c r="N181" i="3"/>
  <c r="N179" i="3"/>
  <c r="N178" i="3"/>
  <c r="N177" i="3"/>
  <c r="N176" i="3"/>
  <c r="N175" i="3"/>
  <c r="N174" i="3"/>
  <c r="N173" i="3"/>
  <c r="N172" i="3"/>
  <c r="N171" i="3"/>
  <c r="N170" i="3"/>
  <c r="N169" i="3"/>
  <c r="N168" i="3"/>
  <c r="N167" i="3"/>
  <c r="N166" i="3"/>
  <c r="N165" i="3"/>
  <c r="N164" i="3"/>
  <c r="N163" i="3"/>
  <c r="N162" i="3"/>
  <c r="N161" i="3"/>
  <c r="N154" i="3"/>
  <c r="M154" i="3"/>
  <c r="L154" i="3"/>
  <c r="K154" i="3"/>
  <c r="J154" i="3"/>
  <c r="I154" i="3"/>
  <c r="H154" i="3"/>
  <c r="G154" i="3"/>
  <c r="F154" i="3"/>
  <c r="E154" i="3"/>
  <c r="D154" i="3"/>
  <c r="C154" i="3"/>
  <c r="B154" i="3"/>
  <c r="N153" i="3"/>
  <c r="M153" i="3"/>
  <c r="L153" i="3"/>
  <c r="K153" i="3"/>
  <c r="J153" i="3"/>
  <c r="I153" i="3"/>
  <c r="H153" i="3"/>
  <c r="G153" i="3"/>
  <c r="F153" i="3"/>
  <c r="E153" i="3"/>
  <c r="D153" i="3"/>
  <c r="C153" i="3"/>
  <c r="B153" i="3"/>
  <c r="N152" i="3"/>
  <c r="M152" i="3"/>
  <c r="L152" i="3"/>
  <c r="K152" i="3"/>
  <c r="J152" i="3"/>
  <c r="I152" i="3"/>
  <c r="H152" i="3"/>
  <c r="G152" i="3"/>
  <c r="F152" i="3"/>
  <c r="E152" i="3"/>
  <c r="D152" i="3"/>
  <c r="C152" i="3"/>
  <c r="B152" i="3"/>
  <c r="N151" i="3"/>
  <c r="M151" i="3"/>
  <c r="L151" i="3"/>
  <c r="K151" i="3"/>
  <c r="J151" i="3"/>
  <c r="I151" i="3"/>
  <c r="H151" i="3"/>
  <c r="G151" i="3"/>
  <c r="F151" i="3"/>
  <c r="E151" i="3"/>
  <c r="D151" i="3"/>
  <c r="C151" i="3"/>
  <c r="B151" i="3"/>
  <c r="N150" i="3"/>
  <c r="M150" i="3"/>
  <c r="L150" i="3"/>
  <c r="K150" i="3"/>
  <c r="J150" i="3"/>
  <c r="I150" i="3"/>
  <c r="H150" i="3"/>
  <c r="G150" i="3"/>
  <c r="F150" i="3"/>
  <c r="E150" i="3"/>
  <c r="D150" i="3"/>
  <c r="C150" i="3"/>
  <c r="B150" i="3"/>
  <c r="N149" i="3"/>
  <c r="M149" i="3"/>
  <c r="L149" i="3"/>
  <c r="K149" i="3"/>
  <c r="J149" i="3"/>
  <c r="I149" i="3"/>
  <c r="H149" i="3"/>
  <c r="G149" i="3"/>
  <c r="F149" i="3"/>
  <c r="E149" i="3"/>
  <c r="D149" i="3"/>
  <c r="C149" i="3"/>
  <c r="B149" i="3"/>
  <c r="N148" i="3"/>
  <c r="M148" i="3"/>
  <c r="L148" i="3"/>
  <c r="K148" i="3"/>
  <c r="J148" i="3"/>
  <c r="I148" i="3"/>
  <c r="H148" i="3"/>
  <c r="G148" i="3"/>
  <c r="F148" i="3"/>
  <c r="E148" i="3"/>
  <c r="D148" i="3"/>
  <c r="C148" i="3"/>
  <c r="B148" i="3"/>
  <c r="N147" i="3"/>
  <c r="M147" i="3"/>
  <c r="L147" i="3"/>
  <c r="K147" i="3"/>
  <c r="J147" i="3"/>
  <c r="I147" i="3"/>
  <c r="H147" i="3"/>
  <c r="G147" i="3"/>
  <c r="F147" i="3"/>
  <c r="E147" i="3"/>
  <c r="D147" i="3"/>
  <c r="C147" i="3"/>
  <c r="B147" i="3"/>
  <c r="N141" i="3"/>
  <c r="N140" i="3"/>
  <c r="N139" i="3"/>
  <c r="N137" i="3"/>
  <c r="N136" i="3"/>
  <c r="N135" i="3"/>
  <c r="N134" i="3"/>
  <c r="N133" i="3"/>
  <c r="N132" i="3"/>
  <c r="N131" i="3"/>
  <c r="N130" i="3"/>
  <c r="N129" i="3"/>
  <c r="N128" i="3"/>
  <c r="N127" i="3"/>
  <c r="N126" i="3"/>
  <c r="N125" i="3"/>
  <c r="N124" i="3"/>
  <c r="N123" i="3"/>
  <c r="N122" i="3"/>
  <c r="N119" i="3"/>
  <c r="N112" i="3"/>
  <c r="M112" i="3"/>
  <c r="L112" i="3"/>
  <c r="K112" i="3"/>
  <c r="J112" i="3"/>
  <c r="I112" i="3"/>
  <c r="H112" i="3"/>
  <c r="G112" i="3"/>
  <c r="F112" i="3"/>
  <c r="E112" i="3"/>
  <c r="D112" i="3"/>
  <c r="C112" i="3"/>
  <c r="B112" i="3"/>
  <c r="N111" i="3"/>
  <c r="M111" i="3"/>
  <c r="L111" i="3"/>
  <c r="K111" i="3"/>
  <c r="J111" i="3"/>
  <c r="I111" i="3"/>
  <c r="H111" i="3"/>
  <c r="G111" i="3"/>
  <c r="F111" i="3"/>
  <c r="E111" i="3"/>
  <c r="D111" i="3"/>
  <c r="C111" i="3"/>
  <c r="B111" i="3"/>
  <c r="N110" i="3"/>
  <c r="M110" i="3"/>
  <c r="L110" i="3"/>
  <c r="K110" i="3"/>
  <c r="J110" i="3"/>
  <c r="I110" i="3"/>
  <c r="H110" i="3"/>
  <c r="G110" i="3"/>
  <c r="F110" i="3"/>
  <c r="E110" i="3"/>
  <c r="D110" i="3"/>
  <c r="C110" i="3"/>
  <c r="B110" i="3"/>
  <c r="N109" i="3"/>
  <c r="M109" i="3"/>
  <c r="L109" i="3"/>
  <c r="K109" i="3"/>
  <c r="J109" i="3"/>
  <c r="I109" i="3"/>
  <c r="H109" i="3"/>
  <c r="G109" i="3"/>
  <c r="F109" i="3"/>
  <c r="E109" i="3"/>
  <c r="D109" i="3"/>
  <c r="C109" i="3"/>
  <c r="B109" i="3"/>
  <c r="N108" i="3"/>
  <c r="M108" i="3"/>
  <c r="L108" i="3"/>
  <c r="K108" i="3"/>
  <c r="J108" i="3"/>
  <c r="I108" i="3"/>
  <c r="H108" i="3"/>
  <c r="G108" i="3"/>
  <c r="F108" i="3"/>
  <c r="E108" i="3"/>
  <c r="D108" i="3"/>
  <c r="C108" i="3"/>
  <c r="B108" i="3"/>
  <c r="N107" i="3"/>
  <c r="M107" i="3"/>
  <c r="L107" i="3"/>
  <c r="K107" i="3"/>
  <c r="J107" i="3"/>
  <c r="I107" i="3"/>
  <c r="H107" i="3"/>
  <c r="G107" i="3"/>
  <c r="F107" i="3"/>
  <c r="E107" i="3"/>
  <c r="D107" i="3"/>
  <c r="C107" i="3"/>
  <c r="B107" i="3"/>
  <c r="N106" i="3"/>
  <c r="M106" i="3"/>
  <c r="L106" i="3"/>
  <c r="K106" i="3"/>
  <c r="J106" i="3"/>
  <c r="I106" i="3"/>
  <c r="H106" i="3"/>
  <c r="G106" i="3"/>
  <c r="F106" i="3"/>
  <c r="E106" i="3"/>
  <c r="D106" i="3"/>
  <c r="C106" i="3"/>
  <c r="B106" i="3"/>
  <c r="N105" i="3"/>
  <c r="M105" i="3"/>
  <c r="L105" i="3"/>
  <c r="K105" i="3"/>
  <c r="J105" i="3"/>
  <c r="I105" i="3"/>
  <c r="H105" i="3"/>
  <c r="G105" i="3"/>
  <c r="F105" i="3"/>
  <c r="E105" i="3"/>
  <c r="D105" i="3"/>
  <c r="C105" i="3"/>
  <c r="B105" i="3"/>
  <c r="N99" i="3"/>
  <c r="N98" i="3"/>
  <c r="N97" i="3"/>
  <c r="N95" i="3"/>
  <c r="N94" i="3"/>
  <c r="N93" i="3"/>
  <c r="N92" i="3"/>
  <c r="N91" i="3"/>
  <c r="N90" i="3"/>
  <c r="N89" i="3"/>
  <c r="N88" i="3"/>
  <c r="N87" i="3"/>
  <c r="N86" i="3"/>
  <c r="N85" i="3"/>
  <c r="N84" i="3"/>
  <c r="N83" i="3"/>
  <c r="N82" i="3"/>
  <c r="N76" i="3"/>
  <c r="M76" i="3"/>
  <c r="L76" i="3"/>
  <c r="K76" i="3"/>
  <c r="J76" i="3"/>
  <c r="I76" i="3"/>
  <c r="H76" i="3"/>
  <c r="G76" i="3"/>
  <c r="F76" i="3"/>
  <c r="E76" i="3"/>
  <c r="D76" i="3"/>
  <c r="C76" i="3"/>
  <c r="B76" i="3"/>
  <c r="N75" i="3"/>
  <c r="M75" i="3"/>
  <c r="L75" i="3"/>
  <c r="K75" i="3"/>
  <c r="J75" i="3"/>
  <c r="I75" i="3"/>
  <c r="H75" i="3"/>
  <c r="G75" i="3"/>
  <c r="F75" i="3"/>
  <c r="E75" i="3"/>
  <c r="D75" i="3"/>
  <c r="C75" i="3"/>
  <c r="B75" i="3"/>
  <c r="N74" i="3"/>
  <c r="M74" i="3"/>
  <c r="L74" i="3"/>
  <c r="K74" i="3"/>
  <c r="J74" i="3"/>
  <c r="I74" i="3"/>
  <c r="H74" i="3"/>
  <c r="G74" i="3"/>
  <c r="F74" i="3"/>
  <c r="E74" i="3"/>
  <c r="D74" i="3"/>
  <c r="C74" i="3"/>
  <c r="B74" i="3"/>
  <c r="N73" i="3"/>
  <c r="M73" i="3"/>
  <c r="L73" i="3"/>
  <c r="K73" i="3"/>
  <c r="J73" i="3"/>
  <c r="I73" i="3"/>
  <c r="H73" i="3"/>
  <c r="G73" i="3"/>
  <c r="F73" i="3"/>
  <c r="E73" i="3"/>
  <c r="D73" i="3"/>
  <c r="C73" i="3"/>
  <c r="B73" i="3"/>
  <c r="N72" i="3"/>
  <c r="M72" i="3"/>
  <c r="L72" i="3"/>
  <c r="K72" i="3"/>
  <c r="J72" i="3"/>
  <c r="I72" i="3"/>
  <c r="H72" i="3"/>
  <c r="G72" i="3"/>
  <c r="F72" i="3"/>
  <c r="E72" i="3"/>
  <c r="D72" i="3"/>
  <c r="C72" i="3"/>
  <c r="B72" i="3"/>
  <c r="N71" i="3"/>
  <c r="M71" i="3"/>
  <c r="L71" i="3"/>
  <c r="K71" i="3"/>
  <c r="J71" i="3"/>
  <c r="I71" i="3"/>
  <c r="H71" i="3"/>
  <c r="G71" i="3"/>
  <c r="F71" i="3"/>
  <c r="E71" i="3"/>
  <c r="D71" i="3"/>
  <c r="C71" i="3"/>
  <c r="B71" i="3"/>
  <c r="N70" i="3"/>
  <c r="M70" i="3"/>
  <c r="L70" i="3"/>
  <c r="K70" i="3"/>
  <c r="J70" i="3"/>
  <c r="I70" i="3"/>
  <c r="H70" i="3"/>
  <c r="G70" i="3"/>
  <c r="F70" i="3"/>
  <c r="E70" i="3"/>
  <c r="D70" i="3"/>
  <c r="C70" i="3"/>
  <c r="B70" i="3"/>
  <c r="N69" i="3"/>
  <c r="M69" i="3"/>
  <c r="L69" i="3"/>
  <c r="K69" i="3"/>
  <c r="J69" i="3"/>
  <c r="I69" i="3"/>
  <c r="H69" i="3"/>
  <c r="G69" i="3"/>
  <c r="F69" i="3"/>
  <c r="E69" i="3"/>
  <c r="D69" i="3"/>
  <c r="C69" i="3"/>
  <c r="B69" i="3"/>
  <c r="N63" i="3"/>
  <c r="N59" i="3"/>
  <c r="N58" i="3"/>
  <c r="N57" i="3"/>
  <c r="N56" i="3"/>
  <c r="N55" i="3"/>
  <c r="N54" i="3"/>
  <c r="N53" i="3"/>
  <c r="N52" i="3"/>
  <c r="N51" i="3"/>
  <c r="N50" i="3"/>
  <c r="N49" i="3"/>
  <c r="N48" i="3"/>
  <c r="N47" i="3"/>
  <c r="N46" i="3"/>
  <c r="N40" i="3"/>
  <c r="M40" i="3"/>
  <c r="L40" i="3"/>
  <c r="K40" i="3"/>
  <c r="J40" i="3"/>
  <c r="I40" i="3"/>
  <c r="H40" i="3"/>
  <c r="G40" i="3"/>
  <c r="F40" i="3"/>
  <c r="E40" i="3"/>
  <c r="D40" i="3"/>
  <c r="C40" i="3"/>
  <c r="B40" i="3"/>
  <c r="N39" i="3"/>
  <c r="M39" i="3"/>
  <c r="L39" i="3"/>
  <c r="K39" i="3"/>
  <c r="J39" i="3"/>
  <c r="I39" i="3"/>
  <c r="H39" i="3"/>
  <c r="G39" i="3"/>
  <c r="F39" i="3"/>
  <c r="E39" i="3"/>
  <c r="D39" i="3"/>
  <c r="C39" i="3"/>
  <c r="B39" i="3"/>
  <c r="N38" i="3"/>
  <c r="M38" i="3"/>
  <c r="L38" i="3"/>
  <c r="K38" i="3"/>
  <c r="J38" i="3"/>
  <c r="I38" i="3"/>
  <c r="H38" i="3"/>
  <c r="G38" i="3"/>
  <c r="F38" i="3"/>
  <c r="E38" i="3"/>
  <c r="D38" i="3"/>
  <c r="C38" i="3"/>
  <c r="B38" i="3"/>
  <c r="N37" i="3"/>
  <c r="M37" i="3"/>
  <c r="L37" i="3"/>
  <c r="K37" i="3"/>
  <c r="J37" i="3"/>
  <c r="I37" i="3"/>
  <c r="H37" i="3"/>
  <c r="G37" i="3"/>
  <c r="F37" i="3"/>
  <c r="E37" i="3"/>
  <c r="D37" i="3"/>
  <c r="C37" i="3"/>
  <c r="B37" i="3"/>
  <c r="N36" i="3"/>
  <c r="M36" i="3"/>
  <c r="L36" i="3"/>
  <c r="K36" i="3"/>
  <c r="J36" i="3"/>
  <c r="I36" i="3"/>
  <c r="H36" i="3"/>
  <c r="G36" i="3"/>
  <c r="F36" i="3"/>
  <c r="E36" i="3"/>
  <c r="D36" i="3"/>
  <c r="C36" i="3"/>
  <c r="B36" i="3"/>
  <c r="N35" i="3"/>
  <c r="M35" i="3"/>
  <c r="L35" i="3"/>
  <c r="K35" i="3"/>
  <c r="J35" i="3"/>
  <c r="I35" i="3"/>
  <c r="H35" i="3"/>
  <c r="G35" i="3"/>
  <c r="F35" i="3"/>
  <c r="E35" i="3"/>
  <c r="D35" i="3"/>
  <c r="C35" i="3"/>
  <c r="B35" i="3"/>
  <c r="N34" i="3"/>
  <c r="M34" i="3"/>
  <c r="L34" i="3"/>
  <c r="K34" i="3"/>
  <c r="J34" i="3"/>
  <c r="I34" i="3"/>
  <c r="H34" i="3"/>
  <c r="G34" i="3"/>
  <c r="F34" i="3"/>
  <c r="E34" i="3"/>
  <c r="D34" i="3"/>
  <c r="C34" i="3"/>
  <c r="B34" i="3"/>
  <c r="N33" i="3"/>
  <c r="M33" i="3"/>
  <c r="L33" i="3"/>
  <c r="K33" i="3"/>
  <c r="J33" i="3"/>
  <c r="I33" i="3"/>
  <c r="H33" i="3"/>
  <c r="G33" i="3"/>
  <c r="F33" i="3"/>
  <c r="E33" i="3"/>
  <c r="D33" i="3"/>
  <c r="C33" i="3"/>
  <c r="B33" i="3"/>
  <c r="N27" i="3"/>
  <c r="N26" i="3"/>
  <c r="N25" i="3"/>
  <c r="N24" i="3"/>
  <c r="N23" i="3"/>
  <c r="N22" i="3"/>
  <c r="N21" i="3"/>
  <c r="N20" i="3"/>
  <c r="N19" i="3"/>
  <c r="N18" i="3"/>
  <c r="N17" i="3"/>
  <c r="N16" i="3"/>
  <c r="N15" i="3"/>
  <c r="N14" i="3"/>
  <c r="N13" i="3"/>
  <c r="N12" i="3"/>
  <c r="N11" i="3"/>
  <c r="N10" i="3"/>
  <c r="N8" i="3"/>
  <c r="N7" i="3"/>
</calcChain>
</file>

<file path=xl/sharedStrings.xml><?xml version="1.0" encoding="utf-8"?>
<sst xmlns="http://schemas.openxmlformats.org/spreadsheetml/2006/main" count="1786" uniqueCount="284">
  <si>
    <t>Location</t>
  </si>
  <si>
    <t>Depth (m)</t>
  </si>
  <si>
    <t>Start</t>
  </si>
  <si>
    <t>End</t>
  </si>
  <si>
    <t>PI</t>
  </si>
  <si>
    <t>present</t>
  </si>
  <si>
    <t>Isla Parida</t>
  </si>
  <si>
    <t xml:space="preserve">Isla Canal Afuera </t>
  </si>
  <si>
    <t xml:space="preserve">Coiba Noreste-ANAM </t>
  </si>
  <si>
    <t xml:space="preserve">Isla Coiba, Frijoles </t>
  </si>
  <si>
    <t>Isla Coiba, Roca Hacha</t>
  </si>
  <si>
    <t xml:space="preserve">Isla Jicarón, Catedral </t>
  </si>
  <si>
    <t>Isla Coiba, Bahía Damas</t>
  </si>
  <si>
    <t>Isla Jicarita Sur</t>
  </si>
  <si>
    <t>Isla Jicarita Este</t>
  </si>
  <si>
    <t>Isla Saboga</t>
  </si>
  <si>
    <t xml:space="preserve">Isla San José </t>
  </si>
  <si>
    <t>Isla Señorita</t>
  </si>
  <si>
    <t xml:space="preserve">Isla Taboguilla </t>
  </si>
  <si>
    <t xml:space="preserve">Isla Pacheca </t>
  </si>
  <si>
    <t>Isla Pedro-Pablo</t>
  </si>
  <si>
    <t>Naos</t>
  </si>
  <si>
    <t>S. Paton</t>
  </si>
  <si>
    <t>Seawater Table</t>
  </si>
  <si>
    <t>n/a</t>
  </si>
  <si>
    <t>Isla Colón</t>
  </si>
  <si>
    <t xml:space="preserve">Isla Colón </t>
  </si>
  <si>
    <t>Isla Cayo Agua</t>
  </si>
  <si>
    <t>Seagrass (CARICOMP)</t>
  </si>
  <si>
    <t>Mangrove Inn</t>
  </si>
  <si>
    <t>Isla Solarte (Pta Hospital)</t>
  </si>
  <si>
    <t>Isla Solarte</t>
  </si>
  <si>
    <t>Isla Bastimentos (boya #2)</t>
  </si>
  <si>
    <t xml:space="preserve">Isla Bastimentos (boya #2) </t>
  </si>
  <si>
    <t>Isla Roldan</t>
  </si>
  <si>
    <t xml:space="preserve">Isla Roldan </t>
  </si>
  <si>
    <t>Golfo de San Blas</t>
  </si>
  <si>
    <t>Dec Lat*</t>
  </si>
  <si>
    <t>Dec Long*</t>
  </si>
  <si>
    <t>Bahía Las Minas</t>
  </si>
  <si>
    <t>Isla Grande</t>
  </si>
  <si>
    <t>San Blas Station</t>
  </si>
  <si>
    <t>Since 1997 STRI marine researchers have been deploying marine water temperature probes along the shore and major islands of Panama at depths ranging from 0 to 18m either as part of individual research efforts or as part of institutional monitoring programs.</t>
  </si>
  <si>
    <t>The Hobos are normally deployed for periods between 6 and 12 months.</t>
  </si>
  <si>
    <t>Several sensors were originall deployed as part of the Caribbean Coastal Marine Productivity (CARICOMP) program. All of these sensors are now managed by Dr. H. Guzman</t>
  </si>
  <si>
    <t>Data series associated with S. Paton are part of STRI's physical monitoring program</t>
  </si>
  <si>
    <t>Anyone using data found in this file should contact the indicated PI, and should provide appropriate acknowledgement in any publication.</t>
  </si>
  <si>
    <t>Dr. Hector Guzman: guzmanh@si.edu</t>
  </si>
  <si>
    <t>Dr. Ross Robertson:  drr@stri.org</t>
  </si>
  <si>
    <t>Steven Paton: patons@si.edu</t>
  </si>
  <si>
    <t>A variety of sensors have been used, but during the last 10 years, the primary sensor have been the Hobo U22 Temp Pro V2 by Onset Computer Corporation. The exception to this are the data being collected at the Bocas and Galeta stations which are currently using the Campbell Sci. Model 107 Temperature Probe.</t>
  </si>
  <si>
    <t>Bocas Station Platform</t>
  </si>
  <si>
    <t>Galeta Station Reef, Upstream</t>
  </si>
  <si>
    <t>Galeta Station Pier</t>
  </si>
  <si>
    <t>Gulf of Chiriquí</t>
  </si>
  <si>
    <t>Area</t>
  </si>
  <si>
    <t>Ocean</t>
  </si>
  <si>
    <t>Coiba</t>
  </si>
  <si>
    <t>Pacific</t>
  </si>
  <si>
    <t>Caribbean</t>
  </si>
  <si>
    <t>Galeta</t>
  </si>
  <si>
    <t>Bocas del Toro</t>
  </si>
  <si>
    <t>San Blas</t>
  </si>
  <si>
    <t>Mangrove Mud (CARICOMP)</t>
  </si>
  <si>
    <t>Year</t>
  </si>
  <si>
    <t>Jan</t>
  </si>
  <si>
    <t>Feb</t>
  </si>
  <si>
    <t>Mar</t>
  </si>
  <si>
    <t>Apr</t>
  </si>
  <si>
    <t>May</t>
  </si>
  <si>
    <t>June</t>
  </si>
  <si>
    <t>July</t>
  </si>
  <si>
    <t>Aug</t>
  </si>
  <si>
    <t>Sep</t>
  </si>
  <si>
    <t>Oct</t>
  </si>
  <si>
    <t>Nov</t>
  </si>
  <si>
    <t>Dec</t>
  </si>
  <si>
    <t>Avg</t>
  </si>
  <si>
    <t>mean</t>
  </si>
  <si>
    <t>sd</t>
  </si>
  <si>
    <t>cv</t>
  </si>
  <si>
    <t>min</t>
  </si>
  <si>
    <t>max</t>
  </si>
  <si>
    <t>Q25</t>
  </si>
  <si>
    <t>Q50</t>
  </si>
  <si>
    <t>Q75</t>
  </si>
  <si>
    <t>SST, Platform</t>
  </si>
  <si>
    <t>Month</t>
  </si>
  <si>
    <t>Upstream</t>
  </si>
  <si>
    <t>Downstream</t>
  </si>
  <si>
    <t>Pier</t>
  </si>
  <si>
    <t>SW Table</t>
  </si>
  <si>
    <t>Platform</t>
  </si>
  <si>
    <t>Galeta Station Reef, Downstream</t>
  </si>
  <si>
    <t>Pearl Islands</t>
  </si>
  <si>
    <t>Isla Pablo &amp; Pedro</t>
  </si>
  <si>
    <t>Pablo&amp;Pedro</t>
  </si>
  <si>
    <t>Las Minas</t>
  </si>
  <si>
    <t>Isla Damas</t>
  </si>
  <si>
    <t>.5m</t>
  </si>
  <si>
    <t>1m</t>
  </si>
  <si>
    <t>Catedral</t>
  </si>
  <si>
    <t>Frijoles</t>
  </si>
  <si>
    <t>Jicarita Sur</t>
  </si>
  <si>
    <t>Roca Hacha</t>
  </si>
  <si>
    <t>Isla Colon, 10m</t>
  </si>
  <si>
    <t>10m</t>
  </si>
  <si>
    <t>Isla Colon, 20m</t>
  </si>
  <si>
    <t>20m</t>
  </si>
  <si>
    <t>Seagrass</t>
  </si>
  <si>
    <t>* Precise coordinates have been withheld at the request of the Principal Investigators</t>
  </si>
  <si>
    <t>3m</t>
  </si>
  <si>
    <t>Channel</t>
  </si>
  <si>
    <t>10ft</t>
  </si>
  <si>
    <t>60ft</t>
  </si>
  <si>
    <t>Outer Chan</t>
  </si>
  <si>
    <t>Rancheria</t>
  </si>
  <si>
    <t>4ft</t>
  </si>
  <si>
    <t>Is. Grande</t>
  </si>
  <si>
    <t>Is. Damas</t>
  </si>
  <si>
    <t>20ft</t>
  </si>
  <si>
    <t>Is. Parida</t>
  </si>
  <si>
    <t>8ft</t>
  </si>
  <si>
    <t>Is. Roldan</t>
  </si>
  <si>
    <t>Is. San José</t>
  </si>
  <si>
    <t>Is. Pacheca</t>
  </si>
  <si>
    <t>15ft</t>
  </si>
  <si>
    <t>Is. Señorita</t>
  </si>
  <si>
    <t>12 ft</t>
  </si>
  <si>
    <t>Is. Taboguilla</t>
  </si>
  <si>
    <t>12m</t>
  </si>
  <si>
    <t>Cayo Agua</t>
  </si>
  <si>
    <t>Coiba ANAM</t>
  </si>
  <si>
    <t>Mud</t>
  </si>
  <si>
    <t>San Blas Remote</t>
  </si>
  <si>
    <t>3ft</t>
  </si>
  <si>
    <t>H.Guzman</t>
  </si>
  <si>
    <t>S.Paton</t>
  </si>
  <si>
    <t>H.Guzman/S. Paton</t>
  </si>
  <si>
    <t>R.Robertson</t>
  </si>
  <si>
    <t>Data are suspect. Too low compared to long-term relationships with other stations</t>
  </si>
  <si>
    <t>Isla Colon, 3m</t>
  </si>
  <si>
    <t>Isla Coiba, Roca Prospera</t>
  </si>
  <si>
    <t>H.Guzman/C.Gomez</t>
  </si>
  <si>
    <t>H.Guzman/R.Collin</t>
  </si>
  <si>
    <t>Jicarita Sur, 60ft</t>
  </si>
  <si>
    <t>Jicarita Sur, 10ft</t>
  </si>
  <si>
    <t>Outer Channel</t>
  </si>
  <si>
    <t>Reef Upstream</t>
  </si>
  <si>
    <t>Reef Downstream</t>
  </si>
  <si>
    <t>Pier Tower</t>
  </si>
  <si>
    <t>Bahia Las Minas</t>
  </si>
  <si>
    <t>Isla San Juan</t>
  </si>
  <si>
    <t>Isla Taboguillo</t>
  </si>
  <si>
    <t>Coiba, ANAM</t>
  </si>
  <si>
    <t>Bay of Panama</t>
  </si>
  <si>
    <t xml:space="preserve">Naos </t>
  </si>
  <si>
    <t>Gulf of Chiriqui</t>
  </si>
  <si>
    <t>Catalina Gomez: GomezC@si.edu</t>
  </si>
  <si>
    <t>SST, Dock</t>
  </si>
  <si>
    <t>Roca Prosper</t>
  </si>
  <si>
    <r>
      <rPr>
        <b/>
        <sz val="10"/>
        <rFont val="Arial"/>
        <family val="2"/>
      </rPr>
      <t>Introduction:</t>
    </r>
    <r>
      <rPr>
        <sz val="11"/>
        <color theme="1"/>
        <rFont val="Calibri"/>
        <family val="2"/>
        <scheme val="minor"/>
      </rPr>
      <t xml:space="preserve">
It is the policy of the Smithsonian to make its data as freely and widely available as possible. Our data sets consist of long-term research data with accompanying documentation (metadata). Meteorological, Hydrological and Physical Oceanographic data are available. All potential users of the data found on this website should read our Data Usage Agreement below. Use of our data implies acceptance of all terms described within.
Unless otherwise indicated, data are provided by the Smithsonian Tropical Research Institute’s (STRI’s) Physical Monitoring Program, currently led by Steven Paton.  When other researchers and research programs and/or institutions have contributed data, their contribution will be indicated in the accompanying metadata. We request data users to appropriately acknowledge any use or redistribution of these data sets. 
</t>
    </r>
  </si>
  <si>
    <r>
      <rPr>
        <b/>
        <sz val="10"/>
        <rFont val="Arial"/>
        <family val="2"/>
      </rPr>
      <t>Geographic Coverage:</t>
    </r>
    <r>
      <rPr>
        <sz val="10"/>
        <rFont val="Arial"/>
        <family val="2"/>
      </rPr>
      <t xml:space="preserve">
STRI’s data are available from two primary sources: permanent meteorological, hydrological and oceanographic stations, and portable ocean temperature sensors.
Figure 1a shows the location of the permanent stations. The location of the ocean temperature sensors is shown in Figure 1b.
</t>
    </r>
  </si>
  <si>
    <t>Additional physical oceanographic data are collected at or near the Bocas del Toro Research Station (see Figure 2) by the Bocas del Toro Research Station staff, and as part of the Marine Global Earth Observatories (MarineGEO), directed by the Smithsonian’s Tennenbaum Marine Observatories Network (TMON)</t>
  </si>
  <si>
    <t>Figure 1a STRI Permanent Monitoring Stations</t>
  </si>
  <si>
    <t>Figure 1b Ocean Temperature Sensor Locations</t>
  </si>
  <si>
    <t>The locations where other major data providers collect data, i.e. the Autoridad del Canal de Panamá (ACP) (Panama Canal Authority) and the Empresa de Transmisión Eléctrica S.A. (ETESA) are show in Figures 4 and 5.</t>
  </si>
  <si>
    <t>Data Availability:</t>
  </si>
  <si>
    <t>We wish to make our data as freely available as possible. Our ideal goal is to make as much of our physical monitoring data available within 1 to 2 months of collection. Monthly summary files are updated 3 to 4 times per year. Yearly summaries are, of course, updated once a year.</t>
  </si>
  <si>
    <t>Data from the ACP are updated only once per year. When this occurs depends on the ACP’s ability to make the data publicly available.</t>
  </si>
  <si>
    <t>Figure 4  Location of ACP Monitoring Sites</t>
  </si>
  <si>
    <t>ETESA’s data are also available on their website www.hidromet.com.pa/clima_historicos.php. At present, only a small amount of their data is available on their website. For the most part, ETESA provides only monthly historical averages, however, they do provide daily data from 13 locations. These data are only available from 2009 onwards. The data can be downloaded as text files, but only month-by-month and station-by-station. The same data can be found in a single file on STRI’s physical monitoring website. A small amount of additional data, not currently found on ETESA’s web site can also be found on STRI’s website. ETESA is currently working on a new web-based data solution that will provide access to all of their data.</t>
  </si>
  <si>
    <t>Figure 3 Location of Bocas del Toro Research Station physical oceanographic stations</t>
  </si>
  <si>
    <t>Figure 4 Location of ACP Monitoring Sites</t>
  </si>
  <si>
    <t>While it is STRI’s policy to make all of its institutional physical monitoring data available, and as quickly as possible, a few restrictions may apply:</t>
  </si>
  <si>
    <t>·         The location (GPS coordinates) for some marine sensors is provided with rather coarse resolution in order to protect the sensors from theft or vandalism</t>
  </si>
  <si>
    <t>·         Data may not be released if its quality is currently too low. The same applies if data proofing and QA/QC have not yet been conducted or completed.</t>
  </si>
  <si>
    <t>·         The data include measurements using new techniques that require further research before their value/limitations are understood.</t>
  </si>
  <si>
    <t>·         Legacy data that have significant problems in metadata, measurements or other issues that make the value of the data questionable without significant investment of resources.</t>
  </si>
  <si>
    <t>·         Fully curated data may be available only after a significant delay in order to provide sufficient time for Quality Assurance procedures to be carried out</t>
  </si>
  <si>
    <t>Data Usage Agreement</t>
  </si>
  <si>
    <t>Any STRI Physical Monitoring Program data set and accompanying metadata can be USED for academic, research, recreational, and other professional purposes. Permission to download the data sets is granted to the Data User without a fee, but subject to the following terms:</t>
  </si>
  <si>
    <t>The Data User will:</t>
  </si>
  <si>
    <t>·         If the data have been provided by a cooperating researcher or program, the indicated person (usually the Principle Investigator) should be contacted when any work based on or derived from the data is distributed.</t>
  </si>
  <si>
    <t>·         Notify readers that the work derived from the STRI dataset is a modified version and not the original data and/or documentation distributed by STRI.</t>
  </si>
  <si>
    <t>·         Acknowledge STRI’s support</t>
  </si>
  <si>
    <t>We strongly urge data users to notify the head of STRI’s Physical Monitoring Program, Steven Paton, of any use or publication of these data via the following email address:</t>
  </si>
  <si>
    <t>patons@si.edu</t>
  </si>
  <si>
    <t>By using or copying these data and/or documentation, the Data User agrees to abide by the terms of this agreement. STRI reserves the right to terminate this agreement immediately by written notice upon the Data User's breach of, or non-compliance with, any of its terms. The Data User may be held responsible for data misuse that was caused or encouraged by the Data User's failure to abide by the terms of this agreement.</t>
  </si>
  <si>
    <t xml:space="preserve">Thank you for your cooperation. </t>
  </si>
  <si>
    <t>Disclaimer:</t>
  </si>
  <si>
    <t>STRI shall not be liable for damages resulting from the use or misinterpretation of any data sets found on this website.</t>
  </si>
  <si>
    <t>Citations</t>
  </si>
  <si>
    <t>STRI physical monitoring data sets should be cited as: Data sets provided by the Physical Monitoring Program of the Smithsonian Tropical Research Institute.</t>
  </si>
  <si>
    <t>While substantial efforts are made to ensure the data and documentation are of good quality, STRI makes no claim that these data are 100% free from error or complete. 
STRI MAKES NO REPRESENTATIONS ABOUT THE SUITABILITY OF THIS DATA AND DOCUMENTATION FOR ANY PURPOSE. IT IS PROVIDED "AS IS" WITHOUT EXPRESS OR IMPLIED WARRANTY. THE STRI SHALL NOT BE LIABLE FOR ANY DAMAGES SUFFERED BY THE USERS OF THIS DATA AND DOCUMENTATION.
Furthermore, STRI makes available third party data as a service to potential users. These data have been selected due to their potential importance to users, and the reputation of the providers. These data are provided with very limited metadata and may have been subjected to little or no quality assurance by STRI. Any questions about these data should be directed to the indicated point of contact.</t>
  </si>
  <si>
    <t>Mangrove</t>
  </si>
  <si>
    <t>"A"</t>
  </si>
  <si>
    <t>"B"</t>
  </si>
  <si>
    <t>"C"</t>
  </si>
  <si>
    <t>Aquarium</t>
  </si>
  <si>
    <t>Dock</t>
  </si>
  <si>
    <t>Hobo</t>
  </si>
  <si>
    <t>Intake Water</t>
  </si>
  <si>
    <t>Filtered</t>
  </si>
  <si>
    <t>Direct</t>
  </si>
  <si>
    <t>Morning</t>
  </si>
  <si>
    <t>Afternoon</t>
  </si>
  <si>
    <t>Min.</t>
  </si>
  <si>
    <t>Max.</t>
  </si>
  <si>
    <t>Seawater Table SST, Morning, Maximum</t>
  </si>
  <si>
    <t>Pier SST, Hobo</t>
  </si>
  <si>
    <t>Seawater Table SST, Morning, Minimum</t>
  </si>
  <si>
    <t>Seawater Table SST, Afternoon, Maximum</t>
  </si>
  <si>
    <t>Seawater Table SST, Afternoon, Minimum</t>
  </si>
  <si>
    <t>Intake Pipe SST, Morning, Direct</t>
  </si>
  <si>
    <t>Intake Pipe SST, Afternoon, Filtered</t>
  </si>
  <si>
    <t>Intake Pipe SST, Afternoon, Direct</t>
  </si>
  <si>
    <t>Intake Pipe  SST, Morning, Filtered</t>
  </si>
  <si>
    <t>Mangrove A</t>
  </si>
  <si>
    <t>Mangrove B</t>
  </si>
  <si>
    <t>Mangrove C</t>
  </si>
  <si>
    <t>Isla Roldan 3m</t>
  </si>
  <si>
    <t>Mangrove Mud</t>
  </si>
  <si>
    <t>Seagrass (Hobo)</t>
  </si>
  <si>
    <t>Seagrass (Manual)</t>
  </si>
  <si>
    <t>Manual</t>
  </si>
  <si>
    <t>Isla Colon, 1m - Air Temperature</t>
  </si>
  <si>
    <t>Coral Study</t>
  </si>
  <si>
    <t>Isla Pacheca, 20ft</t>
  </si>
  <si>
    <t>Isla Pacheca, Coral Study</t>
  </si>
  <si>
    <t>Isla Saboga, Coral Study</t>
  </si>
  <si>
    <t>All temperatures in this report are in degrees Celcius (C )</t>
  </si>
  <si>
    <t>Coral Reef</t>
  </si>
  <si>
    <t>Isla Chapera</t>
  </si>
  <si>
    <t>Isla Contadora</t>
  </si>
  <si>
    <t>Isla Isleta</t>
  </si>
  <si>
    <t>Isla Bartolomé</t>
  </si>
  <si>
    <t xml:space="preserve">Isla Chapera </t>
  </si>
  <si>
    <t>Isla Pachequilla</t>
  </si>
  <si>
    <t>R.Robertson/S.Paton</t>
  </si>
  <si>
    <t>Location of Active Hobo sites</t>
  </si>
  <si>
    <t>Isla Coibita (Ranchería)</t>
  </si>
  <si>
    <t>Galeta Channel</t>
  </si>
  <si>
    <t xml:space="preserve">Pier </t>
  </si>
  <si>
    <t>Pixvae Dock</t>
  </si>
  <si>
    <t>30m</t>
  </si>
  <si>
    <t>Pixvae Dock 20m</t>
  </si>
  <si>
    <t>Pixvae Dock 30m</t>
  </si>
  <si>
    <t>Isla Colon</t>
  </si>
  <si>
    <t>Bocas Station</t>
  </si>
  <si>
    <t>Profile</t>
  </si>
  <si>
    <t>Seawater Tank SST, Hobo</t>
  </si>
  <si>
    <t>Is. Pachequilla</t>
  </si>
  <si>
    <t>Isla Cayo Agua 3m</t>
  </si>
  <si>
    <t>date</t>
  </si>
  <si>
    <t>Bocas</t>
  </si>
  <si>
    <t xml:space="preserve">Is. Roldan </t>
  </si>
  <si>
    <t>Upstrream</t>
  </si>
  <si>
    <t>Bahia las Minas</t>
  </si>
  <si>
    <t>Taboguilla</t>
  </si>
  <si>
    <t>Pacheca</t>
  </si>
  <si>
    <t>Coral</t>
  </si>
  <si>
    <t>Remote</t>
  </si>
  <si>
    <t>Isleta</t>
  </si>
  <si>
    <t>Chapera</t>
  </si>
  <si>
    <t>Contadora</t>
  </si>
  <si>
    <t>Bartelomé</t>
  </si>
  <si>
    <t>Tanks</t>
  </si>
  <si>
    <t>Pachequila</t>
  </si>
  <si>
    <t>Saboga</t>
  </si>
  <si>
    <t>ACP Dock, SST</t>
  </si>
  <si>
    <t>STRI Dock, SST</t>
  </si>
  <si>
    <t>STRI Aquarium, SST</t>
  </si>
  <si>
    <t>STRI Pier</t>
  </si>
  <si>
    <t>ACP</t>
  </si>
  <si>
    <t>Ene</t>
  </si>
  <si>
    <t>Jun</t>
  </si>
  <si>
    <t>Jul</t>
  </si>
  <si>
    <t>Ago</t>
  </si>
  <si>
    <t>Díc</t>
  </si>
  <si>
    <t>Galeta DownStream</t>
  </si>
  <si>
    <t>Galeta Up Stream</t>
  </si>
  <si>
    <t>Data from Up stream sensor</t>
  </si>
  <si>
    <t>Data from Down stream sensor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</si>
</sst>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09]d\-mmm\-yy;@"/>
    <numFmt numFmtId="165" formatCode="0.00000"/>
    <numFmt numFmtId="166" formatCode="0.0"/>
    <numFmt numFmtId="167" formatCode="[$-409]d\-mmm\-yyyy;@"/>
    <numFmt numFmtId="168" formatCode="#,##0.0"/>
  </numFmts>
  <fonts count="25" x14ac:knownFonts="1">
    <font>
      <sz val="11"/>
      <color theme="1"/>
      <name val="Calibri"/>
      <family val="2"/>
      <scheme val="minor"/>
    </font>
    <font>
      <b/>
      <u/>
      <sz val="11"/>
      <name val="Arial"/>
      <family val="2"/>
    </font>
    <font>
      <sz val="9"/>
      <name val="Arial"/>
      <family val="2"/>
    </font>
    <font>
      <i/>
      <sz val="10"/>
      <name val="Arial"/>
      <family val="2"/>
    </font>
    <font>
      <i/>
      <sz val="9"/>
      <name val="Arial"/>
      <family val="2"/>
    </font>
    <font>
      <sz val="10"/>
      <name val="Arial"/>
      <family val="2"/>
    </font>
    <font>
      <sz val="11"/>
      <name val="Calibri"/>
      <family val="2"/>
      <scheme val="minor"/>
    </font>
    <font>
      <sz val="11"/>
      <color rgb="FFFF0000"/>
      <name val="Calibri"/>
      <family val="2"/>
      <scheme val="minor"/>
    </font>
    <font>
      <b/>
      <sz val="11"/>
      <color theme="1"/>
      <name val="Calibri"/>
      <family val="2"/>
      <scheme val="minor"/>
    </font>
    <font>
      <sz val="10"/>
      <color theme="1"/>
      <name val="Calibri"/>
      <family val="2"/>
      <scheme val="minor"/>
    </font>
    <font>
      <b/>
      <sz val="12"/>
      <color rgb="FFFF0000"/>
      <name val="Arial"/>
      <family val="2"/>
    </font>
    <font>
      <b/>
      <sz val="12"/>
      <name val="Arial"/>
      <family val="2"/>
    </font>
    <font>
      <b/>
      <sz val="10"/>
      <name val="Arial"/>
      <family val="2"/>
    </font>
    <font>
      <b/>
      <sz val="14"/>
      <color rgb="FFFF0000"/>
      <name val="Calibri"/>
      <family val="2"/>
      <scheme val="minor"/>
    </font>
    <font>
      <b/>
      <sz val="11"/>
      <color rgb="FFFF0000"/>
      <name val="Calibri"/>
      <family val="2"/>
      <scheme val="minor"/>
    </font>
    <font>
      <b/>
      <sz val="10"/>
      <color rgb="FFFF0000"/>
      <name val="Arial"/>
      <family val="2"/>
    </font>
    <font>
      <sz val="12"/>
      <name val="Times New Roman"/>
      <family val="1"/>
    </font>
    <font>
      <sz val="10"/>
      <name val="Calibri"/>
      <family val="2"/>
    </font>
    <font>
      <sz val="10"/>
      <name val="Times New Roman"/>
      <family val="1"/>
    </font>
    <font>
      <sz val="11"/>
      <name val="Calibri"/>
      <family val="2"/>
    </font>
    <font>
      <sz val="10"/>
      <color rgb="FFFF0000"/>
      <name val="Arial"/>
      <family val="2"/>
    </font>
    <font>
      <sz val="11"/>
      <color rgb="FF00B050"/>
      <name val="Calibri"/>
      <family val="2"/>
      <scheme val="minor"/>
    </font>
    <font>
      <sz val="9"/>
      <color theme="1"/>
      <name val="Calibri"/>
      <family val="2"/>
      <scheme val="minor"/>
    </font>
    <font>
      <b/>
      <sz val="9"/>
      <name val="Arial"/>
      <family val="2"/>
    </font>
    <font>
      <sz val="14"/>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indexed="9"/>
        <bgColor indexed="9"/>
      </patternFill>
    </fill>
    <fill>
      <patternFill patternType="solid">
        <fgColor theme="0"/>
        <bgColor indexed="64"/>
      </patternFill>
    </fill>
  </fills>
  <borders count="6">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s>
  <cellStyleXfs count="2">
    <xf numFmtId="0" fontId="0" fillId="0" borderId="0"/>
    <xf numFmtId="0" fontId="5" fillId="0" borderId="0"/>
  </cellStyleXfs>
  <cellXfs count="122">
    <xf numFmtId="0" fontId="0" fillId="0" borderId="0" xfId="0"/>
    <xf numFmtId="166" fontId="0" fillId="0" borderId="0" xfId="0" applyNumberFormat="1" applyAlignment="1">
      <alignment horizontal="left"/>
    </xf>
    <xf numFmtId="0" fontId="0" fillId="0" borderId="0" xfId="0" applyAlignment="1">
      <alignment wrapText="1"/>
    </xf>
    <xf numFmtId="0" fontId="8" fillId="0" borderId="0" xfId="0" applyFont="1"/>
    <xf numFmtId="0" fontId="9" fillId="0" borderId="0" xfId="0" applyFont="1"/>
    <xf numFmtId="164" fontId="1" fillId="0" borderId="0" xfId="0" applyNumberFormat="1" applyFont="1" applyAlignment="1">
      <alignment horizontal="left"/>
    </xf>
    <xf numFmtId="2" fontId="1" fillId="0" borderId="0" xfId="0" applyNumberFormat="1" applyFont="1" applyAlignment="1">
      <alignment horizontal="center"/>
    </xf>
    <xf numFmtId="167" fontId="1" fillId="0" borderId="0" xfId="0" applyNumberFormat="1" applyFont="1" applyAlignment="1">
      <alignment horizontal="left" wrapText="1"/>
    </xf>
    <xf numFmtId="166" fontId="1" fillId="0" borderId="0" xfId="0" applyNumberFormat="1" applyFont="1" applyAlignment="1">
      <alignment horizontal="left" wrapText="1"/>
    </xf>
    <xf numFmtId="164" fontId="5" fillId="0" borderId="0" xfId="0" applyNumberFormat="1" applyFont="1" applyAlignment="1">
      <alignment horizontal="left"/>
    </xf>
    <xf numFmtId="164" fontId="3" fillId="0" borderId="0" xfId="0" applyNumberFormat="1" applyFont="1" applyAlignment="1">
      <alignment horizontal="left"/>
    </xf>
    <xf numFmtId="166" fontId="4" fillId="0" borderId="0" xfId="0" applyNumberFormat="1" applyFont="1" applyAlignment="1">
      <alignment horizontal="left"/>
    </xf>
    <xf numFmtId="167" fontId="0" fillId="0" borderId="0" xfId="0" applyNumberFormat="1" applyAlignment="1">
      <alignment horizontal="left"/>
    </xf>
    <xf numFmtId="0" fontId="5" fillId="0" borderId="0" xfId="0" applyFont="1" applyAlignment="1">
      <alignment horizontal="left"/>
    </xf>
    <xf numFmtId="166" fontId="5" fillId="0" borderId="0" xfId="0" applyNumberFormat="1" applyFont="1" applyAlignment="1">
      <alignment horizontal="left"/>
    </xf>
    <xf numFmtId="2" fontId="6" fillId="0" borderId="0" xfId="0" applyNumberFormat="1" applyFont="1" applyAlignment="1">
      <alignment horizontal="center"/>
    </xf>
    <xf numFmtId="165" fontId="2" fillId="0" borderId="0" xfId="0" applyNumberFormat="1" applyFont="1" applyAlignment="1">
      <alignment horizontal="center"/>
    </xf>
    <xf numFmtId="166" fontId="4" fillId="0" borderId="0" xfId="0" quotePrefix="1" applyNumberFormat="1" applyFont="1" applyAlignment="1">
      <alignment horizontal="left"/>
    </xf>
    <xf numFmtId="0" fontId="4" fillId="0" borderId="0" xfId="0" quotePrefix="1" applyFont="1" applyAlignment="1">
      <alignment horizontal="left"/>
    </xf>
    <xf numFmtId="167" fontId="0" fillId="0" borderId="0" xfId="0" applyNumberFormat="1"/>
    <xf numFmtId="0" fontId="7" fillId="0" borderId="0" xfId="0" applyFont="1"/>
    <xf numFmtId="0" fontId="10" fillId="0" borderId="0" xfId="0" applyFont="1"/>
    <xf numFmtId="1" fontId="11" fillId="0" borderId="0" xfId="0" applyNumberFormat="1" applyFont="1" applyAlignment="1">
      <alignment horizontal="right"/>
    </xf>
    <xf numFmtId="166" fontId="11" fillId="0" borderId="0" xfId="0" applyNumberFormat="1" applyFont="1" applyAlignment="1">
      <alignment horizontal="right"/>
    </xf>
    <xf numFmtId="166" fontId="10" fillId="0" borderId="0" xfId="0" applyNumberFormat="1" applyFont="1" applyAlignment="1">
      <alignment horizontal="right"/>
    </xf>
    <xf numFmtId="1" fontId="12" fillId="0" borderId="0" xfId="0" applyNumberFormat="1" applyFont="1" applyAlignment="1">
      <alignment horizontal="right"/>
    </xf>
    <xf numFmtId="166" fontId="0" fillId="0" borderId="0" xfId="0" applyNumberFormat="1"/>
    <xf numFmtId="166" fontId="7" fillId="0" borderId="0" xfId="0" applyNumberFormat="1" applyFont="1"/>
    <xf numFmtId="166" fontId="0" fillId="0" borderId="0" xfId="0" applyNumberFormat="1" applyAlignment="1">
      <alignment horizontal="right"/>
    </xf>
    <xf numFmtId="0" fontId="13" fillId="0" borderId="0" xfId="0" applyFont="1"/>
    <xf numFmtId="0" fontId="12" fillId="0" borderId="0" xfId="0" applyFont="1"/>
    <xf numFmtId="2" fontId="0" fillId="0" borderId="0" xfId="0" applyNumberFormat="1"/>
    <xf numFmtId="0" fontId="14" fillId="0" borderId="0" xfId="0" applyFont="1"/>
    <xf numFmtId="166" fontId="7" fillId="0" borderId="0" xfId="0" applyNumberFormat="1" applyFont="1" applyAlignment="1">
      <alignment horizontal="right"/>
    </xf>
    <xf numFmtId="0" fontId="12" fillId="0" borderId="0" xfId="0" applyFont="1" applyAlignment="1">
      <alignment horizontal="center"/>
    </xf>
    <xf numFmtId="0" fontId="0" fillId="0" borderId="0" xfId="0" applyAlignment="1">
      <alignment horizontal="center"/>
    </xf>
    <xf numFmtId="166" fontId="12" fillId="0" borderId="0" xfId="0" applyNumberFormat="1" applyFont="1"/>
    <xf numFmtId="166" fontId="12" fillId="0" borderId="0" xfId="0" applyNumberFormat="1" applyFont="1" applyAlignment="1">
      <alignment horizontal="center"/>
    </xf>
    <xf numFmtId="0" fontId="8" fillId="0" borderId="0" xfId="0" applyFont="1" applyAlignment="1">
      <alignment horizontal="center"/>
    </xf>
    <xf numFmtId="166" fontId="0" fillId="0" borderId="0" xfId="0" applyNumberFormat="1" applyAlignment="1">
      <alignment horizontal="center"/>
    </xf>
    <xf numFmtId="166" fontId="0" fillId="0" borderId="1" xfId="0" applyNumberFormat="1" applyBorder="1" applyAlignment="1">
      <alignment horizontal="center"/>
    </xf>
    <xf numFmtId="0" fontId="0" fillId="2" borderId="0" xfId="0" applyFill="1"/>
    <xf numFmtId="166" fontId="8" fillId="0" borderId="0" xfId="0" applyNumberFormat="1" applyFont="1" applyAlignment="1">
      <alignment horizontal="center"/>
    </xf>
    <xf numFmtId="164" fontId="3" fillId="0" borderId="2" xfId="0" applyNumberFormat="1" applyFont="1" applyBorder="1" applyAlignment="1">
      <alignment horizontal="left"/>
    </xf>
    <xf numFmtId="166" fontId="4" fillId="0" borderId="2" xfId="0" applyNumberFormat="1" applyFont="1" applyBorder="1" applyAlignment="1">
      <alignment horizontal="left"/>
    </xf>
    <xf numFmtId="0" fontId="0" fillId="0" borderId="0" xfId="0" applyAlignment="1">
      <alignment horizontal="right"/>
    </xf>
    <xf numFmtId="166" fontId="11" fillId="0" borderId="0" xfId="0" applyNumberFormat="1" applyFont="1" applyAlignment="1">
      <alignment horizontal="center"/>
    </xf>
    <xf numFmtId="0" fontId="5" fillId="3" borderId="0" xfId="0" applyFont="1" applyFill="1" applyAlignment="1">
      <alignment wrapText="1"/>
    </xf>
    <xf numFmtId="0" fontId="0" fillId="3" borderId="0" xfId="0" applyFill="1"/>
    <xf numFmtId="0" fontId="16" fillId="3" borderId="0" xfId="0" applyFont="1" applyFill="1" applyAlignment="1">
      <alignment vertical="center" wrapText="1"/>
    </xf>
    <xf numFmtId="0" fontId="17" fillId="3" borderId="0" xfId="0" applyFont="1" applyFill="1" applyAlignment="1">
      <alignment vertical="top"/>
    </xf>
    <xf numFmtId="0" fontId="18" fillId="3" borderId="0" xfId="0" applyFont="1" applyFill="1" applyAlignment="1">
      <alignment horizontal="center" vertical="center" wrapText="1"/>
    </xf>
    <xf numFmtId="0" fontId="19" fillId="3" borderId="0" xfId="0" applyFont="1" applyFill="1" applyAlignment="1">
      <alignment wrapText="1"/>
    </xf>
    <xf numFmtId="0" fontId="12" fillId="3" borderId="0" xfId="0" applyFont="1" applyFill="1" applyAlignment="1">
      <alignment wrapText="1"/>
    </xf>
    <xf numFmtId="0" fontId="18" fillId="3" borderId="0" xfId="0" applyFont="1" applyFill="1" applyAlignment="1">
      <alignment horizontal="left" vertical="center"/>
    </xf>
    <xf numFmtId="0" fontId="18" fillId="3" borderId="0" xfId="0" applyFont="1" applyFill="1" applyAlignment="1">
      <alignment horizontal="left" vertical="top"/>
    </xf>
    <xf numFmtId="0" fontId="0" fillId="3" borderId="0" xfId="0" applyFill="1" applyAlignment="1">
      <alignment wrapText="1"/>
    </xf>
    <xf numFmtId="0" fontId="5" fillId="3" borderId="0" xfId="0" applyFont="1" applyFill="1" applyAlignment="1">
      <alignment horizontal="left" vertical="center" wrapText="1"/>
    </xf>
    <xf numFmtId="0" fontId="5" fillId="3" borderId="0" xfId="0" applyFont="1" applyFill="1"/>
    <xf numFmtId="0" fontId="12" fillId="3" borderId="0" xfId="0" applyFont="1" applyFill="1" applyAlignment="1">
      <alignment horizontal="left" vertical="center" wrapText="1"/>
    </xf>
    <xf numFmtId="0" fontId="5" fillId="3" borderId="0" xfId="0" applyFont="1" applyFill="1" applyAlignment="1">
      <alignment vertical="center" wrapText="1"/>
    </xf>
    <xf numFmtId="0" fontId="18" fillId="3" borderId="0" xfId="0" applyFont="1" applyFill="1" applyAlignment="1">
      <alignment horizontal="center" vertical="center"/>
    </xf>
    <xf numFmtId="0" fontId="12" fillId="3" borderId="0" xfId="0" applyFont="1" applyFill="1" applyAlignment="1">
      <alignment horizontal="center" vertical="center" wrapText="1"/>
    </xf>
    <xf numFmtId="0" fontId="12" fillId="3" borderId="0" xfId="0" applyFont="1" applyFill="1" applyAlignment="1">
      <alignment vertical="center" wrapText="1"/>
    </xf>
    <xf numFmtId="0" fontId="8" fillId="0" borderId="0" xfId="0" quotePrefix="1" applyFont="1" applyAlignment="1">
      <alignment horizontal="center"/>
    </xf>
    <xf numFmtId="166" fontId="0" fillId="2" borderId="0" xfId="0" applyNumberFormat="1" applyFill="1" applyAlignment="1">
      <alignment horizontal="center"/>
    </xf>
    <xf numFmtId="166" fontId="8" fillId="0" borderId="3" xfId="0" applyNumberFormat="1" applyFont="1" applyBorder="1" applyAlignment="1">
      <alignment horizontal="center"/>
    </xf>
    <xf numFmtId="166" fontId="10" fillId="0" borderId="0" xfId="0" applyNumberFormat="1" applyFont="1" applyAlignment="1">
      <alignment horizontal="center"/>
    </xf>
    <xf numFmtId="166" fontId="7" fillId="0" borderId="0" xfId="0" applyNumberFormat="1" applyFont="1" applyAlignment="1">
      <alignment horizontal="center"/>
    </xf>
    <xf numFmtId="166" fontId="14" fillId="0" borderId="0" xfId="0" applyNumberFormat="1" applyFont="1"/>
    <xf numFmtId="0" fontId="8" fillId="0" borderId="1" xfId="0" applyFont="1" applyBorder="1" applyAlignment="1">
      <alignment horizontal="center"/>
    </xf>
    <xf numFmtId="0" fontId="7" fillId="0" borderId="0" xfId="0" applyFont="1" applyAlignment="1">
      <alignment horizontal="center"/>
    </xf>
    <xf numFmtId="0" fontId="14" fillId="0" borderId="0" xfId="0" applyFont="1" applyAlignment="1">
      <alignment horizontal="center"/>
    </xf>
    <xf numFmtId="166" fontId="14" fillId="0" borderId="0" xfId="0" applyNumberFormat="1" applyFont="1" applyAlignment="1">
      <alignment horizontal="center"/>
    </xf>
    <xf numFmtId="1" fontId="15" fillId="0" borderId="0" xfId="0" applyNumberFormat="1" applyFont="1" applyAlignment="1">
      <alignment horizontal="right"/>
    </xf>
    <xf numFmtId="165" fontId="2" fillId="0" borderId="3" xfId="0" applyNumberFormat="1" applyFont="1" applyBorder="1" applyAlignment="1">
      <alignment horizontal="center"/>
    </xf>
    <xf numFmtId="15" fontId="5" fillId="0" borderId="0" xfId="0" applyNumberFormat="1" applyFont="1" applyAlignment="1">
      <alignment horizontal="left"/>
    </xf>
    <xf numFmtId="166" fontId="8" fillId="0" borderId="1" xfId="0" applyNumberFormat="1" applyFont="1" applyBorder="1" applyAlignment="1">
      <alignment horizontal="center"/>
    </xf>
    <xf numFmtId="0" fontId="0" fillId="0" borderId="1" xfId="0" applyBorder="1" applyAlignment="1">
      <alignment horizontal="center"/>
    </xf>
    <xf numFmtId="166" fontId="0" fillId="0" borderId="1" xfId="0" applyNumberFormat="1" applyBorder="1"/>
    <xf numFmtId="166" fontId="0" fillId="0" borderId="0" xfId="0" applyNumberFormat="1" applyAlignment="1">
      <alignment horizontal="center" vertical="center"/>
    </xf>
    <xf numFmtId="0" fontId="12" fillId="0" borderId="0" xfId="1" applyFont="1"/>
    <xf numFmtId="166" fontId="12" fillId="0" borderId="0" xfId="1" applyNumberFormat="1" applyFont="1" applyAlignment="1">
      <alignment horizontal="center"/>
    </xf>
    <xf numFmtId="0" fontId="12" fillId="0" borderId="1" xfId="1" applyFont="1" applyBorder="1" applyAlignment="1">
      <alignment horizontal="center"/>
    </xf>
    <xf numFmtId="0" fontId="20" fillId="0" borderId="0" xfId="1" applyFont="1"/>
    <xf numFmtId="0" fontId="12" fillId="0" borderId="0" xfId="1" applyFont="1" applyAlignment="1">
      <alignment horizontal="center"/>
    </xf>
    <xf numFmtId="15" fontId="5" fillId="0" borderId="0" xfId="1" applyNumberFormat="1"/>
    <xf numFmtId="166" fontId="5" fillId="0" borderId="1" xfId="1" applyNumberFormat="1" applyBorder="1" applyAlignment="1">
      <alignment horizontal="center"/>
    </xf>
    <xf numFmtId="166" fontId="5" fillId="0" borderId="0" xfId="1" applyNumberFormat="1" applyAlignment="1">
      <alignment horizontal="center"/>
    </xf>
    <xf numFmtId="168" fontId="5" fillId="0" borderId="1" xfId="1" applyNumberFormat="1" applyBorder="1" applyAlignment="1">
      <alignment horizontal="center"/>
    </xf>
    <xf numFmtId="168" fontId="5" fillId="0" borderId="0" xfId="1" applyNumberFormat="1" applyAlignment="1">
      <alignment horizontal="center"/>
    </xf>
    <xf numFmtId="166" fontId="5" fillId="0" borderId="0" xfId="1" applyNumberFormat="1"/>
    <xf numFmtId="0" fontId="5" fillId="0" borderId="0" xfId="1"/>
    <xf numFmtId="164" fontId="5" fillId="0" borderId="0" xfId="1" applyNumberFormat="1"/>
    <xf numFmtId="0" fontId="5" fillId="0" borderId="1" xfId="1" applyBorder="1" applyAlignment="1">
      <alignment horizontal="center"/>
    </xf>
    <xf numFmtId="164" fontId="5" fillId="4" borderId="0" xfId="1" applyNumberFormat="1" applyFill="1"/>
    <xf numFmtId="0" fontId="5" fillId="4" borderId="0" xfId="1" applyFill="1"/>
    <xf numFmtId="0" fontId="5" fillId="0" borderId="0" xfId="1" applyAlignment="1">
      <alignment horizontal="center"/>
    </xf>
    <xf numFmtId="166" fontId="5" fillId="4" borderId="0" xfId="1" applyNumberFormat="1" applyFill="1" applyAlignment="1">
      <alignment horizontal="center"/>
    </xf>
    <xf numFmtId="0" fontId="0" fillId="4" borderId="0" xfId="0" applyFill="1" applyAlignment="1">
      <alignment horizontal="center"/>
    </xf>
    <xf numFmtId="0" fontId="0" fillId="4" borderId="0" xfId="0" applyFill="1"/>
    <xf numFmtId="0" fontId="12" fillId="0" borderId="0" xfId="1" applyFont="1" applyAlignment="1">
      <alignment horizontal="center"/>
    </xf>
    <xf numFmtId="0" fontId="12" fillId="0" borderId="1" xfId="1" applyFont="1" applyBorder="1" applyAlignment="1">
      <alignment horizontal="center"/>
    </xf>
    <xf numFmtId="0" fontId="12" fillId="0" borderId="1" xfId="1" applyFont="1" applyBorder="1" applyAlignment="1"/>
    <xf numFmtId="0" fontId="8" fillId="0" borderId="0" xfId="0" applyFont="1" applyAlignment="1">
      <alignment horizontal="center"/>
    </xf>
    <xf numFmtId="166" fontId="12" fillId="0" borderId="0" xfId="0" applyNumberFormat="1" applyFont="1" applyAlignment="1"/>
    <xf numFmtId="166" fontId="21" fillId="0" borderId="0" xfId="0" applyNumberFormat="1" applyFont="1" applyAlignment="1">
      <alignment horizontal="center"/>
    </xf>
    <xf numFmtId="0" fontId="22" fillId="0" borderId="0" xfId="0" applyFont="1"/>
    <xf numFmtId="1" fontId="23" fillId="0" borderId="0" xfId="0" applyNumberFormat="1" applyFont="1" applyAlignment="1">
      <alignment horizontal="right"/>
    </xf>
    <xf numFmtId="166" fontId="23" fillId="0" borderId="0" xfId="0" applyNumberFormat="1" applyFont="1" applyAlignment="1">
      <alignment horizontal="center"/>
    </xf>
    <xf numFmtId="0" fontId="24" fillId="0" borderId="0" xfId="0" applyFont="1"/>
    <xf numFmtId="0" fontId="21" fillId="0" borderId="0" xfId="0" applyFont="1"/>
    <xf numFmtId="166" fontId="12" fillId="0" borderId="0" xfId="0" applyNumberFormat="1" applyFont="1" applyAlignment="1">
      <alignment horizontal="center"/>
    </xf>
    <xf numFmtId="0" fontId="8" fillId="0" borderId="0" xfId="0" applyFont="1" applyAlignment="1">
      <alignment horizontal="center"/>
    </xf>
    <xf numFmtId="166" fontId="12" fillId="0" borderId="1" xfId="0" applyNumberFormat="1" applyFont="1" applyBorder="1" applyAlignment="1">
      <alignment horizontal="center"/>
    </xf>
    <xf numFmtId="166" fontId="10" fillId="0" borderId="1" xfId="0" applyNumberFormat="1" applyFont="1" applyBorder="1" applyAlignment="1">
      <alignment horizontal="center"/>
    </xf>
    <xf numFmtId="166" fontId="10" fillId="0" borderId="0" xfId="0" applyNumberFormat="1" applyFont="1" applyAlignment="1">
      <alignment horizontal="center"/>
    </xf>
    <xf numFmtId="166" fontId="8" fillId="0" borderId="3" xfId="0" applyNumberFormat="1" applyFont="1" applyBorder="1" applyAlignment="1">
      <alignment horizontal="center"/>
    </xf>
    <xf numFmtId="166" fontId="12" fillId="0" borderId="4" xfId="0" applyNumberFormat="1" applyFont="1" applyBorder="1" applyAlignment="1">
      <alignment horizontal="center"/>
    </xf>
    <xf numFmtId="0" fontId="12" fillId="0" borderId="0" xfId="1" applyFont="1" applyAlignment="1">
      <alignment horizontal="center"/>
    </xf>
    <xf numFmtId="0" fontId="12" fillId="0" borderId="5" xfId="1" applyFont="1" applyBorder="1" applyAlignment="1">
      <alignment horizontal="center"/>
    </xf>
    <xf numFmtId="0" fontId="12" fillId="0" borderId="1" xfId="1" applyFont="1" applyBorder="1" applyAlignment="1">
      <alignment horizontal="center"/>
    </xf>
  </cellXfs>
  <cellStyles count="2">
    <cellStyle name="Normal" xfId="0" builtinId="0"/>
    <cellStyle name="Normal 2" xfId="1" xr:uid="{01313575-2433-4F3D-B3E8-6F935F1DC03D}"/>
  </cellStyles>
  <dxfs count="0"/>
  <tableStyles count="0" defaultTableStyle="TableStyleMedium2" defaultPivotStyle="PivotStyleLight16"/>
  <colors>
    <mruColors>
      <color rgb="FF2D1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30.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6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6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63.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6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6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66.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6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68.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6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70.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7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7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7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7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7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76.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77.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78.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79.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80.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81.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82.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83.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84.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85.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86.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87.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88.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89.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90.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9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9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9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9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9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96.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97.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98.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99.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00.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Ex1.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Ex2.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Platform</a:t>
            </a:r>
          </a:p>
        </c:rich>
      </c:tx>
      <c:overlay val="1"/>
    </c:title>
    <c:autoTitleDeleted val="0"/>
    <c:plotArea>
      <c:layout>
        <c:manualLayout>
          <c:layoutTarget val="inner"/>
          <c:xMode val="edge"/>
          <c:yMode val="edge"/>
          <c:x val="0.1041777022190408"/>
          <c:y val="8.1580495209183188E-2"/>
          <c:w val="0.86817973037461227"/>
          <c:h val="0.78822289156626502"/>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Bocas!$B$28:$M$28</c:f>
              <c:numCache>
                <c:formatCode>0.0</c:formatCode>
                <c:ptCount val="12"/>
                <c:pt idx="0">
                  <c:v>29.042000000000002</c:v>
                </c:pt>
                <c:pt idx="1">
                  <c:v>28.466999999999999</c:v>
                </c:pt>
                <c:pt idx="2">
                  <c:v>29.443999999999999</c:v>
                </c:pt>
                <c:pt idx="3">
                  <c:v>29.923999999999999</c:v>
                </c:pt>
                <c:pt idx="4">
                  <c:v>30.742000000000001</c:v>
                </c:pt>
              </c:numCache>
            </c:numRef>
          </c:val>
          <c:smooth val="0"/>
          <c:extLst>
            <c:ext xmlns:c16="http://schemas.microsoft.com/office/drawing/2014/chart" uri="{C3380CC4-5D6E-409C-BE32-E72D297353CC}">
              <c16:uniqueId val="{00000000-7C3C-49F6-BF7B-14A90BE68731}"/>
            </c:ext>
          </c:extLst>
        </c:ser>
        <c:ser>
          <c:idx val="1"/>
          <c:order val="1"/>
          <c:tx>
            <c:v>2002-2023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Bocas!$B$34:$M$34</c:f>
                <c:numCache>
                  <c:formatCode>General</c:formatCode>
                  <c:ptCount val="12"/>
                  <c:pt idx="0">
                    <c:v>0.65516325747052861</c:v>
                  </c:pt>
                  <c:pt idx="1">
                    <c:v>0.51495654420955017</c:v>
                  </c:pt>
                  <c:pt idx="2">
                    <c:v>0.59757983943751336</c:v>
                  </c:pt>
                  <c:pt idx="3">
                    <c:v>0.47858986589799379</c:v>
                  </c:pt>
                  <c:pt idx="4">
                    <c:v>0.57690186880765659</c:v>
                  </c:pt>
                  <c:pt idx="5">
                    <c:v>0.46636108021881156</c:v>
                  </c:pt>
                  <c:pt idx="6">
                    <c:v>0.44878429965747196</c:v>
                  </c:pt>
                  <c:pt idx="7">
                    <c:v>0.46365485932040923</c:v>
                  </c:pt>
                  <c:pt idx="8">
                    <c:v>0.35374434968641505</c:v>
                  </c:pt>
                  <c:pt idx="9">
                    <c:v>0.40822708220958437</c:v>
                  </c:pt>
                  <c:pt idx="10">
                    <c:v>0.63974856566679972</c:v>
                  </c:pt>
                  <c:pt idx="11">
                    <c:v>0.65225172583352664</c:v>
                  </c:pt>
                </c:numCache>
              </c:numRef>
            </c:plus>
            <c:minus>
              <c:numRef>
                <c:f>Bocas!$B$34:$M$34</c:f>
                <c:numCache>
                  <c:formatCode>General</c:formatCode>
                  <c:ptCount val="12"/>
                  <c:pt idx="0">
                    <c:v>0.65516325747052861</c:v>
                  </c:pt>
                  <c:pt idx="1">
                    <c:v>0.51495654420955017</c:v>
                  </c:pt>
                  <c:pt idx="2">
                    <c:v>0.59757983943751336</c:v>
                  </c:pt>
                  <c:pt idx="3">
                    <c:v>0.47858986589799379</c:v>
                  </c:pt>
                  <c:pt idx="4">
                    <c:v>0.57690186880765659</c:v>
                  </c:pt>
                  <c:pt idx="5">
                    <c:v>0.46636108021881156</c:v>
                  </c:pt>
                  <c:pt idx="6">
                    <c:v>0.44878429965747196</c:v>
                  </c:pt>
                  <c:pt idx="7">
                    <c:v>0.46365485932040923</c:v>
                  </c:pt>
                  <c:pt idx="8">
                    <c:v>0.35374434968641505</c:v>
                  </c:pt>
                  <c:pt idx="9">
                    <c:v>0.40822708220958437</c:v>
                  </c:pt>
                  <c:pt idx="10">
                    <c:v>0.63974856566679972</c:v>
                  </c:pt>
                  <c:pt idx="11">
                    <c:v>0.65225172583352664</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Bocas!$B$33:$M$33</c:f>
              <c:numCache>
                <c:formatCode>0.0</c:formatCode>
                <c:ptCount val="12"/>
                <c:pt idx="0">
                  <c:v>27.751681818181815</c:v>
                </c:pt>
                <c:pt idx="1">
                  <c:v>27.93236363636364</c:v>
                </c:pt>
                <c:pt idx="2">
                  <c:v>28.35704545454545</c:v>
                </c:pt>
                <c:pt idx="3">
                  <c:v>28.980545454545453</c:v>
                </c:pt>
                <c:pt idx="4">
                  <c:v>29.578636363636363</c:v>
                </c:pt>
                <c:pt idx="5">
                  <c:v>29.688571428571436</c:v>
                </c:pt>
                <c:pt idx="6">
                  <c:v>28.890952380952388</c:v>
                </c:pt>
                <c:pt idx="7">
                  <c:v>29.167142857142856</c:v>
                </c:pt>
                <c:pt idx="8">
                  <c:v>29.781727272727281</c:v>
                </c:pt>
                <c:pt idx="9">
                  <c:v>29.877272727272736</c:v>
                </c:pt>
                <c:pt idx="10">
                  <c:v>28.866318181818187</c:v>
                </c:pt>
                <c:pt idx="11">
                  <c:v>27.953136363636371</c:v>
                </c:pt>
              </c:numCache>
            </c:numRef>
          </c:val>
          <c:smooth val="0"/>
          <c:extLst>
            <c:ext xmlns:c16="http://schemas.microsoft.com/office/drawing/2014/chart" uri="{C3380CC4-5D6E-409C-BE32-E72D297353CC}">
              <c16:uniqueId val="{00000001-7C3C-49F6-BF7B-14A90BE68731}"/>
            </c:ext>
          </c:extLst>
        </c:ser>
        <c:dLbls>
          <c:showLegendKey val="0"/>
          <c:showVal val="0"/>
          <c:showCatName val="0"/>
          <c:showSerName val="0"/>
          <c:showPercent val="0"/>
          <c:showBubbleSize val="0"/>
        </c:dLbls>
        <c:marker val="1"/>
        <c:smooth val="0"/>
        <c:axId val="636726856"/>
        <c:axId val="636727248"/>
      </c:lineChart>
      <c:catAx>
        <c:axId val="63672685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727248"/>
        <c:crosses val="autoZero"/>
        <c:auto val="1"/>
        <c:lblAlgn val="ctr"/>
        <c:lblOffset val="100"/>
        <c:noMultiLvlLbl val="0"/>
      </c:catAx>
      <c:valAx>
        <c:axId val="636727248"/>
        <c:scaling>
          <c:orientation val="minMax"/>
          <c:max val="31"/>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36726856"/>
        <c:crosses val="autoZero"/>
        <c:crossBetween val="between"/>
        <c:majorUnit val="1"/>
      </c:valAx>
      <c:spPr>
        <a:noFill/>
        <a:ln w="25400">
          <a:noFill/>
        </a:ln>
      </c:spPr>
    </c:plotArea>
    <c:legend>
      <c:legendPos val="r"/>
      <c:layout>
        <c:manualLayout>
          <c:xMode val="edge"/>
          <c:yMode val="edge"/>
          <c:x val="0.81137258410880453"/>
          <c:y val="0.6872905714865871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Colon, 3m</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Bocas!$B$435:$M$435</c:f>
              <c:numCache>
                <c:formatCode>0.0</c:formatCode>
                <c:ptCount val="12"/>
                <c:pt idx="0">
                  <c:v>28.988</c:v>
                </c:pt>
                <c:pt idx="1">
                  <c:v>28.364000000000001</c:v>
                </c:pt>
                <c:pt idx="2">
                  <c:v>29.207999999999998</c:v>
                </c:pt>
                <c:pt idx="3">
                  <c:v>29.82</c:v>
                </c:pt>
                <c:pt idx="4">
                  <c:v>30.567</c:v>
                </c:pt>
                <c:pt idx="5">
                  <c:v>30.334</c:v>
                </c:pt>
              </c:numCache>
            </c:numRef>
          </c:val>
          <c:smooth val="0"/>
          <c:extLst>
            <c:ext xmlns:c16="http://schemas.microsoft.com/office/drawing/2014/chart" uri="{C3380CC4-5D6E-409C-BE32-E72D297353CC}">
              <c16:uniqueId val="{00000000-2A7E-46E3-A374-4BF6250A8815}"/>
            </c:ext>
          </c:extLst>
        </c:ser>
        <c:ser>
          <c:idx val="1"/>
          <c:order val="1"/>
          <c:tx>
            <c:v>1999-2022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Bocas!$B$441:$M$441</c:f>
                <c:numCache>
                  <c:formatCode>General</c:formatCode>
                  <c:ptCount val="12"/>
                  <c:pt idx="0">
                    <c:v>0.62987252369340274</c:v>
                  </c:pt>
                  <c:pt idx="1">
                    <c:v>0.48404876145198789</c:v>
                  </c:pt>
                  <c:pt idx="2">
                    <c:v>0.56926782359303862</c:v>
                  </c:pt>
                  <c:pt idx="3">
                    <c:v>0.47881939947752494</c:v>
                  </c:pt>
                  <c:pt idx="4">
                    <c:v>0.59439570915171558</c:v>
                  </c:pt>
                  <c:pt idx="5">
                    <c:v>0.48947695945833813</c:v>
                  </c:pt>
                  <c:pt idx="6">
                    <c:v>0.49664024962683673</c:v>
                  </c:pt>
                  <c:pt idx="7">
                    <c:v>0.41196143186452944</c:v>
                  </c:pt>
                  <c:pt idx="8">
                    <c:v>0.43938211239494113</c:v>
                  </c:pt>
                  <c:pt idx="9">
                    <c:v>0.37611192724796927</c:v>
                  </c:pt>
                  <c:pt idx="10">
                    <c:v>0.58919957628348685</c:v>
                  </c:pt>
                  <c:pt idx="11">
                    <c:v>0.63579909838446125</c:v>
                  </c:pt>
                </c:numCache>
              </c:numRef>
            </c:plus>
            <c:minus>
              <c:numRef>
                <c:f>Bocas!$B$441:$M$441</c:f>
                <c:numCache>
                  <c:formatCode>General</c:formatCode>
                  <c:ptCount val="12"/>
                  <c:pt idx="0">
                    <c:v>0.62987252369340274</c:v>
                  </c:pt>
                  <c:pt idx="1">
                    <c:v>0.48404876145198789</c:v>
                  </c:pt>
                  <c:pt idx="2">
                    <c:v>0.56926782359303862</c:v>
                  </c:pt>
                  <c:pt idx="3">
                    <c:v>0.47881939947752494</c:v>
                  </c:pt>
                  <c:pt idx="4">
                    <c:v>0.59439570915171558</c:v>
                  </c:pt>
                  <c:pt idx="5">
                    <c:v>0.48947695945833813</c:v>
                  </c:pt>
                  <c:pt idx="6">
                    <c:v>0.49664024962683673</c:v>
                  </c:pt>
                  <c:pt idx="7">
                    <c:v>0.41196143186452944</c:v>
                  </c:pt>
                  <c:pt idx="8">
                    <c:v>0.43938211239494113</c:v>
                  </c:pt>
                  <c:pt idx="9">
                    <c:v>0.37611192724796927</c:v>
                  </c:pt>
                  <c:pt idx="10">
                    <c:v>0.58919957628348685</c:v>
                  </c:pt>
                  <c:pt idx="11">
                    <c:v>0.63579909838446125</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Bocas!$B$440:$M$440</c:f>
              <c:numCache>
                <c:formatCode>0.0</c:formatCode>
                <c:ptCount val="12"/>
                <c:pt idx="0">
                  <c:v>27.657590909090903</c:v>
                </c:pt>
                <c:pt idx="1">
                  <c:v>27.765181818181819</c:v>
                </c:pt>
                <c:pt idx="2">
                  <c:v>28.207954545454548</c:v>
                </c:pt>
                <c:pt idx="3">
                  <c:v>28.840727272727271</c:v>
                </c:pt>
                <c:pt idx="4">
                  <c:v>29.379208333333338</c:v>
                </c:pt>
                <c:pt idx="5">
                  <c:v>29.653041666666663</c:v>
                </c:pt>
                <c:pt idx="6">
                  <c:v>28.904086956521738</c:v>
                </c:pt>
                <c:pt idx="7">
                  <c:v>29.065304347826089</c:v>
                </c:pt>
                <c:pt idx="8">
                  <c:v>29.717454545454551</c:v>
                </c:pt>
                <c:pt idx="9">
                  <c:v>29.827090909090906</c:v>
                </c:pt>
                <c:pt idx="10">
                  <c:v>28.814954545454544</c:v>
                </c:pt>
                <c:pt idx="11">
                  <c:v>27.829727272727272</c:v>
                </c:pt>
              </c:numCache>
            </c:numRef>
          </c:val>
          <c:smooth val="0"/>
          <c:extLst>
            <c:ext xmlns:c16="http://schemas.microsoft.com/office/drawing/2014/chart" uri="{C3380CC4-5D6E-409C-BE32-E72D297353CC}">
              <c16:uniqueId val="{00000001-2A7E-46E3-A374-4BF6250A8815}"/>
            </c:ext>
          </c:extLst>
        </c:ser>
        <c:dLbls>
          <c:showLegendKey val="0"/>
          <c:showVal val="0"/>
          <c:showCatName val="0"/>
          <c:showSerName val="0"/>
          <c:showPercent val="0"/>
          <c:showBubbleSize val="0"/>
        </c:dLbls>
        <c:marker val="1"/>
        <c:smooth val="0"/>
        <c:axId val="601612544"/>
        <c:axId val="601612936"/>
      </c:lineChart>
      <c:catAx>
        <c:axId val="60161254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1612936"/>
        <c:crosses val="autoZero"/>
        <c:auto val="1"/>
        <c:lblAlgn val="ctr"/>
        <c:lblOffset val="100"/>
        <c:noMultiLvlLbl val="0"/>
      </c:catAx>
      <c:valAx>
        <c:axId val="601612936"/>
        <c:scaling>
          <c:orientation val="minMax"/>
          <c:max val="32"/>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1612544"/>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Colon, 10m</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Bocas!$B$476:$M$476</c:f>
              <c:numCache>
                <c:formatCode>0.0</c:formatCode>
                <c:ptCount val="12"/>
                <c:pt idx="0">
                  <c:v>28.988</c:v>
                </c:pt>
                <c:pt idx="1">
                  <c:v>28.364000000000001</c:v>
                </c:pt>
                <c:pt idx="2">
                  <c:v>29.207999999999998</c:v>
                </c:pt>
                <c:pt idx="3">
                  <c:v>29.82</c:v>
                </c:pt>
                <c:pt idx="4">
                  <c:v>30.567</c:v>
                </c:pt>
                <c:pt idx="5">
                  <c:v>30.334</c:v>
                </c:pt>
              </c:numCache>
            </c:numRef>
          </c:val>
          <c:smooth val="0"/>
          <c:extLst>
            <c:ext xmlns:c16="http://schemas.microsoft.com/office/drawing/2014/chart" uri="{C3380CC4-5D6E-409C-BE32-E72D297353CC}">
              <c16:uniqueId val="{00000000-9739-495F-8C5D-64171D738A49}"/>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Bocas!$B$481:$M$481</c:f>
                <c:numCache>
                  <c:formatCode>General</c:formatCode>
                  <c:ptCount val="12"/>
                  <c:pt idx="0">
                    <c:v>0.65306191724339868</c:v>
                  </c:pt>
                  <c:pt idx="1">
                    <c:v>0.47744187429815277</c:v>
                  </c:pt>
                  <c:pt idx="2">
                    <c:v>0.55258015104899771</c:v>
                  </c:pt>
                  <c:pt idx="3">
                    <c:v>0.45139803346424179</c:v>
                  </c:pt>
                  <c:pt idx="4">
                    <c:v>0.55139894255081223</c:v>
                  </c:pt>
                  <c:pt idx="5">
                    <c:v>0.49341603759286756</c:v>
                  </c:pt>
                  <c:pt idx="6">
                    <c:v>0.45472061019194338</c:v>
                  </c:pt>
                  <c:pt idx="7">
                    <c:v>0.43066319787044754</c:v>
                  </c:pt>
                  <c:pt idx="8">
                    <c:v>0.49338794742744468</c:v>
                  </c:pt>
                  <c:pt idx="9">
                    <c:v>0.38050781286614055</c:v>
                  </c:pt>
                  <c:pt idx="10">
                    <c:v>0.66884529390129743</c:v>
                  </c:pt>
                  <c:pt idx="11">
                    <c:v>0.67255017592030608</c:v>
                  </c:pt>
                </c:numCache>
              </c:numRef>
            </c:plus>
            <c:minus>
              <c:numRef>
                <c:f>Bocas!$B$481:$M$481</c:f>
                <c:numCache>
                  <c:formatCode>General</c:formatCode>
                  <c:ptCount val="12"/>
                  <c:pt idx="0">
                    <c:v>0.65306191724339868</c:v>
                  </c:pt>
                  <c:pt idx="1">
                    <c:v>0.47744187429815277</c:v>
                  </c:pt>
                  <c:pt idx="2">
                    <c:v>0.55258015104899771</c:v>
                  </c:pt>
                  <c:pt idx="3">
                    <c:v>0.45139803346424179</c:v>
                  </c:pt>
                  <c:pt idx="4">
                    <c:v>0.55139894255081223</c:v>
                  </c:pt>
                  <c:pt idx="5">
                    <c:v>0.49341603759286756</c:v>
                  </c:pt>
                  <c:pt idx="6">
                    <c:v>0.45472061019194338</c:v>
                  </c:pt>
                  <c:pt idx="7">
                    <c:v>0.43066319787044754</c:v>
                  </c:pt>
                  <c:pt idx="8">
                    <c:v>0.49338794742744468</c:v>
                  </c:pt>
                  <c:pt idx="9">
                    <c:v>0.38050781286614055</c:v>
                  </c:pt>
                  <c:pt idx="10">
                    <c:v>0.66884529390129743</c:v>
                  </c:pt>
                  <c:pt idx="11">
                    <c:v>0.67255017592030608</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Bocas!$B$480:$M$480</c:f>
              <c:numCache>
                <c:formatCode>0.0</c:formatCode>
                <c:ptCount val="12"/>
                <c:pt idx="0">
                  <c:v>27.745291666666663</c:v>
                </c:pt>
                <c:pt idx="1">
                  <c:v>27.716920000000002</c:v>
                </c:pt>
                <c:pt idx="2">
                  <c:v>28.116640000000004</c:v>
                </c:pt>
                <c:pt idx="3">
                  <c:v>28.751230769230766</c:v>
                </c:pt>
                <c:pt idx="4">
                  <c:v>29.310923076923082</c:v>
                </c:pt>
                <c:pt idx="5">
                  <c:v>29.687115384615375</c:v>
                </c:pt>
                <c:pt idx="6">
                  <c:v>29.087400000000002</c:v>
                </c:pt>
                <c:pt idx="7">
                  <c:v>29.153959999999998</c:v>
                </c:pt>
                <c:pt idx="8">
                  <c:v>29.746400000000005</c:v>
                </c:pt>
                <c:pt idx="9">
                  <c:v>29.996749999999992</c:v>
                </c:pt>
                <c:pt idx="10">
                  <c:v>28.977124999999997</c:v>
                </c:pt>
                <c:pt idx="11">
                  <c:v>27.964000000000002</c:v>
                </c:pt>
              </c:numCache>
            </c:numRef>
          </c:val>
          <c:smooth val="0"/>
          <c:extLst>
            <c:ext xmlns:c16="http://schemas.microsoft.com/office/drawing/2014/chart" uri="{C3380CC4-5D6E-409C-BE32-E72D297353CC}">
              <c16:uniqueId val="{00000001-9739-495F-8C5D-64171D738A49}"/>
            </c:ext>
          </c:extLst>
        </c:ser>
        <c:dLbls>
          <c:showLegendKey val="0"/>
          <c:showVal val="0"/>
          <c:showCatName val="0"/>
          <c:showSerName val="0"/>
          <c:showPercent val="0"/>
          <c:showBubbleSize val="0"/>
        </c:dLbls>
        <c:marker val="1"/>
        <c:smooth val="0"/>
        <c:axId val="601613720"/>
        <c:axId val="601614112"/>
      </c:lineChart>
      <c:catAx>
        <c:axId val="601613720"/>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1614112"/>
        <c:crosses val="autoZero"/>
        <c:auto val="1"/>
        <c:lblAlgn val="ctr"/>
        <c:lblOffset val="100"/>
        <c:noMultiLvlLbl val="0"/>
      </c:catAx>
      <c:valAx>
        <c:axId val="601614112"/>
        <c:scaling>
          <c:orientation val="minMax"/>
          <c:max val="31"/>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1613720"/>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Colon, 20m</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Bocas!$B$516:$M$516</c:f>
              <c:numCache>
                <c:formatCode>0.0</c:formatCode>
                <c:ptCount val="12"/>
                <c:pt idx="0">
                  <c:v>28.888000000000002</c:v>
                </c:pt>
                <c:pt idx="1">
                  <c:v>28.347999999999999</c:v>
                </c:pt>
                <c:pt idx="2">
                  <c:v>28.867000000000001</c:v>
                </c:pt>
                <c:pt idx="3">
                  <c:v>29.678000000000001</c:v>
                </c:pt>
                <c:pt idx="4">
                  <c:v>30.308</c:v>
                </c:pt>
                <c:pt idx="5">
                  <c:v>30.483000000000001</c:v>
                </c:pt>
              </c:numCache>
            </c:numRef>
          </c:val>
          <c:smooth val="0"/>
          <c:extLst>
            <c:ext xmlns:c16="http://schemas.microsoft.com/office/drawing/2014/chart" uri="{C3380CC4-5D6E-409C-BE32-E72D297353CC}">
              <c16:uniqueId val="{00000000-21C2-4723-9B52-3CB144E22649}"/>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Bocas!$B$522:$M$522</c:f>
                <c:numCache>
                  <c:formatCode>General</c:formatCode>
                  <c:ptCount val="12"/>
                  <c:pt idx="0">
                    <c:v>0.62382090372761334</c:v>
                  </c:pt>
                  <c:pt idx="1">
                    <c:v>0.4167977561902379</c:v>
                  </c:pt>
                  <c:pt idx="2">
                    <c:v>0.45860070867803954</c:v>
                  </c:pt>
                  <c:pt idx="3">
                    <c:v>0.44641730477211583</c:v>
                  </c:pt>
                  <c:pt idx="4">
                    <c:v>0.51853268453158929</c:v>
                  </c:pt>
                  <c:pt idx="5">
                    <c:v>0.50387782479370968</c:v>
                  </c:pt>
                  <c:pt idx="6">
                    <c:v>0.5675326061628273</c:v>
                  </c:pt>
                  <c:pt idx="7">
                    <c:v>0.5597425003219485</c:v>
                  </c:pt>
                  <c:pt idx="8">
                    <c:v>0.48618210922794491</c:v>
                  </c:pt>
                  <c:pt idx="9">
                    <c:v>0.40227130283796791</c:v>
                  </c:pt>
                  <c:pt idx="10">
                    <c:v>0.68484310987621644</c:v>
                  </c:pt>
                  <c:pt idx="11">
                    <c:v>0.71906372170313604</c:v>
                  </c:pt>
                </c:numCache>
              </c:numRef>
            </c:plus>
            <c:minus>
              <c:numRef>
                <c:f>Bocas!$B$522:$M$522</c:f>
                <c:numCache>
                  <c:formatCode>General</c:formatCode>
                  <c:ptCount val="12"/>
                  <c:pt idx="0">
                    <c:v>0.62382090372761334</c:v>
                  </c:pt>
                  <c:pt idx="1">
                    <c:v>0.4167977561902379</c:v>
                  </c:pt>
                  <c:pt idx="2">
                    <c:v>0.45860070867803954</c:v>
                  </c:pt>
                  <c:pt idx="3">
                    <c:v>0.44641730477211583</c:v>
                  </c:pt>
                  <c:pt idx="4">
                    <c:v>0.51853268453158929</c:v>
                  </c:pt>
                  <c:pt idx="5">
                    <c:v>0.50387782479370968</c:v>
                  </c:pt>
                  <c:pt idx="6">
                    <c:v>0.5675326061628273</c:v>
                  </c:pt>
                  <c:pt idx="7">
                    <c:v>0.5597425003219485</c:v>
                  </c:pt>
                  <c:pt idx="8">
                    <c:v>0.48618210922794491</c:v>
                  </c:pt>
                  <c:pt idx="9">
                    <c:v>0.40227130283796791</c:v>
                  </c:pt>
                  <c:pt idx="10">
                    <c:v>0.68484310987621644</c:v>
                  </c:pt>
                  <c:pt idx="11">
                    <c:v>0.71906372170313604</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Bocas!$B$521:$M$521</c:f>
              <c:numCache>
                <c:formatCode>0.0</c:formatCode>
                <c:ptCount val="12"/>
                <c:pt idx="0">
                  <c:v>27.850541666666668</c:v>
                </c:pt>
                <c:pt idx="1">
                  <c:v>27.702749999999998</c:v>
                </c:pt>
                <c:pt idx="2">
                  <c:v>27.99288</c:v>
                </c:pt>
                <c:pt idx="3">
                  <c:v>28.574079999999999</c:v>
                </c:pt>
                <c:pt idx="4">
                  <c:v>29.144333333333346</c:v>
                </c:pt>
                <c:pt idx="5">
                  <c:v>29.587416666666659</c:v>
                </c:pt>
                <c:pt idx="6">
                  <c:v>29.501041666666666</c:v>
                </c:pt>
                <c:pt idx="7">
                  <c:v>29.265800000000009</c:v>
                </c:pt>
                <c:pt idx="8">
                  <c:v>29.524280000000005</c:v>
                </c:pt>
                <c:pt idx="9">
                  <c:v>29.921874999999996</c:v>
                </c:pt>
                <c:pt idx="10">
                  <c:v>29.546208333333329</c:v>
                </c:pt>
                <c:pt idx="11">
                  <c:v>28.470124999999999</c:v>
                </c:pt>
              </c:numCache>
            </c:numRef>
          </c:val>
          <c:smooth val="0"/>
          <c:extLst>
            <c:ext xmlns:c16="http://schemas.microsoft.com/office/drawing/2014/chart" uri="{C3380CC4-5D6E-409C-BE32-E72D297353CC}">
              <c16:uniqueId val="{00000001-21C2-4723-9B52-3CB144E22649}"/>
            </c:ext>
          </c:extLst>
        </c:ser>
        <c:dLbls>
          <c:showLegendKey val="0"/>
          <c:showVal val="0"/>
          <c:showCatName val="0"/>
          <c:showSerName val="0"/>
          <c:showPercent val="0"/>
          <c:showBubbleSize val="0"/>
        </c:dLbls>
        <c:marker val="1"/>
        <c:smooth val="0"/>
        <c:axId val="607942472"/>
        <c:axId val="607942864"/>
      </c:lineChart>
      <c:catAx>
        <c:axId val="60794247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7942864"/>
        <c:crosses val="autoZero"/>
        <c:auto val="1"/>
        <c:lblAlgn val="ctr"/>
        <c:lblOffset val="100"/>
        <c:noMultiLvlLbl val="0"/>
      </c:catAx>
      <c:valAx>
        <c:axId val="607942864"/>
        <c:scaling>
          <c:orientation val="minMax"/>
          <c:max val="31"/>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7942472"/>
        <c:crosses val="autoZero"/>
        <c:crossBetween val="between"/>
        <c:majorUnit val="1"/>
      </c:valAx>
      <c:spPr>
        <a:noFill/>
        <a:ln w="25400">
          <a:noFill/>
        </a:ln>
      </c:spPr>
    </c:plotArea>
    <c:legend>
      <c:legendPos val="r"/>
      <c:layout>
        <c:manualLayout>
          <c:xMode val="edge"/>
          <c:yMode val="edge"/>
          <c:x val="0.12766046289668337"/>
          <c:y val="8.8436703291744662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Seagrass (Hobo)</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Bocas!$B$558:$M$558</c:f>
              <c:numCache>
                <c:formatCode>0.0</c:formatCode>
                <c:ptCount val="12"/>
                <c:pt idx="0">
                  <c:v>29.207999999999998</c:v>
                </c:pt>
                <c:pt idx="1">
                  <c:v>28.638999999999999</c:v>
                </c:pt>
                <c:pt idx="2">
                  <c:v>29.632000000000001</c:v>
                </c:pt>
                <c:pt idx="3">
                  <c:v>30.106999999999999</c:v>
                </c:pt>
                <c:pt idx="4">
                  <c:v>30.925999999999998</c:v>
                </c:pt>
                <c:pt idx="5">
                  <c:v>30.654</c:v>
                </c:pt>
              </c:numCache>
            </c:numRef>
          </c:val>
          <c:smooth val="0"/>
          <c:extLst>
            <c:ext xmlns:c16="http://schemas.microsoft.com/office/drawing/2014/chart" uri="{C3380CC4-5D6E-409C-BE32-E72D297353CC}">
              <c16:uniqueId val="{00000000-FFB8-4AA1-AFD4-8367294F625A}"/>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Bocas!$B$564:$M$564</c:f>
                <c:numCache>
                  <c:formatCode>General</c:formatCode>
                  <c:ptCount val="12"/>
                  <c:pt idx="0">
                    <c:v>0.64613393348438197</c:v>
                  </c:pt>
                  <c:pt idx="1">
                    <c:v>0.51020338101584484</c:v>
                  </c:pt>
                  <c:pt idx="2">
                    <c:v>0.65607873196456568</c:v>
                  </c:pt>
                  <c:pt idx="3">
                    <c:v>0.47102178647418563</c:v>
                  </c:pt>
                  <c:pt idx="4">
                    <c:v>0.52072319532919398</c:v>
                  </c:pt>
                  <c:pt idx="5">
                    <c:v>0.50627599800291367</c:v>
                  </c:pt>
                  <c:pt idx="6">
                    <c:v>0.4944660318633286</c:v>
                  </c:pt>
                  <c:pt idx="7">
                    <c:v>0.40566678444260112</c:v>
                  </c:pt>
                  <c:pt idx="8">
                    <c:v>0.32920231874436534</c:v>
                  </c:pt>
                  <c:pt idx="9">
                    <c:v>0.40599107954075375</c:v>
                  </c:pt>
                  <c:pt idx="10">
                    <c:v>0.5836285833758772</c:v>
                  </c:pt>
                  <c:pt idx="11">
                    <c:v>0.69382783167007656</c:v>
                  </c:pt>
                </c:numCache>
              </c:numRef>
            </c:plus>
            <c:minus>
              <c:numRef>
                <c:f>Bocas!$B$564:$M$564</c:f>
                <c:numCache>
                  <c:formatCode>General</c:formatCode>
                  <c:ptCount val="12"/>
                  <c:pt idx="0">
                    <c:v>0.64613393348438197</c:v>
                  </c:pt>
                  <c:pt idx="1">
                    <c:v>0.51020338101584484</c:v>
                  </c:pt>
                  <c:pt idx="2">
                    <c:v>0.65607873196456568</c:v>
                  </c:pt>
                  <c:pt idx="3">
                    <c:v>0.47102178647418563</c:v>
                  </c:pt>
                  <c:pt idx="4">
                    <c:v>0.52072319532919398</c:v>
                  </c:pt>
                  <c:pt idx="5">
                    <c:v>0.50627599800291367</c:v>
                  </c:pt>
                  <c:pt idx="6">
                    <c:v>0.4944660318633286</c:v>
                  </c:pt>
                  <c:pt idx="7">
                    <c:v>0.40566678444260112</c:v>
                  </c:pt>
                  <c:pt idx="8">
                    <c:v>0.32920231874436534</c:v>
                  </c:pt>
                  <c:pt idx="9">
                    <c:v>0.40599107954075375</c:v>
                  </c:pt>
                  <c:pt idx="10">
                    <c:v>0.5836285833758772</c:v>
                  </c:pt>
                  <c:pt idx="11">
                    <c:v>0.69382783167007656</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Bocas!$B$563:$M$563</c:f>
              <c:numCache>
                <c:formatCode>0.0</c:formatCode>
                <c:ptCount val="12"/>
                <c:pt idx="0">
                  <c:v>27.739319999999999</c:v>
                </c:pt>
                <c:pt idx="1">
                  <c:v>27.898359999999993</c:v>
                </c:pt>
                <c:pt idx="2">
                  <c:v>28.374541666666662</c:v>
                </c:pt>
                <c:pt idx="3">
                  <c:v>29.003760000000003</c:v>
                </c:pt>
                <c:pt idx="4">
                  <c:v>29.649615384615394</c:v>
                </c:pt>
                <c:pt idx="5">
                  <c:v>29.795115384615386</c:v>
                </c:pt>
                <c:pt idx="6">
                  <c:v>29.027640000000002</c:v>
                </c:pt>
                <c:pt idx="7">
                  <c:v>29.264039999999994</c:v>
                </c:pt>
                <c:pt idx="8">
                  <c:v>29.867599999999992</c:v>
                </c:pt>
                <c:pt idx="9">
                  <c:v>29.917559999999998</c:v>
                </c:pt>
                <c:pt idx="10">
                  <c:v>28.942639999999997</c:v>
                </c:pt>
                <c:pt idx="11">
                  <c:v>27.970319999999997</c:v>
                </c:pt>
              </c:numCache>
            </c:numRef>
          </c:val>
          <c:smooth val="0"/>
          <c:extLst>
            <c:ext xmlns:c16="http://schemas.microsoft.com/office/drawing/2014/chart" uri="{C3380CC4-5D6E-409C-BE32-E72D297353CC}">
              <c16:uniqueId val="{00000001-FFB8-4AA1-AFD4-8367294F625A}"/>
            </c:ext>
          </c:extLst>
        </c:ser>
        <c:dLbls>
          <c:showLegendKey val="0"/>
          <c:showVal val="0"/>
          <c:showCatName val="0"/>
          <c:showSerName val="0"/>
          <c:showPercent val="0"/>
          <c:showBubbleSize val="0"/>
        </c:dLbls>
        <c:marker val="1"/>
        <c:smooth val="0"/>
        <c:axId val="607943648"/>
        <c:axId val="601614592"/>
      </c:lineChart>
      <c:catAx>
        <c:axId val="60794364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1614592"/>
        <c:crosses val="autoZero"/>
        <c:auto val="1"/>
        <c:lblAlgn val="ctr"/>
        <c:lblOffset val="100"/>
        <c:noMultiLvlLbl val="0"/>
      </c:catAx>
      <c:valAx>
        <c:axId val="601614592"/>
        <c:scaling>
          <c:orientation val="minMax"/>
          <c:max val="32"/>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7943648"/>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050"/>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Dock</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Bocas!$B$80:$M$80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Bocas!$B$100:$M$100</c:f>
              <c:numCache>
                <c:formatCode>0.0</c:formatCode>
                <c:ptCount val="12"/>
                <c:pt idx="0">
                  <c:v>28.51</c:v>
                </c:pt>
                <c:pt idx="1">
                  <c:v>27.861000000000001</c:v>
                </c:pt>
                <c:pt idx="2">
                  <c:v>28.914999999999999</c:v>
                </c:pt>
                <c:pt idx="3">
                  <c:v>29.468</c:v>
                </c:pt>
                <c:pt idx="4">
                  <c:v>30.123999999999999</c:v>
                </c:pt>
              </c:numCache>
            </c:numRef>
          </c:val>
          <c:smooth val="0"/>
          <c:extLst>
            <c:ext xmlns:c16="http://schemas.microsoft.com/office/drawing/2014/chart" uri="{C3380CC4-5D6E-409C-BE32-E72D297353CC}">
              <c16:uniqueId val="{00000000-C6C4-4077-B2E5-822BF9041755}"/>
            </c:ext>
          </c:extLst>
        </c:ser>
        <c:ser>
          <c:idx val="1"/>
          <c:order val="1"/>
          <c:tx>
            <c:v>2005-2022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Bocas!$B$106:$M$106</c:f>
                <c:numCache>
                  <c:formatCode>General</c:formatCode>
                  <c:ptCount val="12"/>
                  <c:pt idx="0">
                    <c:v>0.60609960569707</c:v>
                  </c:pt>
                  <c:pt idx="1">
                    <c:v>0.46815719981934478</c:v>
                  </c:pt>
                  <c:pt idx="2">
                    <c:v>0.58161767249548413</c:v>
                  </c:pt>
                  <c:pt idx="3">
                    <c:v>0.51647072119138848</c:v>
                  </c:pt>
                  <c:pt idx="4">
                    <c:v>0.51407964517081117</c:v>
                  </c:pt>
                  <c:pt idx="5">
                    <c:v>0.4654920053207614</c:v>
                  </c:pt>
                  <c:pt idx="6">
                    <c:v>0.48304612494411886</c:v>
                  </c:pt>
                  <c:pt idx="7">
                    <c:v>0.43366823031774848</c:v>
                  </c:pt>
                  <c:pt idx="8">
                    <c:v>0.39836089001408048</c:v>
                  </c:pt>
                  <c:pt idx="9">
                    <c:v>0.39818132605768031</c:v>
                  </c:pt>
                  <c:pt idx="10">
                    <c:v>0.64690198286803569</c:v>
                  </c:pt>
                  <c:pt idx="11">
                    <c:v>0.72180077356923489</c:v>
                  </c:pt>
                </c:numCache>
              </c:numRef>
            </c:plus>
            <c:minus>
              <c:numRef>
                <c:f>Bocas!$B$106:$M$106</c:f>
                <c:numCache>
                  <c:formatCode>General</c:formatCode>
                  <c:ptCount val="12"/>
                  <c:pt idx="0">
                    <c:v>0.60609960569707</c:v>
                  </c:pt>
                  <c:pt idx="1">
                    <c:v>0.46815719981934478</c:v>
                  </c:pt>
                  <c:pt idx="2">
                    <c:v>0.58161767249548413</c:v>
                  </c:pt>
                  <c:pt idx="3">
                    <c:v>0.51647072119138848</c:v>
                  </c:pt>
                  <c:pt idx="4">
                    <c:v>0.51407964517081117</c:v>
                  </c:pt>
                  <c:pt idx="5">
                    <c:v>0.4654920053207614</c:v>
                  </c:pt>
                  <c:pt idx="6">
                    <c:v>0.48304612494411886</c:v>
                  </c:pt>
                  <c:pt idx="7">
                    <c:v>0.43366823031774848</c:v>
                  </c:pt>
                  <c:pt idx="8">
                    <c:v>0.39836089001408048</c:v>
                  </c:pt>
                  <c:pt idx="9">
                    <c:v>0.39818132605768031</c:v>
                  </c:pt>
                  <c:pt idx="10">
                    <c:v>0.64690198286803569</c:v>
                  </c:pt>
                  <c:pt idx="11">
                    <c:v>0.72180077356923489</c:v>
                  </c:pt>
                </c:numCache>
              </c:numRef>
            </c:minus>
          </c:errBars>
          <c:cat>
            <c:strRef>
              <c:f>Bocas!$B$80:$M$80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Bocas!$B$105:$M$105</c:f>
              <c:numCache>
                <c:formatCode>0.0</c:formatCode>
                <c:ptCount val="12"/>
                <c:pt idx="0">
                  <c:v>27.196444444444438</c:v>
                </c:pt>
                <c:pt idx="1">
                  <c:v>27.327947368421054</c:v>
                </c:pt>
                <c:pt idx="2">
                  <c:v>27.719684210526314</c:v>
                </c:pt>
                <c:pt idx="3">
                  <c:v>28.438315789473684</c:v>
                </c:pt>
                <c:pt idx="4">
                  <c:v>29.095750000000002</c:v>
                </c:pt>
                <c:pt idx="5">
                  <c:v>29.215157894736848</c:v>
                </c:pt>
                <c:pt idx="6">
                  <c:v>28.368500000000004</c:v>
                </c:pt>
                <c:pt idx="7">
                  <c:v>28.621611111111108</c:v>
                </c:pt>
                <c:pt idx="8">
                  <c:v>29.177888888888887</c:v>
                </c:pt>
                <c:pt idx="9">
                  <c:v>29.248421052631581</c:v>
                </c:pt>
                <c:pt idx="10">
                  <c:v>28.207789473684215</c:v>
                </c:pt>
                <c:pt idx="11">
                  <c:v>27.408631578947368</c:v>
                </c:pt>
              </c:numCache>
            </c:numRef>
          </c:val>
          <c:smooth val="0"/>
          <c:extLst>
            <c:ext xmlns:c16="http://schemas.microsoft.com/office/drawing/2014/chart" uri="{C3380CC4-5D6E-409C-BE32-E72D297353CC}">
              <c16:uniqueId val="{00000001-C6C4-4077-B2E5-822BF9041755}"/>
            </c:ext>
          </c:extLst>
        </c:ser>
        <c:dLbls>
          <c:showLegendKey val="0"/>
          <c:showVal val="0"/>
          <c:showCatName val="0"/>
          <c:showSerName val="0"/>
          <c:showPercent val="0"/>
          <c:showBubbleSize val="0"/>
        </c:dLbls>
        <c:marker val="1"/>
        <c:smooth val="0"/>
        <c:axId val="601615376"/>
        <c:axId val="601615768"/>
      </c:lineChart>
      <c:catAx>
        <c:axId val="60161537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1615768"/>
        <c:crosses val="autoZero"/>
        <c:auto val="1"/>
        <c:lblAlgn val="ctr"/>
        <c:lblOffset val="100"/>
        <c:noMultiLvlLbl val="0"/>
      </c:catAx>
      <c:valAx>
        <c:axId val="601615768"/>
        <c:scaling>
          <c:orientation val="minMax"/>
          <c:max val="31"/>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1615376"/>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Colon, Long-term Averages</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1"/>
          <c:order val="1"/>
          <c:tx>
            <c:v>3m</c:v>
          </c:tx>
          <c:spPr>
            <a:ln>
              <a:solidFill>
                <a:srgbClr val="FF0000"/>
              </a:solidFill>
            </a:ln>
          </c:spPr>
          <c:marker>
            <c:symbol val="circle"/>
            <c:size val="9"/>
            <c:spPr>
              <a:solidFill>
                <a:srgbClr val="FF0000"/>
              </a:solidFill>
              <a:ln>
                <a:solidFill>
                  <a:srgbClr val="FF0000"/>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Bocas!$B$440:$M$440</c:f>
              <c:numCache>
                <c:formatCode>0.0</c:formatCode>
                <c:ptCount val="12"/>
                <c:pt idx="0">
                  <c:v>27.657590909090903</c:v>
                </c:pt>
                <c:pt idx="1">
                  <c:v>27.765181818181819</c:v>
                </c:pt>
                <c:pt idx="2">
                  <c:v>28.207954545454548</c:v>
                </c:pt>
                <c:pt idx="3">
                  <c:v>28.840727272727271</c:v>
                </c:pt>
                <c:pt idx="4">
                  <c:v>29.379208333333338</c:v>
                </c:pt>
                <c:pt idx="5">
                  <c:v>29.653041666666663</c:v>
                </c:pt>
                <c:pt idx="6">
                  <c:v>28.904086956521738</c:v>
                </c:pt>
                <c:pt idx="7">
                  <c:v>29.065304347826089</c:v>
                </c:pt>
                <c:pt idx="8">
                  <c:v>29.717454545454551</c:v>
                </c:pt>
                <c:pt idx="9">
                  <c:v>29.827090909090906</c:v>
                </c:pt>
                <c:pt idx="10">
                  <c:v>28.814954545454544</c:v>
                </c:pt>
                <c:pt idx="11">
                  <c:v>27.829727272727272</c:v>
                </c:pt>
              </c:numCache>
            </c:numRef>
          </c:val>
          <c:smooth val="0"/>
          <c:extLst>
            <c:ext xmlns:c16="http://schemas.microsoft.com/office/drawing/2014/chart" uri="{C3380CC4-5D6E-409C-BE32-E72D297353CC}">
              <c16:uniqueId val="{00000000-7528-4CC1-8C3A-F5C892EE38D9}"/>
            </c:ext>
          </c:extLst>
        </c:ser>
        <c:ser>
          <c:idx val="0"/>
          <c:order val="2"/>
          <c:tx>
            <c:v>10m</c:v>
          </c:tx>
          <c:spPr>
            <a:ln>
              <a:solidFill>
                <a:srgbClr val="2D11FB"/>
              </a:solidFill>
            </a:ln>
          </c:spPr>
          <c:marker>
            <c:symbol val="circle"/>
            <c:size val="5"/>
            <c:spPr>
              <a:solidFill>
                <a:srgbClr val="2D11FB"/>
              </a:solidFill>
              <a:ln>
                <a:solidFill>
                  <a:srgbClr val="2D11FB"/>
                </a:solidFill>
              </a:ln>
            </c:spPr>
          </c:marker>
          <c:val>
            <c:numRef>
              <c:f>Bocas!$B$480:$M$480</c:f>
              <c:numCache>
                <c:formatCode>0.0</c:formatCode>
                <c:ptCount val="12"/>
                <c:pt idx="0">
                  <c:v>27.745291666666663</c:v>
                </c:pt>
                <c:pt idx="1">
                  <c:v>27.716920000000002</c:v>
                </c:pt>
                <c:pt idx="2">
                  <c:v>28.116640000000004</c:v>
                </c:pt>
                <c:pt idx="3">
                  <c:v>28.751230769230766</c:v>
                </c:pt>
                <c:pt idx="4">
                  <c:v>29.310923076923082</c:v>
                </c:pt>
                <c:pt idx="5">
                  <c:v>29.687115384615375</c:v>
                </c:pt>
                <c:pt idx="6">
                  <c:v>29.087400000000002</c:v>
                </c:pt>
                <c:pt idx="7">
                  <c:v>29.153959999999998</c:v>
                </c:pt>
                <c:pt idx="8">
                  <c:v>29.746400000000005</c:v>
                </c:pt>
                <c:pt idx="9">
                  <c:v>29.996749999999992</c:v>
                </c:pt>
                <c:pt idx="10">
                  <c:v>28.977124999999997</c:v>
                </c:pt>
                <c:pt idx="11">
                  <c:v>27.964000000000002</c:v>
                </c:pt>
              </c:numCache>
            </c:numRef>
          </c:val>
          <c:smooth val="0"/>
          <c:extLst>
            <c:ext xmlns:c16="http://schemas.microsoft.com/office/drawing/2014/chart" uri="{C3380CC4-5D6E-409C-BE32-E72D297353CC}">
              <c16:uniqueId val="{00000001-7528-4CC1-8C3A-F5C892EE38D9}"/>
            </c:ext>
          </c:extLst>
        </c:ser>
        <c:ser>
          <c:idx val="2"/>
          <c:order val="3"/>
          <c:tx>
            <c:v>20m</c:v>
          </c:tx>
          <c:spPr>
            <a:ln>
              <a:solidFill>
                <a:srgbClr val="00B050"/>
              </a:solidFill>
            </a:ln>
          </c:spPr>
          <c:marker>
            <c:symbol val="circle"/>
            <c:size val="8"/>
            <c:spPr>
              <a:solidFill>
                <a:srgbClr val="00B050"/>
              </a:solidFill>
              <a:ln>
                <a:solidFill>
                  <a:srgbClr val="00B050"/>
                </a:solidFill>
              </a:ln>
            </c:spPr>
          </c:marker>
          <c:val>
            <c:numRef>
              <c:f>Bocas!$B$521:$M$521</c:f>
              <c:numCache>
                <c:formatCode>0.0</c:formatCode>
                <c:ptCount val="12"/>
                <c:pt idx="0">
                  <c:v>27.850541666666668</c:v>
                </c:pt>
                <c:pt idx="1">
                  <c:v>27.702749999999998</c:v>
                </c:pt>
                <c:pt idx="2">
                  <c:v>27.99288</c:v>
                </c:pt>
                <c:pt idx="3">
                  <c:v>28.574079999999999</c:v>
                </c:pt>
                <c:pt idx="4">
                  <c:v>29.144333333333346</c:v>
                </c:pt>
                <c:pt idx="5">
                  <c:v>29.587416666666659</c:v>
                </c:pt>
                <c:pt idx="6">
                  <c:v>29.501041666666666</c:v>
                </c:pt>
                <c:pt idx="7">
                  <c:v>29.265800000000009</c:v>
                </c:pt>
                <c:pt idx="8">
                  <c:v>29.524280000000005</c:v>
                </c:pt>
                <c:pt idx="9">
                  <c:v>29.921874999999996</c:v>
                </c:pt>
                <c:pt idx="10">
                  <c:v>29.546208333333329</c:v>
                </c:pt>
                <c:pt idx="11">
                  <c:v>28.470124999999999</c:v>
                </c:pt>
              </c:numCache>
            </c:numRef>
          </c:val>
          <c:smooth val="0"/>
          <c:extLst>
            <c:ext xmlns:c16="http://schemas.microsoft.com/office/drawing/2014/chart" uri="{C3380CC4-5D6E-409C-BE32-E72D297353CC}">
              <c16:uniqueId val="{00000002-7528-4CC1-8C3A-F5C892EE38D9}"/>
            </c:ext>
          </c:extLst>
        </c:ser>
        <c:dLbls>
          <c:showLegendKey val="0"/>
          <c:showVal val="0"/>
          <c:showCatName val="0"/>
          <c:showSerName val="0"/>
          <c:showPercent val="0"/>
          <c:showBubbleSize val="0"/>
        </c:dLbls>
        <c:marker val="1"/>
        <c:smooth val="0"/>
        <c:axId val="601606400"/>
        <c:axId val="601606792"/>
        <c:extLst>
          <c:ext xmlns:c15="http://schemas.microsoft.com/office/drawing/2012/chart" uri="{02D57815-91ED-43cb-92C2-25804820EDAC}">
            <c15:filteredLineSeries>
              <c15:ser>
                <c:idx val="3"/>
                <c:order val="0"/>
                <c:tx>
                  <c:v>1m</c:v>
                </c:tx>
                <c:spPr>
                  <a:ln>
                    <a:solidFill>
                      <a:schemeClr val="tx1"/>
                    </a:solidFill>
                  </a:ln>
                </c:spPr>
                <c:marker>
                  <c:spPr>
                    <a:solidFill>
                      <a:schemeClr val="tx1"/>
                    </a:solidFill>
                    <a:ln>
                      <a:solidFill>
                        <a:schemeClr val="tx1"/>
                      </a:solidFill>
                    </a:ln>
                  </c:spPr>
                </c:marker>
                <c:val>
                  <c:numRef>
                    <c:extLst>
                      <c:ext uri="{02D57815-91ED-43cb-92C2-25804820EDAC}">
                        <c15:formulaRef>
                          <c15:sqref>Bocas!$B$398:$M$398</c15:sqref>
                        </c15:formulaRef>
                      </c:ext>
                    </c:extLst>
                    <c:numCache>
                      <c:formatCode>0.0</c:formatCode>
                      <c:ptCount val="12"/>
                      <c:pt idx="0">
                        <c:v>25.405999999999999</c:v>
                      </c:pt>
                      <c:pt idx="1">
                        <c:v>25.258761904761908</c:v>
                      </c:pt>
                      <c:pt idx="2">
                        <c:v>25.651599999999995</c:v>
                      </c:pt>
                      <c:pt idx="3">
                        <c:v>26.455850000000005</c:v>
                      </c:pt>
                      <c:pt idx="4">
                        <c:v>27.313045454545456</c:v>
                      </c:pt>
                      <c:pt idx="5">
                        <c:v>27.279916666666661</c:v>
                      </c:pt>
                      <c:pt idx="6">
                        <c:v>26.614000000000008</c:v>
                      </c:pt>
                      <c:pt idx="7">
                        <c:v>26.992043478260875</c:v>
                      </c:pt>
                      <c:pt idx="8">
                        <c:v>27.37086956521739</c:v>
                      </c:pt>
                      <c:pt idx="9">
                        <c:v>27.257952380952378</c:v>
                      </c:pt>
                      <c:pt idx="10">
                        <c:v>26.490190476190474</c:v>
                      </c:pt>
                      <c:pt idx="11">
                        <c:v>25.522578947368419</c:v>
                      </c:pt>
                    </c:numCache>
                  </c:numRef>
                </c:val>
                <c:smooth val="0"/>
                <c:extLst>
                  <c:ext xmlns:c16="http://schemas.microsoft.com/office/drawing/2014/chart" uri="{C3380CC4-5D6E-409C-BE32-E72D297353CC}">
                    <c16:uniqueId val="{00000000-3270-4F9D-91FB-DB094A64950A}"/>
                  </c:ext>
                </c:extLst>
              </c15:ser>
            </c15:filteredLineSeries>
          </c:ext>
        </c:extLst>
      </c:lineChart>
      <c:catAx>
        <c:axId val="601606400"/>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1606792"/>
        <c:crosses val="autoZero"/>
        <c:auto val="1"/>
        <c:lblAlgn val="ctr"/>
        <c:lblOffset val="100"/>
        <c:noMultiLvlLbl val="0"/>
      </c:catAx>
      <c:valAx>
        <c:axId val="601606792"/>
        <c:scaling>
          <c:orientation val="minMax"/>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1606400"/>
        <c:crosses val="autoZero"/>
        <c:crossBetween val="between"/>
        <c:majorUnit val="1"/>
      </c:valAx>
      <c:spPr>
        <a:noFill/>
        <a:ln w="25400">
          <a:noFill/>
        </a:ln>
      </c:spPr>
    </c:plotArea>
    <c:legend>
      <c:legendPos val="r"/>
      <c:layout>
        <c:manualLayout>
          <c:xMode val="edge"/>
          <c:yMode val="edge"/>
          <c:x val="0.13902409926031972"/>
          <c:y val="0.12282065744647248"/>
          <c:w val="9.1155303030303031E-2"/>
          <c:h val="0.155440516210545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Aquarium</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Bocas!$B$200:$M$200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Bocas!$B$64:$M$64</c:f>
              <c:numCache>
                <c:formatCode>0.0</c:formatCode>
                <c:ptCount val="12"/>
                <c:pt idx="0">
                  <c:v>28.863</c:v>
                </c:pt>
                <c:pt idx="1">
                  <c:v>28.132999999999999</c:v>
                </c:pt>
                <c:pt idx="2">
                  <c:v>29.024999999999999</c:v>
                </c:pt>
                <c:pt idx="3">
                  <c:v>29.463999999999999</c:v>
                </c:pt>
                <c:pt idx="4">
                  <c:v>30.3</c:v>
                </c:pt>
              </c:numCache>
            </c:numRef>
          </c:val>
          <c:smooth val="0"/>
          <c:extLst>
            <c:ext xmlns:c16="http://schemas.microsoft.com/office/drawing/2014/chart" uri="{C3380CC4-5D6E-409C-BE32-E72D297353CC}">
              <c16:uniqueId val="{00000000-8992-4C2B-8FFD-7149C8273FDA}"/>
            </c:ext>
          </c:extLst>
        </c:ser>
        <c:ser>
          <c:idx val="1"/>
          <c:order val="1"/>
          <c:tx>
            <c:v>2002-2023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Bocas!$B$70:$M$70</c:f>
                <c:numCache>
                  <c:formatCode>General</c:formatCode>
                  <c:ptCount val="12"/>
                  <c:pt idx="0">
                    <c:v>0.70848474166114972</c:v>
                  </c:pt>
                  <c:pt idx="1">
                    <c:v>0.47629302955218628</c:v>
                  </c:pt>
                  <c:pt idx="2">
                    <c:v>0.60083534374578662</c:v>
                  </c:pt>
                  <c:pt idx="3">
                    <c:v>0.55389535670239198</c:v>
                  </c:pt>
                  <c:pt idx="4">
                    <c:v>0.55879444523558408</c:v>
                  </c:pt>
                  <c:pt idx="5">
                    <c:v>0.57145947697411525</c:v>
                  </c:pt>
                  <c:pt idx="6">
                    <c:v>0.41057162447437789</c:v>
                  </c:pt>
                  <c:pt idx="7">
                    <c:v>0.36167427253229517</c:v>
                  </c:pt>
                  <c:pt idx="8">
                    <c:v>0.415521801650718</c:v>
                  </c:pt>
                  <c:pt idx="9">
                    <c:v>0.40711178729304964</c:v>
                  </c:pt>
                  <c:pt idx="10">
                    <c:v>0.69768446327413469</c:v>
                  </c:pt>
                  <c:pt idx="11">
                    <c:v>0.75338297326908366</c:v>
                  </c:pt>
                </c:numCache>
              </c:numRef>
            </c:plus>
            <c:minus>
              <c:numRef>
                <c:f>Bocas!$B$70:$M$70</c:f>
                <c:numCache>
                  <c:formatCode>General</c:formatCode>
                  <c:ptCount val="12"/>
                  <c:pt idx="0">
                    <c:v>0.70848474166114972</c:v>
                  </c:pt>
                  <c:pt idx="1">
                    <c:v>0.47629302955218628</c:v>
                  </c:pt>
                  <c:pt idx="2">
                    <c:v>0.60083534374578662</c:v>
                  </c:pt>
                  <c:pt idx="3">
                    <c:v>0.55389535670239198</c:v>
                  </c:pt>
                  <c:pt idx="4">
                    <c:v>0.55879444523558408</c:v>
                  </c:pt>
                  <c:pt idx="5">
                    <c:v>0.57145947697411525</c:v>
                  </c:pt>
                  <c:pt idx="6">
                    <c:v>0.41057162447437789</c:v>
                  </c:pt>
                  <c:pt idx="7">
                    <c:v>0.36167427253229517</c:v>
                  </c:pt>
                  <c:pt idx="8">
                    <c:v>0.415521801650718</c:v>
                  </c:pt>
                  <c:pt idx="9">
                    <c:v>0.40711178729304964</c:v>
                  </c:pt>
                  <c:pt idx="10">
                    <c:v>0.69768446327413469</c:v>
                  </c:pt>
                  <c:pt idx="11">
                    <c:v>0.75338297326908366</c:v>
                  </c:pt>
                </c:numCache>
              </c:numRef>
            </c:minus>
          </c:errBars>
          <c:cat>
            <c:strRef>
              <c:f>Bocas!$B$200:$M$200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Bocas!$B$69:$M$69</c:f>
              <c:numCache>
                <c:formatCode>0.0</c:formatCode>
                <c:ptCount val="12"/>
                <c:pt idx="0">
                  <c:v>27.266687499999996</c:v>
                </c:pt>
                <c:pt idx="1">
                  <c:v>27.369874999999997</c:v>
                </c:pt>
                <c:pt idx="2">
                  <c:v>27.682882352941171</c:v>
                </c:pt>
                <c:pt idx="3">
                  <c:v>28.392235294117643</c:v>
                </c:pt>
                <c:pt idx="4">
                  <c:v>29.156055555555561</c:v>
                </c:pt>
                <c:pt idx="5">
                  <c:v>29.205941176470589</c:v>
                </c:pt>
                <c:pt idx="6">
                  <c:v>28.455941176470585</c:v>
                </c:pt>
                <c:pt idx="7">
                  <c:v>28.69817647058823</c:v>
                </c:pt>
                <c:pt idx="8">
                  <c:v>29.104647058823534</c:v>
                </c:pt>
                <c:pt idx="9">
                  <c:v>29.160588235294114</c:v>
                </c:pt>
                <c:pt idx="10">
                  <c:v>28.320117647058822</c:v>
                </c:pt>
                <c:pt idx="11">
                  <c:v>27.588176470588238</c:v>
                </c:pt>
              </c:numCache>
            </c:numRef>
          </c:val>
          <c:smooth val="0"/>
          <c:extLst>
            <c:ext xmlns:c16="http://schemas.microsoft.com/office/drawing/2014/chart" uri="{C3380CC4-5D6E-409C-BE32-E72D297353CC}">
              <c16:uniqueId val="{00000001-8992-4C2B-8FFD-7149C8273FDA}"/>
            </c:ext>
          </c:extLst>
        </c:ser>
        <c:dLbls>
          <c:showLegendKey val="0"/>
          <c:showVal val="0"/>
          <c:showCatName val="0"/>
          <c:showSerName val="0"/>
          <c:showPercent val="0"/>
          <c:showBubbleSize val="0"/>
        </c:dLbls>
        <c:marker val="1"/>
        <c:smooth val="0"/>
        <c:axId val="601607576"/>
        <c:axId val="601607968"/>
      </c:lineChart>
      <c:catAx>
        <c:axId val="60160757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1607968"/>
        <c:crosses val="autoZero"/>
        <c:auto val="1"/>
        <c:lblAlgn val="ctr"/>
        <c:lblOffset val="100"/>
        <c:noMultiLvlLbl val="0"/>
      </c:catAx>
      <c:valAx>
        <c:axId val="601607968"/>
        <c:scaling>
          <c:orientation val="minMax"/>
          <c:max val="31"/>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1607576"/>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Mangrove 'A'</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Bocas!$B$200:$M$200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Bocas!$B$226:$M$226</c:f>
              <c:numCache>
                <c:formatCode>0.0</c:formatCode>
                <c:ptCount val="12"/>
                <c:pt idx="0">
                  <c:v>28.66</c:v>
                </c:pt>
                <c:pt idx="1">
                  <c:v>28.225000000000001</c:v>
                </c:pt>
                <c:pt idx="2">
                  <c:v>29.35</c:v>
                </c:pt>
                <c:pt idx="3">
                  <c:v>29.875</c:v>
                </c:pt>
                <c:pt idx="4">
                  <c:v>30.6</c:v>
                </c:pt>
              </c:numCache>
            </c:numRef>
          </c:val>
          <c:smooth val="0"/>
          <c:extLst>
            <c:ext xmlns:c16="http://schemas.microsoft.com/office/drawing/2014/chart" uri="{C3380CC4-5D6E-409C-BE32-E72D297353CC}">
              <c16:uniqueId val="{00000000-D86F-45FD-9A6D-4817DC709E72}"/>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Bocas!$B$232:$M$232</c:f>
                <c:numCache>
                  <c:formatCode>General</c:formatCode>
                  <c:ptCount val="12"/>
                  <c:pt idx="0">
                    <c:v>0.65194879356988578</c:v>
                  </c:pt>
                  <c:pt idx="1">
                    <c:v>0.50227254118427134</c:v>
                  </c:pt>
                  <c:pt idx="2">
                    <c:v>0.58317584585927051</c:v>
                  </c:pt>
                  <c:pt idx="3">
                    <c:v>0.8758592874097938</c:v>
                  </c:pt>
                  <c:pt idx="4">
                    <c:v>0.63888350427494423</c:v>
                  </c:pt>
                  <c:pt idx="5">
                    <c:v>0.5617463372096172</c:v>
                  </c:pt>
                  <c:pt idx="6">
                    <c:v>0.8006696851616415</c:v>
                  </c:pt>
                  <c:pt idx="7">
                    <c:v>0.46754959207835006</c:v>
                  </c:pt>
                  <c:pt idx="8">
                    <c:v>0.46187158079151958</c:v>
                  </c:pt>
                  <c:pt idx="9">
                    <c:v>0.48368154123693125</c:v>
                  </c:pt>
                  <c:pt idx="10">
                    <c:v>0.62063180174184907</c:v>
                  </c:pt>
                  <c:pt idx="11">
                    <c:v>0.69362215252700077</c:v>
                  </c:pt>
                </c:numCache>
              </c:numRef>
            </c:plus>
            <c:minus>
              <c:numRef>
                <c:f>Bocas!$B$232:$M$232</c:f>
                <c:numCache>
                  <c:formatCode>General</c:formatCode>
                  <c:ptCount val="12"/>
                  <c:pt idx="0">
                    <c:v>0.65194879356988578</c:v>
                  </c:pt>
                  <c:pt idx="1">
                    <c:v>0.50227254118427134</c:v>
                  </c:pt>
                  <c:pt idx="2">
                    <c:v>0.58317584585927051</c:v>
                  </c:pt>
                  <c:pt idx="3">
                    <c:v>0.8758592874097938</c:v>
                  </c:pt>
                  <c:pt idx="4">
                    <c:v>0.63888350427494423</c:v>
                  </c:pt>
                  <c:pt idx="5">
                    <c:v>0.5617463372096172</c:v>
                  </c:pt>
                  <c:pt idx="6">
                    <c:v>0.8006696851616415</c:v>
                  </c:pt>
                  <c:pt idx="7">
                    <c:v>0.46754959207835006</c:v>
                  </c:pt>
                  <c:pt idx="8">
                    <c:v>0.46187158079151958</c:v>
                  </c:pt>
                  <c:pt idx="9">
                    <c:v>0.48368154123693125</c:v>
                  </c:pt>
                  <c:pt idx="10">
                    <c:v>0.62063180174184907</c:v>
                  </c:pt>
                  <c:pt idx="11">
                    <c:v>0.69362215252700077</c:v>
                  </c:pt>
                </c:numCache>
              </c:numRef>
            </c:minus>
          </c:errBars>
          <c:cat>
            <c:strRef>
              <c:f>Bocas!$B$200:$M$200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Bocas!$B$231:$M$231</c:f>
              <c:numCache>
                <c:formatCode>0.0</c:formatCode>
                <c:ptCount val="12"/>
                <c:pt idx="0">
                  <c:v>27.499090909090906</c:v>
                </c:pt>
                <c:pt idx="1">
                  <c:v>27.779090909090908</c:v>
                </c:pt>
                <c:pt idx="2">
                  <c:v>28.248608695652173</c:v>
                </c:pt>
                <c:pt idx="3">
                  <c:v>28.988409090909098</c:v>
                </c:pt>
                <c:pt idx="4">
                  <c:v>29.370681818181819</c:v>
                </c:pt>
                <c:pt idx="5">
                  <c:v>29.527000000000008</c:v>
                </c:pt>
                <c:pt idx="6">
                  <c:v>28.534450000000003</c:v>
                </c:pt>
                <c:pt idx="7">
                  <c:v>28.988899999999994</c:v>
                </c:pt>
                <c:pt idx="8">
                  <c:v>29.706428571428567</c:v>
                </c:pt>
                <c:pt idx="9">
                  <c:v>29.79633333333333</c:v>
                </c:pt>
                <c:pt idx="10">
                  <c:v>28.648666666666664</c:v>
                </c:pt>
                <c:pt idx="11">
                  <c:v>27.668904761904759</c:v>
                </c:pt>
              </c:numCache>
            </c:numRef>
          </c:val>
          <c:smooth val="0"/>
          <c:extLst>
            <c:ext xmlns:c16="http://schemas.microsoft.com/office/drawing/2014/chart" uri="{C3380CC4-5D6E-409C-BE32-E72D297353CC}">
              <c16:uniqueId val="{00000001-D86F-45FD-9A6D-4817DC709E72}"/>
            </c:ext>
          </c:extLst>
        </c:ser>
        <c:dLbls>
          <c:showLegendKey val="0"/>
          <c:showVal val="0"/>
          <c:showCatName val="0"/>
          <c:showSerName val="0"/>
          <c:showPercent val="0"/>
          <c:showBubbleSize val="0"/>
        </c:dLbls>
        <c:marker val="1"/>
        <c:smooth val="0"/>
        <c:axId val="606202592"/>
        <c:axId val="606202984"/>
      </c:lineChart>
      <c:catAx>
        <c:axId val="60620259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6202984"/>
        <c:crosses val="autoZero"/>
        <c:auto val="1"/>
        <c:lblAlgn val="ctr"/>
        <c:lblOffset val="100"/>
        <c:noMultiLvlLbl val="0"/>
      </c:catAx>
      <c:valAx>
        <c:axId val="606202984"/>
        <c:scaling>
          <c:orientation val="minMax"/>
          <c:max val="32"/>
          <c:min val="26"/>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txPr>
          <a:bodyPr/>
          <a:lstStyle/>
          <a:p>
            <a:pPr>
              <a:defRPr sz="1100"/>
            </a:pPr>
            <a:endParaRPr lang="en-US"/>
          </a:p>
        </c:txPr>
        <c:crossAx val="606202592"/>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Mangrove 'B'</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Bocas!$B$242:$M$242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Bocas!$B$268:$M$268</c:f>
              <c:numCache>
                <c:formatCode>0.0</c:formatCode>
                <c:ptCount val="12"/>
                <c:pt idx="0">
                  <c:v>28.62</c:v>
                </c:pt>
                <c:pt idx="1">
                  <c:v>28.2</c:v>
                </c:pt>
                <c:pt idx="2">
                  <c:v>29.274999999999999</c:v>
                </c:pt>
                <c:pt idx="3">
                  <c:v>29.88</c:v>
                </c:pt>
                <c:pt idx="4">
                  <c:v>30.35</c:v>
                </c:pt>
              </c:numCache>
            </c:numRef>
          </c:val>
          <c:smooth val="0"/>
          <c:extLst>
            <c:ext xmlns:c16="http://schemas.microsoft.com/office/drawing/2014/chart" uri="{C3380CC4-5D6E-409C-BE32-E72D297353CC}">
              <c16:uniqueId val="{00000000-4A27-4694-9E58-7721F76A2BC3}"/>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Bocas!$B$274:$M$274</c:f>
                <c:numCache>
                  <c:formatCode>General</c:formatCode>
                  <c:ptCount val="12"/>
                  <c:pt idx="0">
                    <c:v>0.63122831710220995</c:v>
                  </c:pt>
                  <c:pt idx="1">
                    <c:v>0.49813072442353773</c:v>
                  </c:pt>
                  <c:pt idx="2">
                    <c:v>0.60661141360398441</c:v>
                  </c:pt>
                  <c:pt idx="3">
                    <c:v>1.0350850865332935</c:v>
                  </c:pt>
                  <c:pt idx="4">
                    <c:v>0.61344972309926371</c:v>
                  </c:pt>
                  <c:pt idx="5">
                    <c:v>0.54456277730033309</c:v>
                  </c:pt>
                  <c:pt idx="6">
                    <c:v>0.57987071154289438</c:v>
                  </c:pt>
                  <c:pt idx="7">
                    <c:v>0.46730011488166906</c:v>
                  </c:pt>
                  <c:pt idx="8">
                    <c:v>0.43958597945491068</c:v>
                  </c:pt>
                  <c:pt idx="9">
                    <c:v>0.4742509130949869</c:v>
                  </c:pt>
                  <c:pt idx="10">
                    <c:v>0.63108419557517204</c:v>
                  </c:pt>
                  <c:pt idx="11">
                    <c:v>0.6851512172332398</c:v>
                  </c:pt>
                </c:numCache>
              </c:numRef>
            </c:plus>
            <c:minus>
              <c:numRef>
                <c:f>Bocas!$B$274:$M$274</c:f>
                <c:numCache>
                  <c:formatCode>General</c:formatCode>
                  <c:ptCount val="12"/>
                  <c:pt idx="0">
                    <c:v>0.63122831710220995</c:v>
                  </c:pt>
                  <c:pt idx="1">
                    <c:v>0.49813072442353773</c:v>
                  </c:pt>
                  <c:pt idx="2">
                    <c:v>0.60661141360398441</c:v>
                  </c:pt>
                  <c:pt idx="3">
                    <c:v>1.0350850865332935</c:v>
                  </c:pt>
                  <c:pt idx="4">
                    <c:v>0.61344972309926371</c:v>
                  </c:pt>
                  <c:pt idx="5">
                    <c:v>0.54456277730033309</c:v>
                  </c:pt>
                  <c:pt idx="6">
                    <c:v>0.57987071154289438</c:v>
                  </c:pt>
                  <c:pt idx="7">
                    <c:v>0.46730011488166906</c:v>
                  </c:pt>
                  <c:pt idx="8">
                    <c:v>0.43958597945491068</c:v>
                  </c:pt>
                  <c:pt idx="9">
                    <c:v>0.4742509130949869</c:v>
                  </c:pt>
                  <c:pt idx="10">
                    <c:v>0.63108419557517204</c:v>
                  </c:pt>
                  <c:pt idx="11">
                    <c:v>0.6851512172332398</c:v>
                  </c:pt>
                </c:numCache>
              </c:numRef>
            </c:minus>
          </c:errBars>
          <c:cat>
            <c:strRef>
              <c:f>Bocas!$B$242:$M$242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Bocas!$B$273:$M$273</c:f>
              <c:numCache>
                <c:formatCode>0.0</c:formatCode>
                <c:ptCount val="12"/>
                <c:pt idx="0">
                  <c:v>27.492954545454548</c:v>
                </c:pt>
                <c:pt idx="1">
                  <c:v>27.742863636363634</c:v>
                </c:pt>
                <c:pt idx="2">
                  <c:v>28.212043478260863</c:v>
                </c:pt>
                <c:pt idx="3">
                  <c:v>29.040227272727272</c:v>
                </c:pt>
                <c:pt idx="4">
                  <c:v>29.354090909090907</c:v>
                </c:pt>
                <c:pt idx="5">
                  <c:v>29.497749999999996</c:v>
                </c:pt>
                <c:pt idx="6">
                  <c:v>28.6646</c:v>
                </c:pt>
                <c:pt idx="7">
                  <c:v>28.97014999999999</c:v>
                </c:pt>
                <c:pt idx="8">
                  <c:v>29.693333333333332</c:v>
                </c:pt>
                <c:pt idx="9">
                  <c:v>29.762857142857143</c:v>
                </c:pt>
                <c:pt idx="10">
                  <c:v>28.645809523809525</c:v>
                </c:pt>
                <c:pt idx="11">
                  <c:v>27.653238095238098</c:v>
                </c:pt>
              </c:numCache>
            </c:numRef>
          </c:val>
          <c:smooth val="0"/>
          <c:extLst>
            <c:ext xmlns:c16="http://schemas.microsoft.com/office/drawing/2014/chart" uri="{C3380CC4-5D6E-409C-BE32-E72D297353CC}">
              <c16:uniqueId val="{00000001-4A27-4694-9E58-7721F76A2BC3}"/>
            </c:ext>
          </c:extLst>
        </c:ser>
        <c:dLbls>
          <c:showLegendKey val="0"/>
          <c:showVal val="0"/>
          <c:showCatName val="0"/>
          <c:showSerName val="0"/>
          <c:showPercent val="0"/>
          <c:showBubbleSize val="0"/>
        </c:dLbls>
        <c:marker val="1"/>
        <c:smooth val="0"/>
        <c:axId val="606203768"/>
        <c:axId val="599465576"/>
      </c:lineChart>
      <c:catAx>
        <c:axId val="60620376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99465576"/>
        <c:crosses val="autoZero"/>
        <c:auto val="1"/>
        <c:lblAlgn val="ctr"/>
        <c:lblOffset val="100"/>
        <c:noMultiLvlLbl val="0"/>
      </c:catAx>
      <c:valAx>
        <c:axId val="599465576"/>
        <c:scaling>
          <c:orientation val="minMax"/>
          <c:max val="32"/>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6203768"/>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Mangrove 'C'</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Bocas!$B$284:$M$284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Bocas!$B$310:$M$310</c:f>
              <c:numCache>
                <c:formatCode>0.0</c:formatCode>
                <c:ptCount val="12"/>
                <c:pt idx="0">
                  <c:v>28.66</c:v>
                </c:pt>
                <c:pt idx="1">
                  <c:v>28.225000000000001</c:v>
                </c:pt>
                <c:pt idx="2">
                  <c:v>29.3</c:v>
                </c:pt>
                <c:pt idx="3">
                  <c:v>29.86</c:v>
                </c:pt>
                <c:pt idx="4">
                  <c:v>30.35</c:v>
                </c:pt>
              </c:numCache>
            </c:numRef>
          </c:val>
          <c:smooth val="0"/>
          <c:extLst>
            <c:ext xmlns:c16="http://schemas.microsoft.com/office/drawing/2014/chart" uri="{C3380CC4-5D6E-409C-BE32-E72D297353CC}">
              <c16:uniqueId val="{00000000-5945-4074-AB0B-DDB8D0F47A5F}"/>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Bocas!$B$316:$M$316</c:f>
                <c:numCache>
                  <c:formatCode>General</c:formatCode>
                  <c:ptCount val="12"/>
                  <c:pt idx="0">
                    <c:v>0.64076848646508267</c:v>
                  </c:pt>
                  <c:pt idx="1">
                    <c:v>0.47035084998107723</c:v>
                  </c:pt>
                  <c:pt idx="2">
                    <c:v>0.59054402800456607</c:v>
                  </c:pt>
                  <c:pt idx="3">
                    <c:v>1.0178288634333841</c:v>
                  </c:pt>
                  <c:pt idx="4">
                    <c:v>0.61716742976572958</c:v>
                  </c:pt>
                  <c:pt idx="5">
                    <c:v>0.55651281490895999</c:v>
                  </c:pt>
                  <c:pt idx="6">
                    <c:v>0.62469230109921414</c:v>
                  </c:pt>
                  <c:pt idx="7">
                    <c:v>0.4504275016143291</c:v>
                  </c:pt>
                  <c:pt idx="8">
                    <c:v>0.39428189697945065</c:v>
                  </c:pt>
                  <c:pt idx="9">
                    <c:v>1.2547260372573086</c:v>
                  </c:pt>
                  <c:pt idx="10">
                    <c:v>0.62754311178026456</c:v>
                  </c:pt>
                  <c:pt idx="11">
                    <c:v>0.69829972075033764</c:v>
                  </c:pt>
                </c:numCache>
              </c:numRef>
            </c:plus>
            <c:minus>
              <c:numRef>
                <c:f>Bocas!$B$316:$M$316</c:f>
                <c:numCache>
                  <c:formatCode>General</c:formatCode>
                  <c:ptCount val="12"/>
                  <c:pt idx="0">
                    <c:v>0.64076848646508267</c:v>
                  </c:pt>
                  <c:pt idx="1">
                    <c:v>0.47035084998107723</c:v>
                  </c:pt>
                  <c:pt idx="2">
                    <c:v>0.59054402800456607</c:v>
                  </c:pt>
                  <c:pt idx="3">
                    <c:v>1.0178288634333841</c:v>
                  </c:pt>
                  <c:pt idx="4">
                    <c:v>0.61716742976572958</c:v>
                  </c:pt>
                  <c:pt idx="5">
                    <c:v>0.55651281490895999</c:v>
                  </c:pt>
                  <c:pt idx="6">
                    <c:v>0.62469230109921414</c:v>
                  </c:pt>
                  <c:pt idx="7">
                    <c:v>0.4504275016143291</c:v>
                  </c:pt>
                  <c:pt idx="8">
                    <c:v>0.39428189697945065</c:v>
                  </c:pt>
                  <c:pt idx="9">
                    <c:v>1.2547260372573086</c:v>
                  </c:pt>
                  <c:pt idx="10">
                    <c:v>0.62754311178026456</c:v>
                  </c:pt>
                  <c:pt idx="11">
                    <c:v>0.69829972075033764</c:v>
                  </c:pt>
                </c:numCache>
              </c:numRef>
            </c:minus>
          </c:errBars>
          <c:cat>
            <c:strRef>
              <c:f>Bocas!$B$284:$M$284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Bocas!$B$315:$M$315</c:f>
              <c:numCache>
                <c:formatCode>0.0</c:formatCode>
                <c:ptCount val="12"/>
                <c:pt idx="0">
                  <c:v>27.493409090909093</c:v>
                </c:pt>
                <c:pt idx="1">
                  <c:v>27.771727272727272</c:v>
                </c:pt>
                <c:pt idx="2">
                  <c:v>28.238608695652175</c:v>
                </c:pt>
                <c:pt idx="3">
                  <c:v>29.067499999999995</c:v>
                </c:pt>
                <c:pt idx="4">
                  <c:v>29.353727272727269</c:v>
                </c:pt>
                <c:pt idx="5">
                  <c:v>29.525249999999993</c:v>
                </c:pt>
                <c:pt idx="6">
                  <c:v>28.614549999999998</c:v>
                </c:pt>
                <c:pt idx="7">
                  <c:v>28.974249999999991</c:v>
                </c:pt>
                <c:pt idx="8">
                  <c:v>29.675714285714282</c:v>
                </c:pt>
                <c:pt idx="9">
                  <c:v>29.540142857142854</c:v>
                </c:pt>
                <c:pt idx="10">
                  <c:v>28.653571428571428</c:v>
                </c:pt>
                <c:pt idx="11">
                  <c:v>27.68</c:v>
                </c:pt>
              </c:numCache>
            </c:numRef>
          </c:val>
          <c:smooth val="0"/>
          <c:extLst>
            <c:ext xmlns:c16="http://schemas.microsoft.com/office/drawing/2014/chart" uri="{C3380CC4-5D6E-409C-BE32-E72D297353CC}">
              <c16:uniqueId val="{00000001-5945-4074-AB0B-DDB8D0F47A5F}"/>
            </c:ext>
          </c:extLst>
        </c:ser>
        <c:dLbls>
          <c:showLegendKey val="0"/>
          <c:showVal val="0"/>
          <c:showCatName val="0"/>
          <c:showSerName val="0"/>
          <c:showPercent val="0"/>
          <c:showBubbleSize val="0"/>
        </c:dLbls>
        <c:marker val="1"/>
        <c:smooth val="0"/>
        <c:axId val="599466360"/>
        <c:axId val="599466752"/>
      </c:lineChart>
      <c:catAx>
        <c:axId val="599466360"/>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99466752"/>
        <c:crosses val="autoZero"/>
        <c:auto val="1"/>
        <c:lblAlgn val="ctr"/>
        <c:lblOffset val="100"/>
        <c:noMultiLvlLbl val="0"/>
      </c:catAx>
      <c:valAx>
        <c:axId val="599466752"/>
        <c:scaling>
          <c:orientation val="minMax"/>
          <c:max val="32"/>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599466360"/>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Coral Reef</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Bocas!$B$142:$M$142</c:f>
              <c:numCache>
                <c:formatCode>0.0</c:formatCode>
                <c:ptCount val="12"/>
                <c:pt idx="0">
                  <c:v>28.82</c:v>
                </c:pt>
                <c:pt idx="1">
                  <c:v>28.2</c:v>
                </c:pt>
                <c:pt idx="2">
                  <c:v>29.375</c:v>
                </c:pt>
                <c:pt idx="3">
                  <c:v>29.84</c:v>
                </c:pt>
                <c:pt idx="4">
                  <c:v>30.65</c:v>
                </c:pt>
              </c:numCache>
            </c:numRef>
          </c:val>
          <c:smooth val="0"/>
          <c:extLst>
            <c:ext xmlns:c16="http://schemas.microsoft.com/office/drawing/2014/chart" uri="{C3380CC4-5D6E-409C-BE32-E72D297353CC}">
              <c16:uniqueId val="{00000000-8DB0-4A83-A569-41CCD9FD7D17}"/>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Bocas!$B$148:$M$148</c:f>
                <c:numCache>
                  <c:formatCode>General</c:formatCode>
                  <c:ptCount val="12"/>
                  <c:pt idx="0">
                    <c:v>0.63738298158751538</c:v>
                  </c:pt>
                  <c:pt idx="1">
                    <c:v>0.55595577546722386</c:v>
                  </c:pt>
                  <c:pt idx="2">
                    <c:v>0.69235880148951667</c:v>
                  </c:pt>
                  <c:pt idx="3">
                    <c:v>0.58761662425551742</c:v>
                  </c:pt>
                  <c:pt idx="4">
                    <c:v>0.59315525132456937</c:v>
                  </c:pt>
                  <c:pt idx="5">
                    <c:v>0.54863322809717952</c:v>
                  </c:pt>
                  <c:pt idx="6">
                    <c:v>0.57363085663499169</c:v>
                  </c:pt>
                  <c:pt idx="7">
                    <c:v>0.49730737427262128</c:v>
                  </c:pt>
                  <c:pt idx="8">
                    <c:v>0.36436365017001543</c:v>
                  </c:pt>
                  <c:pt idx="9">
                    <c:v>0.47307146065267747</c:v>
                  </c:pt>
                  <c:pt idx="10">
                    <c:v>0.53018249524184569</c:v>
                  </c:pt>
                  <c:pt idx="11">
                    <c:v>0.67239568314359766</c:v>
                  </c:pt>
                </c:numCache>
              </c:numRef>
            </c:plus>
            <c:minus>
              <c:numRef>
                <c:f>Bocas!$B$148:$M$148</c:f>
                <c:numCache>
                  <c:formatCode>General</c:formatCode>
                  <c:ptCount val="12"/>
                  <c:pt idx="0">
                    <c:v>0.63738298158751538</c:v>
                  </c:pt>
                  <c:pt idx="1">
                    <c:v>0.55595577546722386</c:v>
                  </c:pt>
                  <c:pt idx="2">
                    <c:v>0.69235880148951667</c:v>
                  </c:pt>
                  <c:pt idx="3">
                    <c:v>0.58761662425551742</c:v>
                  </c:pt>
                  <c:pt idx="4">
                    <c:v>0.59315525132456937</c:v>
                  </c:pt>
                  <c:pt idx="5">
                    <c:v>0.54863322809717952</c:v>
                  </c:pt>
                  <c:pt idx="6">
                    <c:v>0.57363085663499169</c:v>
                  </c:pt>
                  <c:pt idx="7">
                    <c:v>0.49730737427262128</c:v>
                  </c:pt>
                  <c:pt idx="8">
                    <c:v>0.36436365017001543</c:v>
                  </c:pt>
                  <c:pt idx="9">
                    <c:v>0.47307146065267747</c:v>
                  </c:pt>
                  <c:pt idx="10">
                    <c:v>0.53018249524184569</c:v>
                  </c:pt>
                  <c:pt idx="11">
                    <c:v>0.67239568314359766</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Bocas!$B$147:$M$147</c:f>
              <c:numCache>
                <c:formatCode>0.0</c:formatCode>
                <c:ptCount val="12"/>
                <c:pt idx="0">
                  <c:v>27.418749999999999</c:v>
                </c:pt>
                <c:pt idx="1">
                  <c:v>27.62070833333334</c:v>
                </c:pt>
                <c:pt idx="2">
                  <c:v>28.170279999999998</c:v>
                </c:pt>
                <c:pt idx="3">
                  <c:v>28.754583333333333</c:v>
                </c:pt>
                <c:pt idx="4">
                  <c:v>29.276250000000001</c:v>
                </c:pt>
                <c:pt idx="5">
                  <c:v>29.460652173913051</c:v>
                </c:pt>
                <c:pt idx="6">
                  <c:v>28.584782608695658</c:v>
                </c:pt>
                <c:pt idx="7">
                  <c:v>28.853478260869561</c:v>
                </c:pt>
                <c:pt idx="8">
                  <c:v>29.577500000000001</c:v>
                </c:pt>
                <c:pt idx="9">
                  <c:v>29.658458333333325</c:v>
                </c:pt>
                <c:pt idx="10">
                  <c:v>28.564999999999998</c:v>
                </c:pt>
                <c:pt idx="11">
                  <c:v>27.625958333333333</c:v>
                </c:pt>
              </c:numCache>
            </c:numRef>
          </c:val>
          <c:smooth val="0"/>
          <c:extLst>
            <c:ext xmlns:c16="http://schemas.microsoft.com/office/drawing/2014/chart" uri="{C3380CC4-5D6E-409C-BE32-E72D297353CC}">
              <c16:uniqueId val="{00000001-8DB0-4A83-A569-41CCD9FD7D17}"/>
            </c:ext>
          </c:extLst>
        </c:ser>
        <c:dLbls>
          <c:showLegendKey val="0"/>
          <c:showVal val="0"/>
          <c:showCatName val="0"/>
          <c:showSerName val="0"/>
          <c:showPercent val="0"/>
          <c:showBubbleSize val="0"/>
        </c:dLbls>
        <c:marker val="1"/>
        <c:smooth val="0"/>
        <c:axId val="147977536"/>
        <c:axId val="147977928"/>
      </c:lineChart>
      <c:catAx>
        <c:axId val="14797753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147977928"/>
        <c:crosses val="autoZero"/>
        <c:auto val="1"/>
        <c:lblAlgn val="ctr"/>
        <c:lblOffset val="100"/>
        <c:noMultiLvlLbl val="0"/>
      </c:catAx>
      <c:valAx>
        <c:axId val="147977928"/>
        <c:scaling>
          <c:orientation val="minMax"/>
          <c:max val="31"/>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147977536"/>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Mangrove 'Mud'</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Bocas!$B$284:$M$284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Bocas!$B$600:$M$600</c:f>
              <c:numCache>
                <c:formatCode>0.0</c:formatCode>
                <c:ptCount val="12"/>
                <c:pt idx="0">
                  <c:v>28.742999999999999</c:v>
                </c:pt>
                <c:pt idx="1">
                  <c:v>28.234000000000002</c:v>
                </c:pt>
                <c:pt idx="2">
                  <c:v>29.33</c:v>
                </c:pt>
                <c:pt idx="3">
                  <c:v>29.655999999999999</c:v>
                </c:pt>
                <c:pt idx="4">
                  <c:v>30.486000000000001</c:v>
                </c:pt>
                <c:pt idx="5">
                  <c:v>30.218</c:v>
                </c:pt>
              </c:numCache>
            </c:numRef>
          </c:val>
          <c:smooth val="0"/>
          <c:extLst>
            <c:ext xmlns:c16="http://schemas.microsoft.com/office/drawing/2014/chart" uri="{C3380CC4-5D6E-409C-BE32-E72D297353CC}">
              <c16:uniqueId val="{00000000-1F45-439C-931E-F38610EBC607}"/>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Bocas!$B$606:$M$606</c:f>
                <c:numCache>
                  <c:formatCode>General</c:formatCode>
                  <c:ptCount val="12"/>
                  <c:pt idx="0">
                    <c:v>0.73206579490045864</c:v>
                  </c:pt>
                  <c:pt idx="1">
                    <c:v>0.52209583343342036</c:v>
                  </c:pt>
                  <c:pt idx="2">
                    <c:v>0.61376636128502426</c:v>
                  </c:pt>
                  <c:pt idx="3">
                    <c:v>0.6382088014970495</c:v>
                  </c:pt>
                  <c:pt idx="4">
                    <c:v>0.72845750185979308</c:v>
                  </c:pt>
                  <c:pt idx="5">
                    <c:v>0.64713073008332889</c:v>
                  </c:pt>
                  <c:pt idx="6">
                    <c:v>0.62934102311594387</c:v>
                  </c:pt>
                  <c:pt idx="7">
                    <c:v>0.58229076653896661</c:v>
                  </c:pt>
                  <c:pt idx="8">
                    <c:v>0.67959699192136769</c:v>
                  </c:pt>
                  <c:pt idx="9">
                    <c:v>0.54738955477367757</c:v>
                  </c:pt>
                  <c:pt idx="10">
                    <c:v>0.90808635666924931</c:v>
                  </c:pt>
                  <c:pt idx="11">
                    <c:v>0.77694819925719882</c:v>
                  </c:pt>
                </c:numCache>
              </c:numRef>
            </c:plus>
            <c:minus>
              <c:numRef>
                <c:f>Bocas!$B$606:$M$606</c:f>
                <c:numCache>
                  <c:formatCode>General</c:formatCode>
                  <c:ptCount val="12"/>
                  <c:pt idx="0">
                    <c:v>0.73206579490045864</c:v>
                  </c:pt>
                  <c:pt idx="1">
                    <c:v>0.52209583343342036</c:v>
                  </c:pt>
                  <c:pt idx="2">
                    <c:v>0.61376636128502426</c:v>
                  </c:pt>
                  <c:pt idx="3">
                    <c:v>0.6382088014970495</c:v>
                  </c:pt>
                  <c:pt idx="4">
                    <c:v>0.72845750185979308</c:v>
                  </c:pt>
                  <c:pt idx="5">
                    <c:v>0.64713073008332889</c:v>
                  </c:pt>
                  <c:pt idx="6">
                    <c:v>0.62934102311594387</c:v>
                  </c:pt>
                  <c:pt idx="7">
                    <c:v>0.58229076653896661</c:v>
                  </c:pt>
                  <c:pt idx="8">
                    <c:v>0.67959699192136769</c:v>
                  </c:pt>
                  <c:pt idx="9">
                    <c:v>0.54738955477367757</c:v>
                  </c:pt>
                  <c:pt idx="10">
                    <c:v>0.90808635666924931</c:v>
                  </c:pt>
                  <c:pt idx="11">
                    <c:v>0.77694819925719882</c:v>
                  </c:pt>
                </c:numCache>
              </c:numRef>
            </c:minus>
          </c:errBars>
          <c:cat>
            <c:strRef>
              <c:f>Bocas!$B$284:$M$284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Bocas!$B$605:$M$605</c:f>
              <c:numCache>
                <c:formatCode>0.0</c:formatCode>
                <c:ptCount val="12"/>
                <c:pt idx="0">
                  <c:v>27.153347826086964</c:v>
                </c:pt>
                <c:pt idx="1">
                  <c:v>27.37617391304348</c:v>
                </c:pt>
                <c:pt idx="2">
                  <c:v>27.85334782608696</c:v>
                </c:pt>
                <c:pt idx="3">
                  <c:v>28.664739130434786</c:v>
                </c:pt>
                <c:pt idx="4">
                  <c:v>29.217173913043478</c:v>
                </c:pt>
                <c:pt idx="5">
                  <c:v>29.305</c:v>
                </c:pt>
                <c:pt idx="6">
                  <c:v>28.625136363636365</c:v>
                </c:pt>
                <c:pt idx="7">
                  <c:v>28.931181818181813</c:v>
                </c:pt>
                <c:pt idx="8">
                  <c:v>29.396499999999993</c:v>
                </c:pt>
                <c:pt idx="9">
                  <c:v>29.496909090909092</c:v>
                </c:pt>
                <c:pt idx="10">
                  <c:v>28.526545454545445</c:v>
                </c:pt>
                <c:pt idx="11">
                  <c:v>27.440136363636363</c:v>
                </c:pt>
              </c:numCache>
            </c:numRef>
          </c:val>
          <c:smooth val="0"/>
          <c:extLst>
            <c:ext xmlns:c16="http://schemas.microsoft.com/office/drawing/2014/chart" uri="{C3380CC4-5D6E-409C-BE32-E72D297353CC}">
              <c16:uniqueId val="{00000001-1F45-439C-931E-F38610EBC607}"/>
            </c:ext>
          </c:extLst>
        </c:ser>
        <c:dLbls>
          <c:showLegendKey val="0"/>
          <c:showVal val="0"/>
          <c:showCatName val="0"/>
          <c:showSerName val="0"/>
          <c:showPercent val="0"/>
          <c:showBubbleSize val="0"/>
        </c:dLbls>
        <c:marker val="1"/>
        <c:smooth val="0"/>
        <c:axId val="147978712"/>
        <c:axId val="476247920"/>
      </c:lineChart>
      <c:catAx>
        <c:axId val="14797871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476247920"/>
        <c:crosses val="autoZero"/>
        <c:auto val="1"/>
        <c:lblAlgn val="ctr"/>
        <c:lblOffset val="100"/>
        <c:noMultiLvlLbl val="0"/>
      </c:catAx>
      <c:valAx>
        <c:axId val="476247920"/>
        <c:scaling>
          <c:orientation val="minMax"/>
          <c:max val="32"/>
          <c:min val="26"/>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txPr>
          <a:bodyPr/>
          <a:lstStyle/>
          <a:p>
            <a:pPr>
              <a:defRPr sz="1100"/>
            </a:pPr>
            <a:endParaRPr lang="en-US"/>
          </a:p>
        </c:txPr>
        <c:crossAx val="147978712"/>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Seagrass (Manual)</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Bocas!$B$184:$M$184</c:f>
              <c:numCache>
                <c:formatCode>0.0</c:formatCode>
                <c:ptCount val="12"/>
                <c:pt idx="0">
                  <c:v>28.68</c:v>
                </c:pt>
                <c:pt idx="1">
                  <c:v>28.15</c:v>
                </c:pt>
                <c:pt idx="2">
                  <c:v>29</c:v>
                </c:pt>
                <c:pt idx="3">
                  <c:v>29.7</c:v>
                </c:pt>
              </c:numCache>
            </c:numRef>
          </c:val>
          <c:smooth val="0"/>
          <c:extLst>
            <c:ext xmlns:c16="http://schemas.microsoft.com/office/drawing/2014/chart" uri="{C3380CC4-5D6E-409C-BE32-E72D297353CC}">
              <c16:uniqueId val="{00000000-DFB3-4197-BABD-73E2F3BE6817}"/>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Bocas!$B$190:$M$190</c:f>
                <c:numCache>
                  <c:formatCode>General</c:formatCode>
                  <c:ptCount val="12"/>
                  <c:pt idx="0">
                    <c:v>0.59652514615898633</c:v>
                  </c:pt>
                  <c:pt idx="1">
                    <c:v>0.48968127389149718</c:v>
                  </c:pt>
                  <c:pt idx="2">
                    <c:v>0.59649014472464112</c:v>
                  </c:pt>
                  <c:pt idx="3">
                    <c:v>0.57065535101694176</c:v>
                  </c:pt>
                  <c:pt idx="4">
                    <c:v>0.59227118586733185</c:v>
                  </c:pt>
                  <c:pt idx="5">
                    <c:v>1.0392782473247086</c:v>
                  </c:pt>
                  <c:pt idx="6">
                    <c:v>0.53629844972171303</c:v>
                  </c:pt>
                  <c:pt idx="7">
                    <c:v>0.44697209976799973</c:v>
                  </c:pt>
                  <c:pt idx="8">
                    <c:v>0.33469351651921814</c:v>
                  </c:pt>
                  <c:pt idx="9">
                    <c:v>0.42141804264490945</c:v>
                  </c:pt>
                  <c:pt idx="10">
                    <c:v>0.54001442881957629</c:v>
                  </c:pt>
                  <c:pt idx="11">
                    <c:v>0.66455755456794952</c:v>
                  </c:pt>
                </c:numCache>
              </c:numRef>
            </c:plus>
            <c:minus>
              <c:numRef>
                <c:f>Bocas!$B$190:$M$190</c:f>
                <c:numCache>
                  <c:formatCode>General</c:formatCode>
                  <c:ptCount val="12"/>
                  <c:pt idx="0">
                    <c:v>0.59652514615898633</c:v>
                  </c:pt>
                  <c:pt idx="1">
                    <c:v>0.48968127389149718</c:v>
                  </c:pt>
                  <c:pt idx="2">
                    <c:v>0.59649014472464112</c:v>
                  </c:pt>
                  <c:pt idx="3">
                    <c:v>0.57065535101694176</c:v>
                  </c:pt>
                  <c:pt idx="4">
                    <c:v>0.59227118586733185</c:v>
                  </c:pt>
                  <c:pt idx="5">
                    <c:v>1.0392782473247086</c:v>
                  </c:pt>
                  <c:pt idx="6">
                    <c:v>0.53629844972171303</c:v>
                  </c:pt>
                  <c:pt idx="7">
                    <c:v>0.44697209976799973</c:v>
                  </c:pt>
                  <c:pt idx="8">
                    <c:v>0.33469351651921814</c:v>
                  </c:pt>
                  <c:pt idx="9">
                    <c:v>0.42141804264490945</c:v>
                  </c:pt>
                  <c:pt idx="10">
                    <c:v>0.54001442881957629</c:v>
                  </c:pt>
                  <c:pt idx="11">
                    <c:v>0.66455755456794952</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Bocas!$B$189:$M$189</c:f>
              <c:numCache>
                <c:formatCode>0.0</c:formatCode>
                <c:ptCount val="12"/>
                <c:pt idx="0">
                  <c:v>27.588800000000003</c:v>
                </c:pt>
                <c:pt idx="1">
                  <c:v>27.777399999999997</c:v>
                </c:pt>
                <c:pt idx="2">
                  <c:v>28.225333333333339</c:v>
                </c:pt>
                <c:pt idx="3">
                  <c:v>28.865434782608698</c:v>
                </c:pt>
                <c:pt idx="4">
                  <c:v>29.544875000000005</c:v>
                </c:pt>
                <c:pt idx="5">
                  <c:v>29.478333333333339</c:v>
                </c:pt>
                <c:pt idx="6">
                  <c:v>28.883124999999996</c:v>
                </c:pt>
                <c:pt idx="7">
                  <c:v>29.115833333333338</c:v>
                </c:pt>
                <c:pt idx="8">
                  <c:v>29.765199999999997</c:v>
                </c:pt>
                <c:pt idx="9">
                  <c:v>29.783399999999997</c:v>
                </c:pt>
                <c:pt idx="10">
                  <c:v>28.805200000000003</c:v>
                </c:pt>
                <c:pt idx="11">
                  <c:v>27.833079999999995</c:v>
                </c:pt>
              </c:numCache>
            </c:numRef>
          </c:val>
          <c:smooth val="0"/>
          <c:extLst>
            <c:ext xmlns:c16="http://schemas.microsoft.com/office/drawing/2014/chart" uri="{C3380CC4-5D6E-409C-BE32-E72D297353CC}">
              <c16:uniqueId val="{00000001-DFB3-4197-BABD-73E2F3BE6817}"/>
            </c:ext>
          </c:extLst>
        </c:ser>
        <c:dLbls>
          <c:showLegendKey val="0"/>
          <c:showVal val="0"/>
          <c:showCatName val="0"/>
          <c:showSerName val="0"/>
          <c:showPercent val="0"/>
          <c:showBubbleSize val="0"/>
        </c:dLbls>
        <c:marker val="1"/>
        <c:smooth val="0"/>
        <c:axId val="607943648"/>
        <c:axId val="601614592"/>
      </c:lineChart>
      <c:catAx>
        <c:axId val="60794364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1614592"/>
        <c:crosses val="autoZero"/>
        <c:auto val="1"/>
        <c:lblAlgn val="ctr"/>
        <c:lblOffset val="100"/>
        <c:noMultiLvlLbl val="0"/>
      </c:catAx>
      <c:valAx>
        <c:axId val="601614592"/>
        <c:scaling>
          <c:orientation val="minMax"/>
          <c:max val="32"/>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7943648"/>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Cayo Agua 3m</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Bocas!$B$284:$M$284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Bocas!$B$351:$M$351</c:f>
              <c:numCache>
                <c:formatCode>0.0</c:formatCode>
                <c:ptCount val="12"/>
                <c:pt idx="0">
                  <c:v>29.292999999999999</c:v>
                </c:pt>
                <c:pt idx="1">
                  <c:v>28.533000000000001</c:v>
                </c:pt>
                <c:pt idx="2">
                  <c:v>29.288</c:v>
                </c:pt>
                <c:pt idx="3">
                  <c:v>29.588000000000001</c:v>
                </c:pt>
                <c:pt idx="4">
                  <c:v>30.367999999999999</c:v>
                </c:pt>
                <c:pt idx="5">
                  <c:v>30.419</c:v>
                </c:pt>
              </c:numCache>
            </c:numRef>
          </c:val>
          <c:smooth val="0"/>
          <c:extLst>
            <c:ext xmlns:c16="http://schemas.microsoft.com/office/drawing/2014/chart" uri="{C3380CC4-5D6E-409C-BE32-E72D297353CC}">
              <c16:uniqueId val="{00000000-E010-40DB-B686-44DD6637F113}"/>
            </c:ext>
          </c:extLst>
        </c:ser>
        <c:ser>
          <c:idx val="1"/>
          <c:order val="1"/>
          <c:tx>
            <c:v>2000-2023</c:v>
          </c:tx>
          <c:spPr>
            <a:ln>
              <a:solidFill>
                <a:srgbClr val="FF0000"/>
              </a:solidFill>
            </a:ln>
          </c:spPr>
          <c:marker>
            <c:symbol val="circle"/>
            <c:size val="8"/>
            <c:spPr>
              <a:solidFill>
                <a:srgbClr val="FF0000"/>
              </a:solidFill>
              <a:ln>
                <a:solidFill>
                  <a:srgbClr val="FF0000"/>
                </a:solidFill>
              </a:ln>
            </c:spPr>
          </c:marker>
          <c:errBars>
            <c:errDir val="y"/>
            <c:errBarType val="both"/>
            <c:errValType val="cust"/>
            <c:noEndCap val="0"/>
            <c:plus>
              <c:numRef>
                <c:f>Bocas!$B$357:$M$357</c:f>
                <c:numCache>
                  <c:formatCode>General</c:formatCode>
                  <c:ptCount val="12"/>
                  <c:pt idx="0">
                    <c:v>0.51486852228320867</c:v>
                  </c:pt>
                  <c:pt idx="1">
                    <c:v>0.39266982980373633</c:v>
                  </c:pt>
                  <c:pt idx="2">
                    <c:v>0.54023688626437971</c:v>
                  </c:pt>
                  <c:pt idx="3">
                    <c:v>0.3646256459165747</c:v>
                  </c:pt>
                  <c:pt idx="4">
                    <c:v>0.52385496061681547</c:v>
                  </c:pt>
                  <c:pt idx="5">
                    <c:v>0.4768346263324062</c:v>
                  </c:pt>
                  <c:pt idx="6">
                    <c:v>0.47978345584457638</c:v>
                  </c:pt>
                  <c:pt idx="7">
                    <c:v>0.51567504995186342</c:v>
                  </c:pt>
                  <c:pt idx="8">
                    <c:v>0.38484422271560154</c:v>
                  </c:pt>
                  <c:pt idx="9">
                    <c:v>0.37658818379386283</c:v>
                  </c:pt>
                  <c:pt idx="10">
                    <c:v>0.54819463436160787</c:v>
                  </c:pt>
                  <c:pt idx="11">
                    <c:v>0.49994741152016642</c:v>
                  </c:pt>
                </c:numCache>
              </c:numRef>
            </c:plus>
            <c:minus>
              <c:numRef>
                <c:f>Bocas!$B$357:$M$357</c:f>
                <c:numCache>
                  <c:formatCode>General</c:formatCode>
                  <c:ptCount val="12"/>
                  <c:pt idx="0">
                    <c:v>0.51486852228320867</c:v>
                  </c:pt>
                  <c:pt idx="1">
                    <c:v>0.39266982980373633</c:v>
                  </c:pt>
                  <c:pt idx="2">
                    <c:v>0.54023688626437971</c:v>
                  </c:pt>
                  <c:pt idx="3">
                    <c:v>0.3646256459165747</c:v>
                  </c:pt>
                  <c:pt idx="4">
                    <c:v>0.52385496061681547</c:v>
                  </c:pt>
                  <c:pt idx="5">
                    <c:v>0.4768346263324062</c:v>
                  </c:pt>
                  <c:pt idx="6">
                    <c:v>0.47978345584457638</c:v>
                  </c:pt>
                  <c:pt idx="7">
                    <c:v>0.51567504995186342</c:v>
                  </c:pt>
                  <c:pt idx="8">
                    <c:v>0.38484422271560154</c:v>
                  </c:pt>
                  <c:pt idx="9">
                    <c:v>0.37658818379386283</c:v>
                  </c:pt>
                  <c:pt idx="10">
                    <c:v>0.54819463436160787</c:v>
                  </c:pt>
                  <c:pt idx="11">
                    <c:v>0.49994741152016642</c:v>
                  </c:pt>
                </c:numCache>
              </c:numRef>
            </c:minus>
          </c:errBars>
          <c:val>
            <c:numRef>
              <c:f>Bocas!$B$356:$M$356</c:f>
              <c:numCache>
                <c:formatCode>0.0</c:formatCode>
                <c:ptCount val="12"/>
                <c:pt idx="0">
                  <c:v>28.005500000000008</c:v>
                </c:pt>
                <c:pt idx="1">
                  <c:v>28.025500000000001</c:v>
                </c:pt>
                <c:pt idx="2">
                  <c:v>28.221565217391309</c:v>
                </c:pt>
                <c:pt idx="3">
                  <c:v>28.728956521739125</c:v>
                </c:pt>
                <c:pt idx="4">
                  <c:v>29.355739130434788</c:v>
                </c:pt>
                <c:pt idx="5">
                  <c:v>29.713478260869575</c:v>
                </c:pt>
                <c:pt idx="6">
                  <c:v>29.210545454545457</c:v>
                </c:pt>
                <c:pt idx="7">
                  <c:v>29.426428571428573</c:v>
                </c:pt>
                <c:pt idx="8">
                  <c:v>29.902863636363637</c:v>
                </c:pt>
                <c:pt idx="9">
                  <c:v>30.010772727272727</c:v>
                </c:pt>
                <c:pt idx="10">
                  <c:v>29.163428571428572</c:v>
                </c:pt>
                <c:pt idx="11">
                  <c:v>28.276285714285709</c:v>
                </c:pt>
              </c:numCache>
            </c:numRef>
          </c:val>
          <c:smooth val="0"/>
          <c:extLst>
            <c:ext xmlns:c16="http://schemas.microsoft.com/office/drawing/2014/chart" uri="{C3380CC4-5D6E-409C-BE32-E72D297353CC}">
              <c16:uniqueId val="{00000002-E010-40DB-B686-44DD6637F113}"/>
            </c:ext>
          </c:extLst>
        </c:ser>
        <c:dLbls>
          <c:showLegendKey val="0"/>
          <c:showVal val="0"/>
          <c:showCatName val="0"/>
          <c:showSerName val="0"/>
          <c:showPercent val="0"/>
          <c:showBubbleSize val="0"/>
        </c:dLbls>
        <c:marker val="1"/>
        <c:smooth val="0"/>
        <c:axId val="147978712"/>
        <c:axId val="476247920"/>
      </c:lineChart>
      <c:catAx>
        <c:axId val="14797871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476247920"/>
        <c:crosses val="autoZero"/>
        <c:auto val="1"/>
        <c:lblAlgn val="ctr"/>
        <c:lblOffset val="100"/>
        <c:noMultiLvlLbl val="0"/>
      </c:catAx>
      <c:valAx>
        <c:axId val="476247920"/>
        <c:scaling>
          <c:orientation val="minMax"/>
          <c:max val="32"/>
          <c:min val="26"/>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147978712"/>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42242846445347"/>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Colon, 1m, Air Temp.</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Bocas!$B$393:$M$393</c:f>
              <c:numCache>
                <c:formatCode>0.0</c:formatCode>
                <c:ptCount val="12"/>
                <c:pt idx="0">
                  <c:v>26.684000000000001</c:v>
                </c:pt>
                <c:pt idx="1">
                  <c:v>25.986000000000001</c:v>
                </c:pt>
                <c:pt idx="2">
                  <c:v>27.411999999999999</c:v>
                </c:pt>
                <c:pt idx="3">
                  <c:v>27.41</c:v>
                </c:pt>
                <c:pt idx="4">
                  <c:v>28.285</c:v>
                </c:pt>
                <c:pt idx="5">
                  <c:v>28.228000000000002</c:v>
                </c:pt>
              </c:numCache>
            </c:numRef>
          </c:val>
          <c:smooth val="0"/>
          <c:extLst>
            <c:ext xmlns:c16="http://schemas.microsoft.com/office/drawing/2014/chart" uri="{C3380CC4-5D6E-409C-BE32-E72D297353CC}">
              <c16:uniqueId val="{00000000-0C48-4BA4-85FA-722AC62216D1}"/>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Bocas!$B$399:$M$399</c:f>
                <c:numCache>
                  <c:formatCode>General</c:formatCode>
                  <c:ptCount val="12"/>
                  <c:pt idx="0">
                    <c:v>0.56904971570801133</c:v>
                  </c:pt>
                  <c:pt idx="1">
                    <c:v>0.94459953973956101</c:v>
                  </c:pt>
                  <c:pt idx="2">
                    <c:v>0.73455488849406358</c:v>
                  </c:pt>
                  <c:pt idx="3">
                    <c:v>0.69002595488941754</c:v>
                  </c:pt>
                  <c:pt idx="4">
                    <c:v>0.88493483630274428</c:v>
                  </c:pt>
                  <c:pt idx="5">
                    <c:v>0.87565642044506653</c:v>
                  </c:pt>
                  <c:pt idx="6">
                    <c:v>0.7326718228511313</c:v>
                  </c:pt>
                  <c:pt idx="7">
                    <c:v>0.69611744556771116</c:v>
                  </c:pt>
                  <c:pt idx="8">
                    <c:v>0.61534574939975673</c:v>
                  </c:pt>
                  <c:pt idx="9">
                    <c:v>0.50691887676338065</c:v>
                  </c:pt>
                  <c:pt idx="10">
                    <c:v>0.78607236429272975</c:v>
                  </c:pt>
                  <c:pt idx="11">
                    <c:v>0.73475659732318244</c:v>
                  </c:pt>
                </c:numCache>
              </c:numRef>
            </c:plus>
            <c:minus>
              <c:numRef>
                <c:f>Bocas!$B$399:$M$399</c:f>
                <c:numCache>
                  <c:formatCode>General</c:formatCode>
                  <c:ptCount val="12"/>
                  <c:pt idx="0">
                    <c:v>0.56904971570801133</c:v>
                  </c:pt>
                  <c:pt idx="1">
                    <c:v>0.94459953973956101</c:v>
                  </c:pt>
                  <c:pt idx="2">
                    <c:v>0.73455488849406358</c:v>
                  </c:pt>
                  <c:pt idx="3">
                    <c:v>0.69002595488941754</c:v>
                  </c:pt>
                  <c:pt idx="4">
                    <c:v>0.88493483630274428</c:v>
                  </c:pt>
                  <c:pt idx="5">
                    <c:v>0.87565642044506653</c:v>
                  </c:pt>
                  <c:pt idx="6">
                    <c:v>0.7326718228511313</c:v>
                  </c:pt>
                  <c:pt idx="7">
                    <c:v>0.69611744556771116</c:v>
                  </c:pt>
                  <c:pt idx="8">
                    <c:v>0.61534574939975673</c:v>
                  </c:pt>
                  <c:pt idx="9">
                    <c:v>0.50691887676338065</c:v>
                  </c:pt>
                  <c:pt idx="10">
                    <c:v>0.78607236429272975</c:v>
                  </c:pt>
                  <c:pt idx="11">
                    <c:v>0.73475659732318244</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Bocas!$B$398:$M$398</c:f>
              <c:numCache>
                <c:formatCode>0.0</c:formatCode>
                <c:ptCount val="12"/>
                <c:pt idx="0">
                  <c:v>25.405999999999999</c:v>
                </c:pt>
                <c:pt idx="1">
                  <c:v>25.258761904761908</c:v>
                </c:pt>
                <c:pt idx="2">
                  <c:v>25.651599999999995</c:v>
                </c:pt>
                <c:pt idx="3">
                  <c:v>26.455850000000005</c:v>
                </c:pt>
                <c:pt idx="4">
                  <c:v>27.313045454545456</c:v>
                </c:pt>
                <c:pt idx="5">
                  <c:v>27.279916666666661</c:v>
                </c:pt>
                <c:pt idx="6">
                  <c:v>26.614000000000008</c:v>
                </c:pt>
                <c:pt idx="7">
                  <c:v>26.992043478260875</c:v>
                </c:pt>
                <c:pt idx="8">
                  <c:v>27.37086956521739</c:v>
                </c:pt>
                <c:pt idx="9">
                  <c:v>27.257952380952378</c:v>
                </c:pt>
                <c:pt idx="10">
                  <c:v>26.490190476190474</c:v>
                </c:pt>
                <c:pt idx="11">
                  <c:v>25.522578947368419</c:v>
                </c:pt>
              </c:numCache>
            </c:numRef>
          </c:val>
          <c:smooth val="0"/>
          <c:extLst>
            <c:ext xmlns:c16="http://schemas.microsoft.com/office/drawing/2014/chart" uri="{C3380CC4-5D6E-409C-BE32-E72D297353CC}">
              <c16:uniqueId val="{00000001-0C48-4BA4-85FA-722AC62216D1}"/>
            </c:ext>
          </c:extLst>
        </c:ser>
        <c:dLbls>
          <c:showLegendKey val="0"/>
          <c:showVal val="0"/>
          <c:showCatName val="0"/>
          <c:showSerName val="0"/>
          <c:showPercent val="0"/>
          <c:showBubbleSize val="0"/>
        </c:dLbls>
        <c:marker val="1"/>
        <c:smooth val="0"/>
        <c:axId val="601612544"/>
        <c:axId val="601612936"/>
      </c:lineChart>
      <c:catAx>
        <c:axId val="60161254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01612936"/>
        <c:crosses val="autoZero"/>
        <c:auto val="1"/>
        <c:lblAlgn val="ctr"/>
        <c:lblOffset val="100"/>
        <c:noMultiLvlLbl val="0"/>
      </c:catAx>
      <c:valAx>
        <c:axId val="601612936"/>
        <c:scaling>
          <c:orientation val="minMax"/>
          <c:min val="23"/>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01612544"/>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Roldan 3m</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Bocas!$B$642:$M$642</c:f>
              <c:numCache>
                <c:formatCode>0.0</c:formatCode>
                <c:ptCount val="12"/>
                <c:pt idx="0">
                  <c:v>29.773</c:v>
                </c:pt>
                <c:pt idx="1">
                  <c:v>28.875</c:v>
                </c:pt>
                <c:pt idx="2">
                  <c:v>29.978999999999999</c:v>
                </c:pt>
                <c:pt idx="3">
                  <c:v>30.414000000000001</c:v>
                </c:pt>
                <c:pt idx="4">
                  <c:v>31.178000000000001</c:v>
                </c:pt>
                <c:pt idx="5">
                  <c:v>31.099</c:v>
                </c:pt>
              </c:numCache>
            </c:numRef>
          </c:val>
          <c:smooth val="0"/>
          <c:extLst>
            <c:ext xmlns:c16="http://schemas.microsoft.com/office/drawing/2014/chart" uri="{C3380CC4-5D6E-409C-BE32-E72D297353CC}">
              <c16:uniqueId val="{00000000-E7F6-4FE0-9601-B906A910BC69}"/>
            </c:ext>
          </c:extLst>
        </c:ser>
        <c:ser>
          <c:idx val="1"/>
          <c:order val="1"/>
          <c:tx>
            <c:v>1999-2023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Bocas!$B$648:$M$648</c:f>
                <c:numCache>
                  <c:formatCode>General</c:formatCode>
                  <c:ptCount val="12"/>
                  <c:pt idx="0">
                    <c:v>0.66922219615467538</c:v>
                  </c:pt>
                  <c:pt idx="1">
                    <c:v>0.48820303264825854</c:v>
                  </c:pt>
                  <c:pt idx="2">
                    <c:v>0.58690998124666161</c:v>
                  </c:pt>
                  <c:pt idx="3">
                    <c:v>0.43220596941736039</c:v>
                  </c:pt>
                  <c:pt idx="4">
                    <c:v>0.54757305448679616</c:v>
                  </c:pt>
                  <c:pt idx="5">
                    <c:v>0.52998522620918431</c:v>
                  </c:pt>
                  <c:pt idx="6">
                    <c:v>0.4637383831897875</c:v>
                  </c:pt>
                  <c:pt idx="7">
                    <c:v>0.4004666096377858</c:v>
                  </c:pt>
                  <c:pt idx="8">
                    <c:v>0.44876183929317937</c:v>
                  </c:pt>
                  <c:pt idx="9">
                    <c:v>0.43830903513010061</c:v>
                  </c:pt>
                  <c:pt idx="10">
                    <c:v>0.68825662210080718</c:v>
                  </c:pt>
                  <c:pt idx="11">
                    <c:v>0.74055376851243637</c:v>
                  </c:pt>
                </c:numCache>
              </c:numRef>
            </c:plus>
            <c:minus>
              <c:numRef>
                <c:f>Bocas!$B$648:$M$648</c:f>
                <c:numCache>
                  <c:formatCode>General</c:formatCode>
                  <c:ptCount val="12"/>
                  <c:pt idx="0">
                    <c:v>0.66922219615467538</c:v>
                  </c:pt>
                  <c:pt idx="1">
                    <c:v>0.48820303264825854</c:v>
                  </c:pt>
                  <c:pt idx="2">
                    <c:v>0.58690998124666161</c:v>
                  </c:pt>
                  <c:pt idx="3">
                    <c:v>0.43220596941736039</c:v>
                  </c:pt>
                  <c:pt idx="4">
                    <c:v>0.54757305448679616</c:v>
                  </c:pt>
                  <c:pt idx="5">
                    <c:v>0.52998522620918431</c:v>
                  </c:pt>
                  <c:pt idx="6">
                    <c:v>0.4637383831897875</c:v>
                  </c:pt>
                  <c:pt idx="7">
                    <c:v>0.4004666096377858</c:v>
                  </c:pt>
                  <c:pt idx="8">
                    <c:v>0.44876183929317937</c:v>
                  </c:pt>
                  <c:pt idx="9">
                    <c:v>0.43830903513010061</c:v>
                  </c:pt>
                  <c:pt idx="10">
                    <c:v>0.68825662210080718</c:v>
                  </c:pt>
                  <c:pt idx="11">
                    <c:v>0.74055376851243637</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Bocas!$B$647:$M$647</c:f>
              <c:numCache>
                <c:formatCode>0.0</c:formatCode>
                <c:ptCount val="12"/>
                <c:pt idx="0">
                  <c:v>28.574999999999992</c:v>
                </c:pt>
                <c:pt idx="1">
                  <c:v>28.439875000000001</c:v>
                </c:pt>
                <c:pt idx="2">
                  <c:v>28.794250000000002</c:v>
                </c:pt>
                <c:pt idx="3">
                  <c:v>29.444199999999991</c:v>
                </c:pt>
                <c:pt idx="4">
                  <c:v>30.125000000000004</c:v>
                </c:pt>
                <c:pt idx="5">
                  <c:v>30.463560000000001</c:v>
                </c:pt>
                <c:pt idx="6">
                  <c:v>29.710375000000003</c:v>
                </c:pt>
                <c:pt idx="7">
                  <c:v>30.011124999999996</c:v>
                </c:pt>
                <c:pt idx="8">
                  <c:v>30.636833333333342</c:v>
                </c:pt>
                <c:pt idx="9">
                  <c:v>30.583913043478255</c:v>
                </c:pt>
                <c:pt idx="10">
                  <c:v>29.504217391304351</c:v>
                </c:pt>
                <c:pt idx="11">
                  <c:v>28.569166666666664</c:v>
                </c:pt>
              </c:numCache>
            </c:numRef>
          </c:val>
          <c:smooth val="0"/>
          <c:extLst>
            <c:ext xmlns:c16="http://schemas.microsoft.com/office/drawing/2014/chart" uri="{C3380CC4-5D6E-409C-BE32-E72D297353CC}">
              <c16:uniqueId val="{00000001-E7F6-4FE0-9601-B906A910BC69}"/>
            </c:ext>
          </c:extLst>
        </c:ser>
        <c:dLbls>
          <c:showLegendKey val="0"/>
          <c:showVal val="0"/>
          <c:showCatName val="0"/>
          <c:showSerName val="0"/>
          <c:showPercent val="0"/>
          <c:showBubbleSize val="0"/>
        </c:dLbls>
        <c:marker val="1"/>
        <c:smooth val="0"/>
        <c:axId val="147977536"/>
        <c:axId val="147977928"/>
      </c:lineChart>
      <c:catAx>
        <c:axId val="14797753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147977928"/>
        <c:crosses val="autoZero"/>
        <c:auto val="1"/>
        <c:lblAlgn val="ctr"/>
        <c:lblOffset val="100"/>
        <c:noMultiLvlLbl val="0"/>
      </c:catAx>
      <c:valAx>
        <c:axId val="147977928"/>
        <c:scaling>
          <c:orientation val="minMax"/>
          <c:max val="32"/>
          <c:min val="27"/>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147977536"/>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Damas, 15ft</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1"/>
          <c:order val="1"/>
          <c:tx>
            <c:v>2001-2014</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Coiba!$B$54:$M$54</c:f>
                <c:numCache>
                  <c:formatCode>General</c:formatCode>
                  <c:ptCount val="12"/>
                  <c:pt idx="0">
                    <c:v>0.53822377183791181</c:v>
                  </c:pt>
                  <c:pt idx="1">
                    <c:v>0.44865739394649112</c:v>
                  </c:pt>
                  <c:pt idx="2">
                    <c:v>0.43807352068324013</c:v>
                  </c:pt>
                  <c:pt idx="3">
                    <c:v>0.49311673494793679</c:v>
                  </c:pt>
                  <c:pt idx="4">
                    <c:v>0.48704338322459229</c:v>
                  </c:pt>
                  <c:pt idx="5">
                    <c:v>0.56175442016189625</c:v>
                  </c:pt>
                  <c:pt idx="6">
                    <c:v>0.55296902522396563</c:v>
                  </c:pt>
                  <c:pt idx="7">
                    <c:v>0.59020801014396207</c:v>
                  </c:pt>
                  <c:pt idx="8">
                    <c:v>0.63398653282977835</c:v>
                  </c:pt>
                  <c:pt idx="9">
                    <c:v>0.85342069292985823</c:v>
                  </c:pt>
                  <c:pt idx="10">
                    <c:v>0.78697624480673467</c:v>
                  </c:pt>
                  <c:pt idx="11">
                    <c:v>0.63111758771548288</c:v>
                  </c:pt>
                </c:numCache>
              </c:numRef>
            </c:plus>
            <c:minus>
              <c:numRef>
                <c:f>Coiba!$B$54:$M$54</c:f>
                <c:numCache>
                  <c:formatCode>General</c:formatCode>
                  <c:ptCount val="12"/>
                  <c:pt idx="0">
                    <c:v>0.53822377183791181</c:v>
                  </c:pt>
                  <c:pt idx="1">
                    <c:v>0.44865739394649112</c:v>
                  </c:pt>
                  <c:pt idx="2">
                    <c:v>0.43807352068324013</c:v>
                  </c:pt>
                  <c:pt idx="3">
                    <c:v>0.49311673494793679</c:v>
                  </c:pt>
                  <c:pt idx="4">
                    <c:v>0.48704338322459229</c:v>
                  </c:pt>
                  <c:pt idx="5">
                    <c:v>0.56175442016189625</c:v>
                  </c:pt>
                  <c:pt idx="6">
                    <c:v>0.55296902522396563</c:v>
                  </c:pt>
                  <c:pt idx="7">
                    <c:v>0.59020801014396207</c:v>
                  </c:pt>
                  <c:pt idx="8">
                    <c:v>0.63398653282977835</c:v>
                  </c:pt>
                  <c:pt idx="9">
                    <c:v>0.85342069292985823</c:v>
                  </c:pt>
                  <c:pt idx="10">
                    <c:v>0.78697624480673467</c:v>
                  </c:pt>
                  <c:pt idx="11">
                    <c:v>0.63111758771548288</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Coiba!$B$53:$M$53</c:f>
              <c:numCache>
                <c:formatCode>0.0</c:formatCode>
                <c:ptCount val="12"/>
                <c:pt idx="0">
                  <c:v>28.619599999999995</c:v>
                </c:pt>
                <c:pt idx="1">
                  <c:v>28.447200000000002</c:v>
                </c:pt>
                <c:pt idx="2">
                  <c:v>28.249533333333336</c:v>
                </c:pt>
                <c:pt idx="3">
                  <c:v>28.679600000000001</c:v>
                </c:pt>
                <c:pt idx="4">
                  <c:v>28.714599999999997</c:v>
                </c:pt>
                <c:pt idx="5">
                  <c:v>28.627200000000002</c:v>
                </c:pt>
                <c:pt idx="6">
                  <c:v>28.837799999999994</c:v>
                </c:pt>
                <c:pt idx="7">
                  <c:v>28.772266666666663</c:v>
                </c:pt>
                <c:pt idx="8">
                  <c:v>28.566933333333335</c:v>
                </c:pt>
                <c:pt idx="9">
                  <c:v>28.091428571428569</c:v>
                </c:pt>
                <c:pt idx="10">
                  <c:v>28.127928571428566</c:v>
                </c:pt>
                <c:pt idx="11">
                  <c:v>28.648533333333329</c:v>
                </c:pt>
              </c:numCache>
            </c:numRef>
          </c:val>
          <c:smooth val="0"/>
          <c:extLst>
            <c:ext xmlns:c16="http://schemas.microsoft.com/office/drawing/2014/chart" uri="{C3380CC4-5D6E-409C-BE32-E72D297353CC}">
              <c16:uniqueId val="{00000001-6C8A-403A-BAE4-89CA5249B182}"/>
            </c:ext>
          </c:extLst>
        </c:ser>
        <c:dLbls>
          <c:showLegendKey val="0"/>
          <c:showVal val="0"/>
          <c:showCatName val="0"/>
          <c:showSerName val="0"/>
          <c:showPercent val="0"/>
          <c:showBubbleSize val="0"/>
        </c:dLbls>
        <c:marker val="1"/>
        <c:smooth val="0"/>
        <c:axId val="476248704"/>
        <c:axId val="476249096"/>
        <c:extLst>
          <c:ext xmlns:c15="http://schemas.microsoft.com/office/drawing/2012/chart" uri="{02D57815-91ED-43cb-92C2-25804820EDAC}">
            <c15:filteredLineSeries>
              <c15:ser>
                <c:idx val="0"/>
                <c:order val="0"/>
                <c:tx>
                  <c:v>2014</c:v>
                </c:tx>
                <c:spPr>
                  <a:ln>
                    <a:solidFill>
                      <a:srgbClr val="2D11FB"/>
                    </a:solidFill>
                  </a:ln>
                </c:spPr>
                <c:marker>
                  <c:symbol val="square"/>
                  <c:size val="8"/>
                  <c:spPr>
                    <a:solidFill>
                      <a:srgbClr val="2D11FB"/>
                    </a:solidFill>
                    <a:ln>
                      <a:solidFill>
                        <a:srgbClr val="2D11FB"/>
                      </a:solidFill>
                    </a:ln>
                  </c:spPr>
                </c:marker>
                <c:cat>
                  <c:strRef>
                    <c:extLst>
                      <c:ext uri="{02D57815-91ED-43cb-92C2-25804820EDAC}">
                        <c15:formulaRef>
                          <c15:sqref>Bocas!$B$2:$M$2</c15:sqref>
                        </c15:formulaRef>
                      </c:ext>
                    </c:extLst>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extLst>
                      <c:ext uri="{02D57815-91ED-43cb-92C2-25804820EDAC}">
                        <c15:formulaRef>
                          <c15:sqref>Coiba!$B$45:$M$45</c15:sqref>
                        </c15:formulaRef>
                      </c:ext>
                    </c:extLst>
                    <c:numCache>
                      <c:formatCode>0.0</c:formatCode>
                      <c:ptCount val="12"/>
                      <c:pt idx="0">
                        <c:v>28.811</c:v>
                      </c:pt>
                      <c:pt idx="1">
                        <c:v>28.263999999999999</c:v>
                      </c:pt>
                      <c:pt idx="2">
                        <c:v>28.402999999999999</c:v>
                      </c:pt>
                      <c:pt idx="3">
                        <c:v>29.065999999999999</c:v>
                      </c:pt>
                      <c:pt idx="4">
                        <c:v>28.870999999999999</c:v>
                      </c:pt>
                      <c:pt idx="5">
                        <c:v>29.145</c:v>
                      </c:pt>
                      <c:pt idx="6">
                        <c:v>29.527000000000001</c:v>
                      </c:pt>
                      <c:pt idx="7">
                        <c:v>29.318999999999999</c:v>
                      </c:pt>
                      <c:pt idx="8">
                        <c:v>28.75</c:v>
                      </c:pt>
                      <c:pt idx="9">
                        <c:v>28.477</c:v>
                      </c:pt>
                      <c:pt idx="10">
                        <c:v>28.844999999999999</c:v>
                      </c:pt>
                      <c:pt idx="11">
                        <c:v>29.058</c:v>
                      </c:pt>
                    </c:numCache>
                  </c:numRef>
                </c:val>
                <c:smooth val="0"/>
                <c:extLst>
                  <c:ext xmlns:c16="http://schemas.microsoft.com/office/drawing/2014/chart" uri="{C3380CC4-5D6E-409C-BE32-E72D297353CC}">
                    <c16:uniqueId val="{00000000-6C8A-403A-BAE4-89CA5249B182}"/>
                  </c:ext>
                </c:extLst>
              </c15:ser>
            </c15:filteredLineSeries>
          </c:ext>
        </c:extLst>
      </c:lineChart>
      <c:catAx>
        <c:axId val="47624870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476249096"/>
        <c:crosses val="autoZero"/>
        <c:auto val="1"/>
        <c:lblAlgn val="ctr"/>
        <c:lblOffset val="100"/>
        <c:noMultiLvlLbl val="0"/>
      </c:catAx>
      <c:valAx>
        <c:axId val="476249096"/>
        <c:scaling>
          <c:orientation val="minMax"/>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crossAx val="476248704"/>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Jicarita Sur, 10ft</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2014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Coiba!$B$115:$M$115</c:f>
              <c:numCache>
                <c:formatCode>0.0</c:formatCode>
                <c:ptCount val="12"/>
                <c:pt idx="0">
                  <c:v>28.9</c:v>
                </c:pt>
                <c:pt idx="1">
                  <c:v>28.55</c:v>
                </c:pt>
                <c:pt idx="2">
                  <c:v>28.92</c:v>
                </c:pt>
                <c:pt idx="3">
                  <c:v>28.43</c:v>
                </c:pt>
                <c:pt idx="4">
                  <c:v>28.32</c:v>
                </c:pt>
                <c:pt idx="5">
                  <c:v>28.84</c:v>
                </c:pt>
              </c:numCache>
            </c:numRef>
          </c:val>
          <c:smooth val="0"/>
          <c:extLst>
            <c:ext xmlns:c16="http://schemas.microsoft.com/office/drawing/2014/chart" uri="{C3380CC4-5D6E-409C-BE32-E72D297353CC}">
              <c16:uniqueId val="{00000000-595F-49CF-83C5-CC992F4819BF}"/>
            </c:ext>
          </c:extLst>
        </c:ser>
        <c:ser>
          <c:idx val="1"/>
          <c:order val="1"/>
          <c:tx>
            <c:v>2005-2014</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Coiba!$B$124:$M$124</c:f>
                <c:numCache>
                  <c:formatCode>General</c:formatCode>
                  <c:ptCount val="12"/>
                  <c:pt idx="0">
                    <c:v>0.5609317645172579</c:v>
                  </c:pt>
                  <c:pt idx="1">
                    <c:v>0.47530984046666275</c:v>
                  </c:pt>
                  <c:pt idx="2">
                    <c:v>0.6145007006595774</c:v>
                  </c:pt>
                  <c:pt idx="3">
                    <c:v>0.86149256784051431</c:v>
                  </c:pt>
                  <c:pt idx="4">
                    <c:v>0.6532823109328606</c:v>
                  </c:pt>
                  <c:pt idx="5">
                    <c:v>0.54019543788439339</c:v>
                  </c:pt>
                  <c:pt idx="6">
                    <c:v>0.4792777303997578</c:v>
                  </c:pt>
                  <c:pt idx="7">
                    <c:v>0.55772336972988457</c:v>
                  </c:pt>
                  <c:pt idx="8">
                    <c:v>0.6859183104214589</c:v>
                  </c:pt>
                  <c:pt idx="9">
                    <c:v>0.94048524709322256</c:v>
                  </c:pt>
                  <c:pt idx="10">
                    <c:v>0.86759108208549851</c:v>
                  </c:pt>
                  <c:pt idx="11">
                    <c:v>0.65385395922942913</c:v>
                  </c:pt>
                </c:numCache>
              </c:numRef>
            </c:plus>
            <c:minus>
              <c:numRef>
                <c:f>Coiba!$B$124:$M$124</c:f>
                <c:numCache>
                  <c:formatCode>General</c:formatCode>
                  <c:ptCount val="12"/>
                  <c:pt idx="0">
                    <c:v>0.5609317645172579</c:v>
                  </c:pt>
                  <c:pt idx="1">
                    <c:v>0.47530984046666275</c:v>
                  </c:pt>
                  <c:pt idx="2">
                    <c:v>0.6145007006595774</c:v>
                  </c:pt>
                  <c:pt idx="3">
                    <c:v>0.86149256784051431</c:v>
                  </c:pt>
                  <c:pt idx="4">
                    <c:v>0.6532823109328606</c:v>
                  </c:pt>
                  <c:pt idx="5">
                    <c:v>0.54019543788439339</c:v>
                  </c:pt>
                  <c:pt idx="6">
                    <c:v>0.4792777303997578</c:v>
                  </c:pt>
                  <c:pt idx="7">
                    <c:v>0.55772336972988457</c:v>
                  </c:pt>
                  <c:pt idx="8">
                    <c:v>0.6859183104214589</c:v>
                  </c:pt>
                  <c:pt idx="9">
                    <c:v>0.94048524709322256</c:v>
                  </c:pt>
                  <c:pt idx="10">
                    <c:v>0.86759108208549851</c:v>
                  </c:pt>
                  <c:pt idx="11">
                    <c:v>0.65385395922942913</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Coiba!$B$123:$M$123</c:f>
              <c:numCache>
                <c:formatCode>0.0</c:formatCode>
                <c:ptCount val="12"/>
                <c:pt idx="0">
                  <c:v>28.10777777777778</c:v>
                </c:pt>
                <c:pt idx="1">
                  <c:v>28.162222222222219</c:v>
                </c:pt>
                <c:pt idx="2">
                  <c:v>27.941111111111109</c:v>
                </c:pt>
                <c:pt idx="3">
                  <c:v>28.132222222222225</c:v>
                </c:pt>
                <c:pt idx="4">
                  <c:v>27.895555555555557</c:v>
                </c:pt>
                <c:pt idx="5">
                  <c:v>28.151111111111113</c:v>
                </c:pt>
                <c:pt idx="6">
                  <c:v>28.157499999999999</c:v>
                </c:pt>
                <c:pt idx="7">
                  <c:v>28.056249999999999</c:v>
                </c:pt>
                <c:pt idx="8">
                  <c:v>27.846249999999998</c:v>
                </c:pt>
                <c:pt idx="9">
                  <c:v>27.393750000000001</c:v>
                </c:pt>
                <c:pt idx="10">
                  <c:v>27.439999999999998</c:v>
                </c:pt>
                <c:pt idx="11">
                  <c:v>27.926666666666662</c:v>
                </c:pt>
              </c:numCache>
            </c:numRef>
          </c:val>
          <c:smooth val="0"/>
          <c:extLst>
            <c:ext xmlns:c16="http://schemas.microsoft.com/office/drawing/2014/chart" uri="{C3380CC4-5D6E-409C-BE32-E72D297353CC}">
              <c16:uniqueId val="{00000001-595F-49CF-83C5-CC992F4819BF}"/>
            </c:ext>
          </c:extLst>
        </c:ser>
        <c:dLbls>
          <c:showLegendKey val="0"/>
          <c:showVal val="0"/>
          <c:showCatName val="0"/>
          <c:showSerName val="0"/>
          <c:showPercent val="0"/>
          <c:showBubbleSize val="0"/>
        </c:dLbls>
        <c:marker val="1"/>
        <c:smooth val="0"/>
        <c:axId val="631792424"/>
        <c:axId val="631792816"/>
      </c:lineChart>
      <c:catAx>
        <c:axId val="63179242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31792816"/>
        <c:crosses val="autoZero"/>
        <c:auto val="1"/>
        <c:lblAlgn val="ctr"/>
        <c:lblOffset val="100"/>
        <c:noMultiLvlLbl val="0"/>
      </c:catAx>
      <c:valAx>
        <c:axId val="631792816"/>
        <c:scaling>
          <c:orientation val="minMax"/>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crossAx val="631792424"/>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Coiba,</a:t>
            </a:r>
            <a:r>
              <a:rPr lang="en-US" baseline="0"/>
              <a:t> ANAM, 10ft</a:t>
            </a:r>
            <a:endParaRPr lang="en-US"/>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2014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Coiba!$B$12:$M$12</c:f>
              <c:numCache>
                <c:formatCode>0.0</c:formatCode>
                <c:ptCount val="12"/>
                <c:pt idx="0">
                  <c:v>28.93</c:v>
                </c:pt>
                <c:pt idx="1">
                  <c:v>28.48</c:v>
                </c:pt>
                <c:pt idx="2">
                  <c:v>28.38</c:v>
                </c:pt>
                <c:pt idx="3">
                  <c:v>29.13</c:v>
                </c:pt>
                <c:pt idx="4">
                  <c:v>29.01</c:v>
                </c:pt>
                <c:pt idx="5">
                  <c:v>29.19</c:v>
                </c:pt>
              </c:numCache>
            </c:numRef>
          </c:val>
          <c:smooth val="0"/>
          <c:extLst>
            <c:ext xmlns:c16="http://schemas.microsoft.com/office/drawing/2014/chart" uri="{C3380CC4-5D6E-409C-BE32-E72D297353CC}">
              <c16:uniqueId val="{00000000-635D-4DD3-A38B-2BCB0757F8E0}"/>
            </c:ext>
          </c:extLst>
        </c:ser>
        <c:ser>
          <c:idx val="1"/>
          <c:order val="1"/>
          <c:tx>
            <c:v>2005-2014</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Coiba!$B$21:$M$21</c:f>
                <c:numCache>
                  <c:formatCode>General</c:formatCode>
                  <c:ptCount val="12"/>
                  <c:pt idx="0">
                    <c:v>0.42815820025364926</c:v>
                  </c:pt>
                  <c:pt idx="1">
                    <c:v>0.33716135273452907</c:v>
                  </c:pt>
                  <c:pt idx="2">
                    <c:v>0.45709529762524476</c:v>
                  </c:pt>
                  <c:pt idx="3">
                    <c:v>0.66588287258345935</c:v>
                  </c:pt>
                  <c:pt idx="4">
                    <c:v>0.45554911919572422</c:v>
                  </c:pt>
                  <c:pt idx="5">
                    <c:v>0.47452607936761554</c:v>
                  </c:pt>
                  <c:pt idx="6">
                    <c:v>0.5568726450968321</c:v>
                  </c:pt>
                  <c:pt idx="7">
                    <c:v>0.60176971152949033</c:v>
                  </c:pt>
                  <c:pt idx="8">
                    <c:v>0.79051068484691844</c:v>
                  </c:pt>
                  <c:pt idx="9">
                    <c:v>0.84460366867712444</c:v>
                  </c:pt>
                  <c:pt idx="10">
                    <c:v>0.8396385276670294</c:v>
                  </c:pt>
                  <c:pt idx="11">
                    <c:v>0.62174709041896203</c:v>
                  </c:pt>
                </c:numCache>
              </c:numRef>
            </c:plus>
            <c:minus>
              <c:numRef>
                <c:f>Coiba!$B$21:$M$21</c:f>
                <c:numCache>
                  <c:formatCode>General</c:formatCode>
                  <c:ptCount val="12"/>
                  <c:pt idx="0">
                    <c:v>0.42815820025364926</c:v>
                  </c:pt>
                  <c:pt idx="1">
                    <c:v>0.33716135273452907</c:v>
                  </c:pt>
                  <c:pt idx="2">
                    <c:v>0.45709529762524476</c:v>
                  </c:pt>
                  <c:pt idx="3">
                    <c:v>0.66588287258345935</c:v>
                  </c:pt>
                  <c:pt idx="4">
                    <c:v>0.45554911919572422</c:v>
                  </c:pt>
                  <c:pt idx="5">
                    <c:v>0.47452607936761554</c:v>
                  </c:pt>
                  <c:pt idx="6">
                    <c:v>0.5568726450968321</c:v>
                  </c:pt>
                  <c:pt idx="7">
                    <c:v>0.60176971152949033</c:v>
                  </c:pt>
                  <c:pt idx="8">
                    <c:v>0.79051068484691844</c:v>
                  </c:pt>
                  <c:pt idx="9">
                    <c:v>0.84460366867712444</c:v>
                  </c:pt>
                  <c:pt idx="10">
                    <c:v>0.8396385276670294</c:v>
                  </c:pt>
                  <c:pt idx="11">
                    <c:v>0.62174709041896203</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Coiba!$B$20:$M$20</c:f>
              <c:numCache>
                <c:formatCode>0.0</c:formatCode>
                <c:ptCount val="12"/>
                <c:pt idx="0">
                  <c:v>28.407777777777781</c:v>
                </c:pt>
                <c:pt idx="1">
                  <c:v>28.414444444444442</c:v>
                </c:pt>
                <c:pt idx="2">
                  <c:v>27.911111111111111</c:v>
                </c:pt>
                <c:pt idx="3">
                  <c:v>28.496666666666663</c:v>
                </c:pt>
                <c:pt idx="4">
                  <c:v>28.493333333333332</c:v>
                </c:pt>
                <c:pt idx="5">
                  <c:v>28.486666666666665</c:v>
                </c:pt>
                <c:pt idx="6">
                  <c:v>28.537500000000001</c:v>
                </c:pt>
                <c:pt idx="7">
                  <c:v>28.471249999999998</c:v>
                </c:pt>
                <c:pt idx="8">
                  <c:v>28.237499999999997</c:v>
                </c:pt>
                <c:pt idx="9">
                  <c:v>27.69875</c:v>
                </c:pt>
                <c:pt idx="10">
                  <c:v>27.672499999999999</c:v>
                </c:pt>
                <c:pt idx="11">
                  <c:v>28.327777777777776</c:v>
                </c:pt>
              </c:numCache>
            </c:numRef>
          </c:val>
          <c:smooth val="0"/>
          <c:extLst>
            <c:ext xmlns:c16="http://schemas.microsoft.com/office/drawing/2014/chart" uri="{C3380CC4-5D6E-409C-BE32-E72D297353CC}">
              <c16:uniqueId val="{00000001-635D-4DD3-A38B-2BCB0757F8E0}"/>
            </c:ext>
          </c:extLst>
        </c:ser>
        <c:dLbls>
          <c:showLegendKey val="0"/>
          <c:showVal val="0"/>
          <c:showCatName val="0"/>
          <c:showSerName val="0"/>
          <c:showPercent val="0"/>
          <c:showBubbleSize val="0"/>
        </c:dLbls>
        <c:marker val="1"/>
        <c:smooth val="0"/>
        <c:axId val="631793600"/>
        <c:axId val="631793992"/>
      </c:lineChart>
      <c:catAx>
        <c:axId val="631793600"/>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31793992"/>
        <c:crosses val="autoZero"/>
        <c:auto val="1"/>
        <c:lblAlgn val="ctr"/>
        <c:lblOffset val="100"/>
        <c:noMultiLvlLbl val="0"/>
      </c:catAx>
      <c:valAx>
        <c:axId val="631793992"/>
        <c:scaling>
          <c:orientation val="minMax"/>
          <c:min val="27"/>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crossAx val="631793600"/>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Long-term Averages</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1"/>
          <c:order val="0"/>
          <c:tx>
            <c:v>Coiba, ANAM</c:v>
          </c:tx>
          <c:spPr>
            <a:ln>
              <a:solidFill>
                <a:srgbClr val="FF0000"/>
              </a:solidFill>
            </a:ln>
          </c:spPr>
          <c:marker>
            <c:symbol val="circle"/>
            <c:size val="9"/>
            <c:spPr>
              <a:solidFill>
                <a:srgbClr val="FF0000"/>
              </a:solidFill>
              <a:ln>
                <a:solidFill>
                  <a:srgbClr val="FF0000"/>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Coiba!$B$20:$M$20</c:f>
              <c:numCache>
                <c:formatCode>0.0</c:formatCode>
                <c:ptCount val="12"/>
                <c:pt idx="0">
                  <c:v>28.407777777777781</c:v>
                </c:pt>
                <c:pt idx="1">
                  <c:v>28.414444444444442</c:v>
                </c:pt>
                <c:pt idx="2">
                  <c:v>27.911111111111111</c:v>
                </c:pt>
                <c:pt idx="3">
                  <c:v>28.496666666666663</c:v>
                </c:pt>
                <c:pt idx="4">
                  <c:v>28.493333333333332</c:v>
                </c:pt>
                <c:pt idx="5">
                  <c:v>28.486666666666665</c:v>
                </c:pt>
                <c:pt idx="6">
                  <c:v>28.537500000000001</c:v>
                </c:pt>
                <c:pt idx="7">
                  <c:v>28.471249999999998</c:v>
                </c:pt>
                <c:pt idx="8">
                  <c:v>28.237499999999997</c:v>
                </c:pt>
                <c:pt idx="9">
                  <c:v>27.69875</c:v>
                </c:pt>
                <c:pt idx="10">
                  <c:v>27.672499999999999</c:v>
                </c:pt>
                <c:pt idx="11">
                  <c:v>28.327777777777776</c:v>
                </c:pt>
              </c:numCache>
            </c:numRef>
          </c:val>
          <c:smooth val="0"/>
          <c:extLst>
            <c:ext xmlns:c16="http://schemas.microsoft.com/office/drawing/2014/chart" uri="{C3380CC4-5D6E-409C-BE32-E72D297353CC}">
              <c16:uniqueId val="{00000000-0E14-412E-97AB-F43621D3E5D4}"/>
            </c:ext>
          </c:extLst>
        </c:ser>
        <c:ser>
          <c:idx val="0"/>
          <c:order val="1"/>
          <c:tx>
            <c:v>Isla Damas</c:v>
          </c:tx>
          <c:spPr>
            <a:ln>
              <a:solidFill>
                <a:srgbClr val="2D11FB"/>
              </a:solidFill>
            </a:ln>
          </c:spPr>
          <c:marker>
            <c:symbol val="circle"/>
            <c:size val="8"/>
            <c:spPr>
              <a:solidFill>
                <a:srgbClr val="2D11FB"/>
              </a:solidFill>
              <a:ln>
                <a:solidFill>
                  <a:srgbClr val="2D11FB"/>
                </a:solidFill>
              </a:ln>
            </c:spPr>
          </c:marker>
          <c:val>
            <c:numRef>
              <c:f>Coiba!$B$53:$M$53</c:f>
              <c:numCache>
                <c:formatCode>0.0</c:formatCode>
                <c:ptCount val="12"/>
                <c:pt idx="0">
                  <c:v>28.619599999999995</c:v>
                </c:pt>
                <c:pt idx="1">
                  <c:v>28.447200000000002</c:v>
                </c:pt>
                <c:pt idx="2">
                  <c:v>28.249533333333336</c:v>
                </c:pt>
                <c:pt idx="3">
                  <c:v>28.679600000000001</c:v>
                </c:pt>
                <c:pt idx="4">
                  <c:v>28.714599999999997</c:v>
                </c:pt>
                <c:pt idx="5">
                  <c:v>28.627200000000002</c:v>
                </c:pt>
                <c:pt idx="6">
                  <c:v>28.837799999999994</c:v>
                </c:pt>
                <c:pt idx="7">
                  <c:v>28.772266666666663</c:v>
                </c:pt>
                <c:pt idx="8">
                  <c:v>28.566933333333335</c:v>
                </c:pt>
                <c:pt idx="9">
                  <c:v>28.091428571428569</c:v>
                </c:pt>
                <c:pt idx="10">
                  <c:v>28.127928571428566</c:v>
                </c:pt>
                <c:pt idx="11">
                  <c:v>28.648533333333329</c:v>
                </c:pt>
              </c:numCache>
            </c:numRef>
          </c:val>
          <c:smooth val="0"/>
          <c:extLst>
            <c:ext xmlns:c16="http://schemas.microsoft.com/office/drawing/2014/chart" uri="{C3380CC4-5D6E-409C-BE32-E72D297353CC}">
              <c16:uniqueId val="{00000001-0E14-412E-97AB-F43621D3E5D4}"/>
            </c:ext>
          </c:extLst>
        </c:ser>
        <c:ser>
          <c:idx val="2"/>
          <c:order val="2"/>
          <c:tx>
            <c:v>Jicarita Sur, 10ft</c:v>
          </c:tx>
          <c:spPr>
            <a:ln>
              <a:solidFill>
                <a:srgbClr val="00B050"/>
              </a:solidFill>
            </a:ln>
          </c:spPr>
          <c:marker>
            <c:symbol val="circle"/>
            <c:size val="8"/>
            <c:spPr>
              <a:solidFill>
                <a:srgbClr val="00B050"/>
              </a:solidFill>
              <a:ln>
                <a:solidFill>
                  <a:srgbClr val="00B050"/>
                </a:solidFill>
              </a:ln>
            </c:spPr>
          </c:marker>
          <c:val>
            <c:numRef>
              <c:f>Coiba!$B$123:$M$123</c:f>
              <c:numCache>
                <c:formatCode>0.0</c:formatCode>
                <c:ptCount val="12"/>
                <c:pt idx="0">
                  <c:v>28.10777777777778</c:v>
                </c:pt>
                <c:pt idx="1">
                  <c:v>28.162222222222219</c:v>
                </c:pt>
                <c:pt idx="2">
                  <c:v>27.941111111111109</c:v>
                </c:pt>
                <c:pt idx="3">
                  <c:v>28.132222222222225</c:v>
                </c:pt>
                <c:pt idx="4">
                  <c:v>27.895555555555557</c:v>
                </c:pt>
                <c:pt idx="5">
                  <c:v>28.151111111111113</c:v>
                </c:pt>
                <c:pt idx="6">
                  <c:v>28.157499999999999</c:v>
                </c:pt>
                <c:pt idx="7">
                  <c:v>28.056249999999999</c:v>
                </c:pt>
                <c:pt idx="8">
                  <c:v>27.846249999999998</c:v>
                </c:pt>
                <c:pt idx="9">
                  <c:v>27.393750000000001</c:v>
                </c:pt>
                <c:pt idx="10">
                  <c:v>27.439999999999998</c:v>
                </c:pt>
                <c:pt idx="11">
                  <c:v>27.926666666666662</c:v>
                </c:pt>
              </c:numCache>
            </c:numRef>
          </c:val>
          <c:smooth val="0"/>
          <c:extLst>
            <c:ext xmlns:c16="http://schemas.microsoft.com/office/drawing/2014/chart" uri="{C3380CC4-5D6E-409C-BE32-E72D297353CC}">
              <c16:uniqueId val="{00000002-0E14-412E-97AB-F43621D3E5D4}"/>
            </c:ext>
          </c:extLst>
        </c:ser>
        <c:dLbls>
          <c:showLegendKey val="0"/>
          <c:showVal val="0"/>
          <c:showCatName val="0"/>
          <c:showSerName val="0"/>
          <c:showPercent val="0"/>
          <c:showBubbleSize val="0"/>
        </c:dLbls>
        <c:marker val="1"/>
        <c:smooth val="0"/>
        <c:axId val="631199672"/>
        <c:axId val="631200064"/>
      </c:lineChart>
      <c:catAx>
        <c:axId val="631199672"/>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31200064"/>
        <c:crosses val="autoZero"/>
        <c:auto val="1"/>
        <c:lblAlgn val="ctr"/>
        <c:lblOffset val="100"/>
        <c:noMultiLvlLbl val="0"/>
      </c:catAx>
      <c:valAx>
        <c:axId val="631200064"/>
        <c:scaling>
          <c:orientation val="minMax"/>
          <c:min val="27"/>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crossAx val="631199672"/>
        <c:crosses val="autoZero"/>
        <c:crossBetween val="between"/>
        <c:majorUnit val="1"/>
      </c:valAx>
      <c:spPr>
        <a:noFill/>
        <a:ln w="25400">
          <a:noFill/>
        </a:ln>
      </c:spPr>
    </c:plotArea>
    <c:legend>
      <c:legendPos val="r"/>
      <c:layout>
        <c:manualLayout>
          <c:xMode val="edge"/>
          <c:yMode val="edge"/>
          <c:x val="0.81516046289668342"/>
          <c:y val="5.1187459970613733E-2"/>
          <c:w val="0.1805213552851348"/>
          <c:h val="0.1554405162105453"/>
        </c:manualLayout>
      </c:layout>
      <c:overlay val="0"/>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SST (2024)</a:t>
            </a:r>
          </a:p>
        </c:rich>
      </c:tx>
      <c:overlay val="1"/>
    </c:title>
    <c:autoTitleDeleted val="0"/>
    <c:plotArea>
      <c:layout>
        <c:manualLayout>
          <c:layoutTarget val="inner"/>
          <c:xMode val="edge"/>
          <c:yMode val="edge"/>
          <c:x val="9.11056628456062E-2"/>
          <c:y val="3.7274351122776314E-2"/>
          <c:w val="0.86830892106086521"/>
          <c:h val="0.82329620019088523"/>
        </c:manualLayout>
      </c:layout>
      <c:lineChart>
        <c:grouping val="standard"/>
        <c:varyColors val="0"/>
        <c:ser>
          <c:idx val="0"/>
          <c:order val="0"/>
          <c:tx>
            <c:v>Upstream</c:v>
          </c:tx>
          <c:marker>
            <c:symbol val="square"/>
            <c:size val="8"/>
            <c:spPr>
              <a:solidFill>
                <a:srgbClr val="0000FF"/>
              </a:solidFill>
              <a:ln>
                <a:solidFill>
                  <a:srgbClr val="2D11FB"/>
                </a:solidFill>
              </a:ln>
            </c:spPr>
          </c:marker>
          <c:cat>
            <c:strRef>
              <c:f>Galeta!$B$2:$M$2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Galeta!$B$52:$M$52</c:f>
              <c:numCache>
                <c:formatCode>0.0</c:formatCode>
                <c:ptCount val="12"/>
                <c:pt idx="0">
                  <c:v>29.17</c:v>
                </c:pt>
                <c:pt idx="1">
                  <c:v>28.652999999999999</c:v>
                </c:pt>
                <c:pt idx="2">
                  <c:v>29.37</c:v>
                </c:pt>
              </c:numCache>
            </c:numRef>
          </c:val>
          <c:smooth val="0"/>
          <c:extLst>
            <c:ext xmlns:c16="http://schemas.microsoft.com/office/drawing/2014/chart" uri="{C3380CC4-5D6E-409C-BE32-E72D297353CC}">
              <c16:uniqueId val="{00000000-7479-466F-B103-FF2FB7E7AFC1}"/>
            </c:ext>
          </c:extLst>
        </c:ser>
        <c:ser>
          <c:idx val="2"/>
          <c:order val="1"/>
          <c:tx>
            <c:v>DownSteam</c:v>
          </c:tx>
          <c:spPr>
            <a:ln>
              <a:solidFill>
                <a:srgbClr val="FF0000"/>
              </a:solidFill>
            </a:ln>
          </c:spPr>
          <c:marker>
            <c:symbol val="square"/>
            <c:size val="8"/>
            <c:spPr>
              <a:solidFill>
                <a:srgbClr val="FF0000"/>
              </a:solidFill>
              <a:ln w="6350">
                <a:solidFill>
                  <a:srgbClr val="FF0000"/>
                </a:solidFill>
              </a:ln>
            </c:spPr>
          </c:marker>
          <c:cat>
            <c:strRef>
              <c:f>Galeta!$B$2:$M$2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Galeta!$B$109:$M$109</c:f>
              <c:numCache>
                <c:formatCode>0.0</c:formatCode>
                <c:ptCount val="12"/>
                <c:pt idx="0">
                  <c:v>29.21</c:v>
                </c:pt>
                <c:pt idx="1">
                  <c:v>28.774000000000001</c:v>
                </c:pt>
                <c:pt idx="2">
                  <c:v>29.463999999999999</c:v>
                </c:pt>
              </c:numCache>
            </c:numRef>
          </c:val>
          <c:smooth val="0"/>
          <c:extLst>
            <c:ext xmlns:c16="http://schemas.microsoft.com/office/drawing/2014/chart" uri="{C3380CC4-5D6E-409C-BE32-E72D297353CC}">
              <c16:uniqueId val="{00000001-7479-466F-B103-FF2FB7E7AFC1}"/>
            </c:ext>
          </c:extLst>
        </c:ser>
        <c:ser>
          <c:idx val="4"/>
          <c:order val="2"/>
          <c:tx>
            <c:v>Pier</c:v>
          </c:tx>
          <c:marker>
            <c:symbol val="square"/>
            <c:size val="8"/>
            <c:spPr>
              <a:solidFill>
                <a:srgbClr val="00B050"/>
              </a:solidFill>
              <a:ln>
                <a:solidFill>
                  <a:srgbClr val="00B050"/>
                </a:solidFill>
              </a:ln>
            </c:spPr>
          </c:marker>
          <c:cat>
            <c:strRef>
              <c:f>Galeta!$B$2:$M$2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Galeta!$B$148:$M$148</c:f>
              <c:numCache>
                <c:formatCode>0.0</c:formatCode>
                <c:ptCount val="12"/>
                <c:pt idx="0">
                  <c:v>29.1</c:v>
                </c:pt>
                <c:pt idx="1">
                  <c:v>28.628</c:v>
                </c:pt>
                <c:pt idx="2">
                  <c:v>29.337</c:v>
                </c:pt>
                <c:pt idx="3">
                  <c:v>29.891999999999999</c:v>
                </c:pt>
                <c:pt idx="4">
                  <c:v>30.587</c:v>
                </c:pt>
                <c:pt idx="5">
                  <c:v>30.347999999999999</c:v>
                </c:pt>
              </c:numCache>
            </c:numRef>
          </c:val>
          <c:smooth val="0"/>
          <c:extLst>
            <c:ext xmlns:c16="http://schemas.microsoft.com/office/drawing/2014/chart" uri="{C3380CC4-5D6E-409C-BE32-E72D297353CC}">
              <c16:uniqueId val="{00000002-7479-466F-B103-FF2FB7E7AFC1}"/>
            </c:ext>
          </c:extLst>
        </c:ser>
        <c:ser>
          <c:idx val="1"/>
          <c:order val="3"/>
          <c:tx>
            <c:v>Channel</c:v>
          </c:tx>
          <c:spPr>
            <a:ln>
              <a:solidFill>
                <a:schemeClr val="tx1"/>
              </a:solidFill>
            </a:ln>
          </c:spPr>
          <c:marker>
            <c:symbol val="square"/>
            <c:size val="7"/>
            <c:spPr>
              <a:solidFill>
                <a:schemeClr val="tx1"/>
              </a:solidFill>
              <a:ln>
                <a:solidFill>
                  <a:schemeClr val="tx1"/>
                </a:solidFill>
              </a:ln>
            </c:spPr>
          </c:marker>
          <c:val>
            <c:numRef>
              <c:f>Galeta!$B$253:$M$253</c:f>
              <c:numCache>
                <c:formatCode>0.0</c:formatCode>
                <c:ptCount val="12"/>
                <c:pt idx="0">
                  <c:v>29.021999999999998</c:v>
                </c:pt>
                <c:pt idx="1">
                  <c:v>28.437999999999999</c:v>
                </c:pt>
                <c:pt idx="2">
                  <c:v>28.971</c:v>
                </c:pt>
              </c:numCache>
            </c:numRef>
          </c:val>
          <c:smooth val="0"/>
          <c:extLst xmlns:c15="http://schemas.microsoft.com/office/drawing/2012/chart">
            <c:ext xmlns:c16="http://schemas.microsoft.com/office/drawing/2014/chart" uri="{C3380CC4-5D6E-409C-BE32-E72D297353CC}">
              <c16:uniqueId val="{00000003-7479-466F-B103-FF2FB7E7AFC1}"/>
            </c:ext>
          </c:extLst>
        </c:ser>
        <c:ser>
          <c:idx val="3"/>
          <c:order val="4"/>
          <c:tx>
            <c:v>Isla Grande</c:v>
          </c:tx>
          <c:spPr>
            <a:ln>
              <a:solidFill>
                <a:schemeClr val="accent2">
                  <a:lumMod val="50000"/>
                </a:schemeClr>
              </a:solidFill>
            </a:ln>
          </c:spPr>
          <c:marker>
            <c:symbol val="square"/>
            <c:size val="7"/>
            <c:spPr>
              <a:solidFill>
                <a:schemeClr val="accent2">
                  <a:lumMod val="75000"/>
                </a:schemeClr>
              </a:solidFill>
              <a:ln>
                <a:solidFill>
                  <a:schemeClr val="accent2">
                    <a:lumMod val="75000"/>
                  </a:schemeClr>
                </a:solidFill>
              </a:ln>
            </c:spPr>
          </c:marker>
          <c:val>
            <c:numRef>
              <c:f>Galeta!$B$304:$M$304</c:f>
              <c:numCache>
                <c:formatCode>0.0</c:formatCode>
                <c:ptCount val="12"/>
                <c:pt idx="0">
                  <c:v>29.052</c:v>
                </c:pt>
                <c:pt idx="1">
                  <c:v>28.672999999999998</c:v>
                </c:pt>
                <c:pt idx="2">
                  <c:v>28.93</c:v>
                </c:pt>
              </c:numCache>
            </c:numRef>
          </c:val>
          <c:smooth val="0"/>
          <c:extLst xmlns:c15="http://schemas.microsoft.com/office/drawing/2012/chart">
            <c:ext xmlns:c16="http://schemas.microsoft.com/office/drawing/2014/chart" uri="{C3380CC4-5D6E-409C-BE32-E72D297353CC}">
              <c16:uniqueId val="{00000000-140D-4CB0-B564-C845DE4596F5}"/>
            </c:ext>
          </c:extLst>
        </c:ser>
        <c:ser>
          <c:idx val="5"/>
          <c:order val="5"/>
          <c:tx>
            <c:v>Bahia las Minas</c:v>
          </c:tx>
          <c:spPr>
            <a:ln>
              <a:solidFill>
                <a:srgbClr val="7030A0"/>
              </a:solidFill>
            </a:ln>
          </c:spPr>
          <c:marker>
            <c:symbol val="square"/>
            <c:size val="7"/>
            <c:spPr>
              <a:solidFill>
                <a:srgbClr val="7030A0"/>
              </a:solidFill>
              <a:ln>
                <a:solidFill>
                  <a:srgbClr val="7030A0"/>
                </a:solidFill>
              </a:ln>
            </c:spPr>
          </c:marker>
          <c:val>
            <c:numRef>
              <c:f>Galeta!$B$200:$M$200</c:f>
              <c:numCache>
                <c:formatCode>0.0</c:formatCode>
                <c:ptCount val="12"/>
                <c:pt idx="0">
                  <c:v>29.489000000000001</c:v>
                </c:pt>
                <c:pt idx="1">
                  <c:v>28.738</c:v>
                </c:pt>
                <c:pt idx="2">
                  <c:v>29.193999999999999</c:v>
                </c:pt>
              </c:numCache>
            </c:numRef>
          </c:val>
          <c:smooth val="0"/>
          <c:extLst xmlns:c15="http://schemas.microsoft.com/office/drawing/2012/chart">
            <c:ext xmlns:c16="http://schemas.microsoft.com/office/drawing/2014/chart" uri="{C3380CC4-5D6E-409C-BE32-E72D297353CC}">
              <c16:uniqueId val="{00000001-140D-4CB0-B564-C845DE4596F5}"/>
            </c:ext>
          </c:extLst>
        </c:ser>
        <c:dLbls>
          <c:showLegendKey val="0"/>
          <c:showVal val="0"/>
          <c:showCatName val="0"/>
          <c:showSerName val="0"/>
          <c:showPercent val="0"/>
          <c:showBubbleSize val="0"/>
        </c:dLbls>
        <c:marker val="1"/>
        <c:smooth val="0"/>
        <c:axId val="597413048"/>
        <c:axId val="597413440"/>
        <c:extLst/>
      </c:lineChart>
      <c:catAx>
        <c:axId val="597413048"/>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597413440"/>
        <c:crosses val="autoZero"/>
        <c:auto val="1"/>
        <c:lblAlgn val="ctr"/>
        <c:lblOffset val="100"/>
        <c:noMultiLvlLbl val="0"/>
      </c:catAx>
      <c:valAx>
        <c:axId val="597413440"/>
        <c:scaling>
          <c:orientation val="minMax"/>
          <c:max val="31"/>
          <c:min val="27"/>
        </c:scaling>
        <c:delete val="0"/>
        <c:axPos val="l"/>
        <c:title>
          <c:tx>
            <c:rich>
              <a:bodyPr rot="-5400000" vert="horz"/>
              <a:lstStyle/>
              <a:p>
                <a:pPr>
                  <a:defRPr/>
                </a:pPr>
                <a:r>
                  <a:rPr lang="en-US" sz="1400"/>
                  <a:t>SST (C)</a:t>
                </a:r>
              </a:p>
            </c:rich>
          </c:tx>
          <c:overlay val="0"/>
        </c:title>
        <c:numFmt formatCode="0" sourceLinked="0"/>
        <c:majorTickMark val="out"/>
        <c:minorTickMark val="none"/>
        <c:tickLblPos val="nextTo"/>
        <c:crossAx val="597413048"/>
        <c:crosses val="autoZero"/>
        <c:crossBetween val="between"/>
        <c:majorUnit val="1"/>
        <c:minorUnit val="0.1"/>
      </c:valAx>
    </c:plotArea>
    <c:legend>
      <c:legendPos val="r"/>
      <c:layout>
        <c:manualLayout>
          <c:xMode val="edge"/>
          <c:yMode val="edge"/>
          <c:x val="0.11815721954711715"/>
          <c:y val="4.2004551343650331E-2"/>
          <c:w val="0.174737728688896"/>
          <c:h val="0.22312531971754898"/>
        </c:manualLayout>
      </c:layout>
      <c:overlay val="0"/>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SST (Average)</a:t>
            </a:r>
          </a:p>
        </c:rich>
      </c:tx>
      <c:overlay val="1"/>
    </c:title>
    <c:autoTitleDeleted val="0"/>
    <c:plotArea>
      <c:layout>
        <c:manualLayout>
          <c:layoutTarget val="inner"/>
          <c:xMode val="edge"/>
          <c:yMode val="edge"/>
          <c:x val="9.11056628456062E-2"/>
          <c:y val="3.7274351122776314E-2"/>
          <c:w val="0.86830892106086521"/>
          <c:h val="0.82329620019088523"/>
        </c:manualLayout>
      </c:layout>
      <c:lineChart>
        <c:grouping val="standard"/>
        <c:varyColors val="0"/>
        <c:ser>
          <c:idx val="1"/>
          <c:order val="0"/>
          <c:tx>
            <c:v>Upstream</c:v>
          </c:tx>
          <c:spPr>
            <a:ln>
              <a:solidFill>
                <a:srgbClr val="0000FF"/>
              </a:solidFill>
            </a:ln>
          </c:spPr>
          <c:marker>
            <c:symbol val="circle"/>
            <c:size val="8"/>
            <c:spPr>
              <a:solidFill>
                <a:srgbClr val="0000FF"/>
              </a:solidFill>
              <a:ln>
                <a:solidFill>
                  <a:srgbClr val="0000FF"/>
                </a:solidFill>
              </a:ln>
            </c:spPr>
          </c:marker>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Galeta!$B$57:$M$57</c:f>
              <c:numCache>
                <c:formatCode>0.0</c:formatCode>
                <c:ptCount val="12"/>
                <c:pt idx="0">
                  <c:v>27.27063636363636</c:v>
                </c:pt>
                <c:pt idx="1">
                  <c:v>27.331363636363644</c:v>
                </c:pt>
                <c:pt idx="2">
                  <c:v>27.870227272727274</c:v>
                </c:pt>
                <c:pt idx="3">
                  <c:v>28.634181818181819</c:v>
                </c:pt>
                <c:pt idx="4">
                  <c:v>29.108772727272729</c:v>
                </c:pt>
                <c:pt idx="5">
                  <c:v>29.197045454545446</c:v>
                </c:pt>
                <c:pt idx="6">
                  <c:v>28.623355555555548</c:v>
                </c:pt>
                <c:pt idx="7">
                  <c:v>28.663733333333337</c:v>
                </c:pt>
                <c:pt idx="8">
                  <c:v>28.855422222222231</c:v>
                </c:pt>
                <c:pt idx="9">
                  <c:v>28.743581395348837</c:v>
                </c:pt>
                <c:pt idx="10">
                  <c:v>28.278756097560965</c:v>
                </c:pt>
                <c:pt idx="11">
                  <c:v>27.647023809523812</c:v>
                </c:pt>
              </c:numCache>
            </c:numRef>
          </c:val>
          <c:smooth val="0"/>
          <c:extLst>
            <c:ext xmlns:c16="http://schemas.microsoft.com/office/drawing/2014/chart" uri="{C3380CC4-5D6E-409C-BE32-E72D297353CC}">
              <c16:uniqueId val="{00000000-87D4-4A1A-8A62-E583D6C49B38}"/>
            </c:ext>
          </c:extLst>
        </c:ser>
        <c:ser>
          <c:idx val="3"/>
          <c:order val="1"/>
          <c:tx>
            <c:v>DownStream</c:v>
          </c:tx>
          <c:spPr>
            <a:ln>
              <a:solidFill>
                <a:srgbClr val="FF0000"/>
              </a:solidFill>
            </a:ln>
          </c:spPr>
          <c:marker>
            <c:symbol val="circle"/>
            <c:size val="8"/>
            <c:spPr>
              <a:solidFill>
                <a:srgbClr val="FF0000"/>
              </a:solidFill>
              <a:ln>
                <a:solidFill>
                  <a:srgbClr val="FF0000"/>
                </a:solidFill>
              </a:ln>
            </c:spPr>
          </c:marker>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Galeta!$B$114:$M$114</c:f>
              <c:numCache>
                <c:formatCode>0.0</c:formatCode>
                <c:ptCount val="12"/>
                <c:pt idx="0">
                  <c:v>27.363100000000003</c:v>
                </c:pt>
                <c:pt idx="1">
                  <c:v>27.389564102564108</c:v>
                </c:pt>
                <c:pt idx="2">
                  <c:v>27.956615384615386</c:v>
                </c:pt>
                <c:pt idx="3">
                  <c:v>28.838105263157892</c:v>
                </c:pt>
                <c:pt idx="4">
                  <c:v>29.321868421052631</c:v>
                </c:pt>
                <c:pt idx="5">
                  <c:v>29.482842105263156</c:v>
                </c:pt>
                <c:pt idx="6">
                  <c:v>28.85442500000001</c:v>
                </c:pt>
                <c:pt idx="7">
                  <c:v>28.832525000000004</c:v>
                </c:pt>
                <c:pt idx="8">
                  <c:v>29.035425000000011</c:v>
                </c:pt>
                <c:pt idx="9">
                  <c:v>28.89360000000001</c:v>
                </c:pt>
                <c:pt idx="10">
                  <c:v>28.314324999999997</c:v>
                </c:pt>
                <c:pt idx="11">
                  <c:v>27.723564102564104</c:v>
                </c:pt>
              </c:numCache>
            </c:numRef>
          </c:val>
          <c:smooth val="0"/>
          <c:extLst>
            <c:ext xmlns:c16="http://schemas.microsoft.com/office/drawing/2014/chart" uri="{C3380CC4-5D6E-409C-BE32-E72D297353CC}">
              <c16:uniqueId val="{00000001-87D4-4A1A-8A62-E583D6C49B38}"/>
            </c:ext>
          </c:extLst>
        </c:ser>
        <c:ser>
          <c:idx val="5"/>
          <c:order val="2"/>
          <c:tx>
            <c:v>Pier</c:v>
          </c:tx>
          <c:spPr>
            <a:ln>
              <a:solidFill>
                <a:srgbClr val="00B050"/>
              </a:solidFill>
            </a:ln>
          </c:spPr>
          <c:marker>
            <c:symbol val="circle"/>
            <c:size val="8"/>
            <c:spPr>
              <a:solidFill>
                <a:srgbClr val="00B050"/>
              </a:solidFill>
              <a:ln>
                <a:solidFill>
                  <a:srgbClr val="00B050"/>
                </a:solidFill>
              </a:ln>
            </c:spPr>
          </c:marker>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Galeta!$B$153:$M$153</c:f>
              <c:numCache>
                <c:formatCode>0.0</c:formatCode>
                <c:ptCount val="12"/>
                <c:pt idx="0">
                  <c:v>27.830750000000002</c:v>
                </c:pt>
                <c:pt idx="1">
                  <c:v>27.880761904761908</c:v>
                </c:pt>
                <c:pt idx="2">
                  <c:v>28.273666666666674</c:v>
                </c:pt>
                <c:pt idx="3">
                  <c:v>29.081904761904763</c:v>
                </c:pt>
                <c:pt idx="4">
                  <c:v>29.551863636363631</c:v>
                </c:pt>
                <c:pt idx="5">
                  <c:v>29.703590909090906</c:v>
                </c:pt>
                <c:pt idx="6">
                  <c:v>29.212200000000003</c:v>
                </c:pt>
                <c:pt idx="7">
                  <c:v>29.191499999999998</c:v>
                </c:pt>
                <c:pt idx="8">
                  <c:v>29.540549999999996</c:v>
                </c:pt>
                <c:pt idx="9">
                  <c:v>29.496050000000004</c:v>
                </c:pt>
                <c:pt idx="10">
                  <c:v>28.889250000000004</c:v>
                </c:pt>
                <c:pt idx="11">
                  <c:v>28.198649999999994</c:v>
                </c:pt>
              </c:numCache>
            </c:numRef>
          </c:val>
          <c:smooth val="0"/>
          <c:extLst>
            <c:ext xmlns:c16="http://schemas.microsoft.com/office/drawing/2014/chart" uri="{C3380CC4-5D6E-409C-BE32-E72D297353CC}">
              <c16:uniqueId val="{00000002-87D4-4A1A-8A62-E583D6C49B38}"/>
            </c:ext>
          </c:extLst>
        </c:ser>
        <c:ser>
          <c:idx val="0"/>
          <c:order val="3"/>
          <c:tx>
            <c:v>Channel</c:v>
          </c:tx>
          <c:spPr>
            <a:ln>
              <a:solidFill>
                <a:schemeClr val="tx1"/>
              </a:solidFill>
            </a:ln>
          </c:spPr>
          <c:marker>
            <c:symbol val="circle"/>
            <c:size val="8"/>
            <c:spPr>
              <a:solidFill>
                <a:schemeClr val="tx1"/>
              </a:solidFill>
              <a:ln>
                <a:solidFill>
                  <a:schemeClr val="tx1"/>
                </a:solidFill>
              </a:ln>
            </c:spPr>
          </c:marker>
          <c:val>
            <c:numRef>
              <c:f>Galeta!$B$258:$M$258</c:f>
              <c:numCache>
                <c:formatCode>0.0</c:formatCode>
                <c:ptCount val="12"/>
                <c:pt idx="0">
                  <c:v>27.692281249999994</c:v>
                </c:pt>
                <c:pt idx="1">
                  <c:v>27.593909090909083</c:v>
                </c:pt>
                <c:pt idx="2">
                  <c:v>27.927848484848489</c:v>
                </c:pt>
                <c:pt idx="3">
                  <c:v>28.53147058823529</c:v>
                </c:pt>
                <c:pt idx="4">
                  <c:v>28.894294117647057</c:v>
                </c:pt>
                <c:pt idx="5">
                  <c:v>29.151558823529406</c:v>
                </c:pt>
                <c:pt idx="6">
                  <c:v>28.848575757575748</c:v>
                </c:pt>
                <c:pt idx="7">
                  <c:v>28.874636363636363</c:v>
                </c:pt>
                <c:pt idx="8">
                  <c:v>29.298093750000003</c:v>
                </c:pt>
                <c:pt idx="9">
                  <c:v>29.388718749999999</c:v>
                </c:pt>
                <c:pt idx="10">
                  <c:v>28.755575757575752</c:v>
                </c:pt>
                <c:pt idx="11">
                  <c:v>28.109548387096769</c:v>
                </c:pt>
              </c:numCache>
            </c:numRef>
          </c:val>
          <c:smooth val="0"/>
          <c:extLst>
            <c:ext xmlns:c16="http://schemas.microsoft.com/office/drawing/2014/chart" uri="{C3380CC4-5D6E-409C-BE32-E72D297353CC}">
              <c16:uniqueId val="{00000003-87D4-4A1A-8A62-E583D6C49B38}"/>
            </c:ext>
          </c:extLst>
        </c:ser>
        <c:ser>
          <c:idx val="2"/>
          <c:order val="4"/>
          <c:tx>
            <c:v>Bahia Las Minas</c:v>
          </c:tx>
          <c:spPr>
            <a:ln>
              <a:solidFill>
                <a:srgbClr val="7030A0"/>
              </a:solidFill>
            </a:ln>
          </c:spPr>
          <c:marker>
            <c:symbol val="circle"/>
            <c:size val="8"/>
            <c:spPr>
              <a:solidFill>
                <a:srgbClr val="7030A0"/>
              </a:solidFill>
            </c:spPr>
          </c:marker>
          <c:val>
            <c:numRef>
              <c:f>Galeta!$B$205:$M$205</c:f>
              <c:numCache>
                <c:formatCode>0.0</c:formatCode>
                <c:ptCount val="12"/>
                <c:pt idx="0">
                  <c:v>27.887151515151515</c:v>
                </c:pt>
                <c:pt idx="1">
                  <c:v>27.787941176470582</c:v>
                </c:pt>
                <c:pt idx="2">
                  <c:v>28.09544117647059</c:v>
                </c:pt>
                <c:pt idx="3">
                  <c:v>28.720818181818181</c:v>
                </c:pt>
                <c:pt idx="4">
                  <c:v>29.10109677419355</c:v>
                </c:pt>
                <c:pt idx="5">
                  <c:v>29.385666666666669</c:v>
                </c:pt>
                <c:pt idx="6">
                  <c:v>29.039909090909077</c:v>
                </c:pt>
                <c:pt idx="7">
                  <c:v>28.983454545454542</c:v>
                </c:pt>
                <c:pt idx="8">
                  <c:v>29.40009090909091</c:v>
                </c:pt>
                <c:pt idx="9">
                  <c:v>29.535848484848483</c:v>
                </c:pt>
                <c:pt idx="10">
                  <c:v>28.902878787878787</c:v>
                </c:pt>
                <c:pt idx="11">
                  <c:v>28.214575757575755</c:v>
                </c:pt>
              </c:numCache>
            </c:numRef>
          </c:val>
          <c:smooth val="0"/>
          <c:extLst>
            <c:ext xmlns:c16="http://schemas.microsoft.com/office/drawing/2014/chart" uri="{C3380CC4-5D6E-409C-BE32-E72D297353CC}">
              <c16:uniqueId val="{00000004-87D4-4A1A-8A62-E583D6C49B38}"/>
            </c:ext>
          </c:extLst>
        </c:ser>
        <c:ser>
          <c:idx val="4"/>
          <c:order val="5"/>
          <c:tx>
            <c:v>Isla Grande</c:v>
          </c:tx>
          <c:spPr>
            <a:ln>
              <a:solidFill>
                <a:schemeClr val="accent2">
                  <a:lumMod val="75000"/>
                </a:schemeClr>
              </a:solidFill>
            </a:ln>
          </c:spPr>
          <c:marker>
            <c:symbol val="circle"/>
            <c:size val="7"/>
            <c:spPr>
              <a:solidFill>
                <a:schemeClr val="accent2">
                  <a:lumMod val="75000"/>
                </a:schemeClr>
              </a:solidFill>
              <a:ln>
                <a:solidFill>
                  <a:schemeClr val="accent2">
                    <a:lumMod val="75000"/>
                  </a:schemeClr>
                </a:solidFill>
              </a:ln>
            </c:spPr>
          </c:marker>
          <c:val>
            <c:numRef>
              <c:f>Galeta!$B$309:$M$309</c:f>
              <c:numCache>
                <c:formatCode>0.0</c:formatCode>
                <c:ptCount val="12"/>
                <c:pt idx="0">
                  <c:v>27.788774193548388</c:v>
                </c:pt>
                <c:pt idx="1">
                  <c:v>27.702774193548386</c:v>
                </c:pt>
                <c:pt idx="2">
                  <c:v>27.975290322580641</c:v>
                </c:pt>
                <c:pt idx="3">
                  <c:v>28.491333333333337</c:v>
                </c:pt>
                <c:pt idx="4">
                  <c:v>28.982999999999997</c:v>
                </c:pt>
                <c:pt idx="5">
                  <c:v>29.282148148148142</c:v>
                </c:pt>
                <c:pt idx="6">
                  <c:v>28.869259259259266</c:v>
                </c:pt>
                <c:pt idx="7">
                  <c:v>28.869148148148149</c:v>
                </c:pt>
                <c:pt idx="8">
                  <c:v>29.315428571428576</c:v>
                </c:pt>
                <c:pt idx="9">
                  <c:v>29.463724137931031</c:v>
                </c:pt>
                <c:pt idx="10">
                  <c:v>28.860866666666674</c:v>
                </c:pt>
                <c:pt idx="11">
                  <c:v>28.117899999999999</c:v>
                </c:pt>
              </c:numCache>
            </c:numRef>
          </c:val>
          <c:smooth val="0"/>
          <c:extLst>
            <c:ext xmlns:c16="http://schemas.microsoft.com/office/drawing/2014/chart" uri="{C3380CC4-5D6E-409C-BE32-E72D297353CC}">
              <c16:uniqueId val="{00000000-F447-4BBA-81A4-CF25514A8759}"/>
            </c:ext>
          </c:extLst>
        </c:ser>
        <c:dLbls>
          <c:showLegendKey val="0"/>
          <c:showVal val="0"/>
          <c:showCatName val="0"/>
          <c:showSerName val="0"/>
          <c:showPercent val="0"/>
          <c:showBubbleSize val="0"/>
        </c:dLbls>
        <c:marker val="1"/>
        <c:smooth val="0"/>
        <c:axId val="597414224"/>
        <c:axId val="597414616"/>
      </c:lineChart>
      <c:catAx>
        <c:axId val="59741422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597414616"/>
        <c:crosses val="autoZero"/>
        <c:auto val="1"/>
        <c:lblAlgn val="ctr"/>
        <c:lblOffset val="100"/>
        <c:noMultiLvlLbl val="0"/>
      </c:catAx>
      <c:valAx>
        <c:axId val="597414616"/>
        <c:scaling>
          <c:orientation val="minMax"/>
          <c:max val="31"/>
          <c:min val="27"/>
        </c:scaling>
        <c:delete val="0"/>
        <c:axPos val="l"/>
        <c:title>
          <c:tx>
            <c:rich>
              <a:bodyPr rot="-5400000" vert="horz"/>
              <a:lstStyle/>
              <a:p>
                <a:pPr>
                  <a:defRPr/>
                </a:pPr>
                <a:r>
                  <a:rPr lang="en-US" sz="1400"/>
                  <a:t>SST (C)</a:t>
                </a:r>
              </a:p>
            </c:rich>
          </c:tx>
          <c:overlay val="0"/>
        </c:title>
        <c:numFmt formatCode="0" sourceLinked="0"/>
        <c:majorTickMark val="out"/>
        <c:minorTickMark val="none"/>
        <c:tickLblPos val="nextTo"/>
        <c:crossAx val="597414224"/>
        <c:crosses val="autoZero"/>
        <c:crossBetween val="between"/>
        <c:majorUnit val="1"/>
        <c:minorUnit val="0.1"/>
      </c:valAx>
    </c:plotArea>
    <c:legend>
      <c:legendPos val="r"/>
      <c:layout>
        <c:manualLayout>
          <c:xMode val="edge"/>
          <c:yMode val="edge"/>
          <c:x val="8.8057658434861338E-2"/>
          <c:y val="8.9956573610116913E-2"/>
          <c:w val="0.24248055341716671"/>
          <c:h val="0.32878024337866857"/>
        </c:manualLayout>
      </c:layout>
      <c:overlay val="0"/>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SST Reef Upstream</a:t>
            </a:r>
          </a:p>
        </c:rich>
      </c:tx>
      <c:overlay val="1"/>
    </c:title>
    <c:autoTitleDeleted val="0"/>
    <c:plotArea>
      <c:layout>
        <c:manualLayout>
          <c:layoutTarget val="inner"/>
          <c:xMode val="edge"/>
          <c:yMode val="edge"/>
          <c:x val="9.11056628456062E-2"/>
          <c:y val="3.7274351122776314E-2"/>
          <c:w val="0.86830892106086521"/>
          <c:h val="0.82329620019088523"/>
        </c:manualLayout>
      </c:layout>
      <c:lineChart>
        <c:grouping val="standard"/>
        <c:varyColors val="0"/>
        <c:ser>
          <c:idx val="0"/>
          <c:order val="0"/>
          <c:tx>
            <c:v>2024</c:v>
          </c:tx>
          <c:spPr>
            <a:ln>
              <a:solidFill>
                <a:srgbClr val="2D11FB"/>
              </a:solidFill>
            </a:ln>
          </c:spPr>
          <c:marker>
            <c:symbol val="square"/>
            <c:size val="9"/>
            <c:spPr>
              <a:solidFill>
                <a:srgbClr val="0000FF"/>
              </a:solidFill>
              <a:ln>
                <a:solidFill>
                  <a:srgbClr val="2D11FB"/>
                </a:solidFill>
              </a:ln>
            </c:spPr>
          </c:marker>
          <c:cat>
            <c:strRef>
              <c:f>Galeta!$B$2:$M$2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Galeta!$B$52:$M$52</c:f>
              <c:numCache>
                <c:formatCode>0.0</c:formatCode>
                <c:ptCount val="12"/>
                <c:pt idx="0">
                  <c:v>29.17</c:v>
                </c:pt>
                <c:pt idx="1">
                  <c:v>28.652999999999999</c:v>
                </c:pt>
                <c:pt idx="2">
                  <c:v>29.37</c:v>
                </c:pt>
              </c:numCache>
            </c:numRef>
          </c:val>
          <c:smooth val="0"/>
          <c:extLst>
            <c:ext xmlns:c16="http://schemas.microsoft.com/office/drawing/2014/chart" uri="{C3380CC4-5D6E-409C-BE32-E72D297353CC}">
              <c16:uniqueId val="{00000000-4142-4894-B123-0604EF63DE41}"/>
            </c:ext>
          </c:extLst>
        </c:ser>
        <c:ser>
          <c:idx val="2"/>
          <c:order val="1"/>
          <c:tx>
            <c:v>1975-2023</c:v>
          </c:tx>
          <c:spPr>
            <a:ln>
              <a:solidFill>
                <a:srgbClr val="FF0000"/>
              </a:solidFill>
            </a:ln>
          </c:spPr>
          <c:marker>
            <c:symbol val="square"/>
            <c:size val="9"/>
            <c:spPr>
              <a:solidFill>
                <a:srgbClr val="FF0000"/>
              </a:solidFill>
              <a:ln>
                <a:solidFill>
                  <a:srgbClr val="FF0000"/>
                </a:solidFill>
              </a:ln>
            </c:spPr>
          </c:marker>
          <c:errBars>
            <c:errDir val="y"/>
            <c:errBarType val="both"/>
            <c:errValType val="cust"/>
            <c:noEndCap val="0"/>
            <c:plus>
              <c:numRef>
                <c:f>Galeta!$B$58:$M$58</c:f>
                <c:numCache>
                  <c:formatCode>General</c:formatCode>
                  <c:ptCount val="12"/>
                  <c:pt idx="0">
                    <c:v>0.63773881403440102</c:v>
                  </c:pt>
                  <c:pt idx="1">
                    <c:v>0.61094863678256051</c:v>
                  </c:pt>
                  <c:pt idx="2">
                    <c:v>0.58592863537339468</c:v>
                  </c:pt>
                  <c:pt idx="3">
                    <c:v>0.59193428582191532</c:v>
                  </c:pt>
                  <c:pt idx="4">
                    <c:v>0.54252334056043561</c:v>
                  </c:pt>
                  <c:pt idx="5">
                    <c:v>0.63429873214973842</c:v>
                  </c:pt>
                  <c:pt idx="6">
                    <c:v>0.69374796168596742</c:v>
                  </c:pt>
                  <c:pt idx="7">
                    <c:v>0.72547847534011511</c:v>
                  </c:pt>
                  <c:pt idx="8">
                    <c:v>0.75439604045791875</c:v>
                  </c:pt>
                  <c:pt idx="9">
                    <c:v>0.70163493534940835</c:v>
                  </c:pt>
                  <c:pt idx="10">
                    <c:v>0.64527834228679171</c:v>
                  </c:pt>
                  <c:pt idx="11">
                    <c:v>0.69484841259979169</c:v>
                  </c:pt>
                </c:numCache>
              </c:numRef>
            </c:plus>
            <c:minus>
              <c:numRef>
                <c:f>Galeta!$B$58:$M$58</c:f>
                <c:numCache>
                  <c:formatCode>General</c:formatCode>
                  <c:ptCount val="12"/>
                  <c:pt idx="0">
                    <c:v>0.63773881403440102</c:v>
                  </c:pt>
                  <c:pt idx="1">
                    <c:v>0.61094863678256051</c:v>
                  </c:pt>
                  <c:pt idx="2">
                    <c:v>0.58592863537339468</c:v>
                  </c:pt>
                  <c:pt idx="3">
                    <c:v>0.59193428582191532</c:v>
                  </c:pt>
                  <c:pt idx="4">
                    <c:v>0.54252334056043561</c:v>
                  </c:pt>
                  <c:pt idx="5">
                    <c:v>0.63429873214973842</c:v>
                  </c:pt>
                  <c:pt idx="6">
                    <c:v>0.69374796168596742</c:v>
                  </c:pt>
                  <c:pt idx="7">
                    <c:v>0.72547847534011511</c:v>
                  </c:pt>
                  <c:pt idx="8">
                    <c:v>0.75439604045791875</c:v>
                  </c:pt>
                  <c:pt idx="9">
                    <c:v>0.70163493534940835</c:v>
                  </c:pt>
                  <c:pt idx="10">
                    <c:v>0.64527834228679171</c:v>
                  </c:pt>
                  <c:pt idx="11">
                    <c:v>0.69484841259979169</c:v>
                  </c:pt>
                </c:numCache>
              </c:numRef>
            </c:minus>
          </c:errBars>
          <c:cat>
            <c:strRef>
              <c:f>Galeta!$B$2:$M$2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Galeta!$B$57:$M$57</c:f>
              <c:numCache>
                <c:formatCode>0.0</c:formatCode>
                <c:ptCount val="12"/>
                <c:pt idx="0">
                  <c:v>27.27063636363636</c:v>
                </c:pt>
                <c:pt idx="1">
                  <c:v>27.331363636363644</c:v>
                </c:pt>
                <c:pt idx="2">
                  <c:v>27.870227272727274</c:v>
                </c:pt>
                <c:pt idx="3">
                  <c:v>28.634181818181819</c:v>
                </c:pt>
                <c:pt idx="4">
                  <c:v>29.108772727272729</c:v>
                </c:pt>
                <c:pt idx="5">
                  <c:v>29.197045454545446</c:v>
                </c:pt>
                <c:pt idx="6">
                  <c:v>28.623355555555548</c:v>
                </c:pt>
                <c:pt idx="7">
                  <c:v>28.663733333333337</c:v>
                </c:pt>
                <c:pt idx="8">
                  <c:v>28.855422222222231</c:v>
                </c:pt>
                <c:pt idx="9">
                  <c:v>28.743581395348837</c:v>
                </c:pt>
                <c:pt idx="10">
                  <c:v>28.278756097560965</c:v>
                </c:pt>
                <c:pt idx="11">
                  <c:v>27.647023809523812</c:v>
                </c:pt>
              </c:numCache>
            </c:numRef>
          </c:val>
          <c:smooth val="0"/>
          <c:extLst>
            <c:ext xmlns:c16="http://schemas.microsoft.com/office/drawing/2014/chart" uri="{C3380CC4-5D6E-409C-BE32-E72D297353CC}">
              <c16:uniqueId val="{00000001-4142-4894-B123-0604EF63DE41}"/>
            </c:ext>
          </c:extLst>
        </c:ser>
        <c:dLbls>
          <c:showLegendKey val="0"/>
          <c:showVal val="0"/>
          <c:showCatName val="0"/>
          <c:showSerName val="0"/>
          <c:showPercent val="0"/>
          <c:showBubbleSize val="0"/>
        </c:dLbls>
        <c:marker val="1"/>
        <c:smooth val="0"/>
        <c:axId val="628241400"/>
        <c:axId val="628241792"/>
      </c:lineChart>
      <c:catAx>
        <c:axId val="628241400"/>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28241792"/>
        <c:crosses val="autoZero"/>
        <c:auto val="1"/>
        <c:lblAlgn val="ctr"/>
        <c:lblOffset val="100"/>
        <c:noMultiLvlLbl val="0"/>
      </c:catAx>
      <c:valAx>
        <c:axId val="628241792"/>
        <c:scaling>
          <c:orientation val="minMax"/>
          <c:max val="31"/>
          <c:min val="26"/>
        </c:scaling>
        <c:delete val="0"/>
        <c:axPos val="l"/>
        <c:title>
          <c:tx>
            <c:rich>
              <a:bodyPr rot="-5400000" vert="horz"/>
              <a:lstStyle/>
              <a:p>
                <a:pPr>
                  <a:defRPr/>
                </a:pPr>
                <a:r>
                  <a:rPr lang="en-US" sz="1400"/>
                  <a:t>SST (C)</a:t>
                </a:r>
              </a:p>
            </c:rich>
          </c:tx>
          <c:overlay val="0"/>
        </c:title>
        <c:numFmt formatCode="0" sourceLinked="0"/>
        <c:majorTickMark val="out"/>
        <c:minorTickMark val="none"/>
        <c:tickLblPos val="nextTo"/>
        <c:crossAx val="628241400"/>
        <c:crosses val="autoZero"/>
        <c:crossBetween val="between"/>
        <c:majorUnit val="1"/>
        <c:minorUnit val="0.1"/>
      </c:valAx>
    </c:plotArea>
    <c:legend>
      <c:legendPos val="r"/>
      <c:layout>
        <c:manualLayout>
          <c:xMode val="edge"/>
          <c:yMode val="edge"/>
          <c:x val="0.75965411575206909"/>
          <c:y val="4.5040374051604208E-2"/>
          <c:w val="0.19201668392601967"/>
          <c:h val="0.11355913161128081"/>
        </c:manualLayout>
      </c:layout>
      <c:overlay val="0"/>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SST Reef Downstream</a:t>
            </a:r>
          </a:p>
        </c:rich>
      </c:tx>
      <c:overlay val="1"/>
    </c:title>
    <c:autoTitleDeleted val="0"/>
    <c:plotArea>
      <c:layout>
        <c:manualLayout>
          <c:layoutTarget val="inner"/>
          <c:xMode val="edge"/>
          <c:yMode val="edge"/>
          <c:x val="9.11056628456062E-2"/>
          <c:y val="3.7274351122776314E-2"/>
          <c:w val="0.86830892106086521"/>
          <c:h val="0.82329620019088523"/>
        </c:manualLayout>
      </c:layout>
      <c:lineChart>
        <c:grouping val="standard"/>
        <c:varyColors val="0"/>
        <c:ser>
          <c:idx val="0"/>
          <c:order val="0"/>
          <c:tx>
            <c:v>2024</c:v>
          </c:tx>
          <c:spPr>
            <a:ln>
              <a:solidFill>
                <a:srgbClr val="2D11FB"/>
              </a:solidFill>
            </a:ln>
          </c:spPr>
          <c:marker>
            <c:symbol val="square"/>
            <c:size val="9"/>
            <c:spPr>
              <a:solidFill>
                <a:srgbClr val="0000FF"/>
              </a:solidFill>
              <a:ln>
                <a:solidFill>
                  <a:srgbClr val="2D11FB"/>
                </a:solidFill>
              </a:ln>
            </c:spPr>
          </c:marker>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Galeta!$B$109:$M$109</c:f>
              <c:numCache>
                <c:formatCode>0.0</c:formatCode>
                <c:ptCount val="12"/>
                <c:pt idx="0">
                  <c:v>29.21</c:v>
                </c:pt>
                <c:pt idx="1">
                  <c:v>28.774000000000001</c:v>
                </c:pt>
                <c:pt idx="2">
                  <c:v>29.463999999999999</c:v>
                </c:pt>
              </c:numCache>
            </c:numRef>
          </c:val>
          <c:smooth val="0"/>
          <c:extLst>
            <c:ext xmlns:c16="http://schemas.microsoft.com/office/drawing/2014/chart" uri="{C3380CC4-5D6E-409C-BE32-E72D297353CC}">
              <c16:uniqueId val="{00000000-E31C-44D8-933A-BC887533DF98}"/>
            </c:ext>
          </c:extLst>
        </c:ser>
        <c:ser>
          <c:idx val="2"/>
          <c:order val="1"/>
          <c:tx>
            <c:v>1984-2023</c:v>
          </c:tx>
          <c:spPr>
            <a:ln>
              <a:solidFill>
                <a:srgbClr val="FF0000"/>
              </a:solidFill>
            </a:ln>
          </c:spPr>
          <c:marker>
            <c:symbol val="square"/>
            <c:size val="9"/>
            <c:spPr>
              <a:solidFill>
                <a:srgbClr val="FF0000"/>
              </a:solidFill>
              <a:ln>
                <a:solidFill>
                  <a:srgbClr val="FF0000"/>
                </a:solidFill>
              </a:ln>
            </c:spPr>
          </c:marker>
          <c:errBars>
            <c:errDir val="y"/>
            <c:errBarType val="both"/>
            <c:errValType val="cust"/>
            <c:noEndCap val="0"/>
            <c:plus>
              <c:numRef>
                <c:f>Galeta!$B$115:$M$115</c:f>
                <c:numCache>
                  <c:formatCode>General</c:formatCode>
                  <c:ptCount val="12"/>
                  <c:pt idx="0">
                    <c:v>0.63149390642044512</c:v>
                  </c:pt>
                  <c:pt idx="1">
                    <c:v>0.63251023685794561</c:v>
                  </c:pt>
                  <c:pt idx="2">
                    <c:v>0.65808692496486854</c:v>
                  </c:pt>
                  <c:pt idx="3">
                    <c:v>0.70147954794688538</c:v>
                  </c:pt>
                  <c:pt idx="4">
                    <c:v>0.62774332726183857</c:v>
                  </c:pt>
                  <c:pt idx="5">
                    <c:v>0.64535326702536566</c:v>
                  </c:pt>
                  <c:pt idx="6">
                    <c:v>0.61758358252973045</c:v>
                  </c:pt>
                  <c:pt idx="7">
                    <c:v>0.62342346753374211</c:v>
                  </c:pt>
                  <c:pt idx="8">
                    <c:v>0.67951249068725716</c:v>
                  </c:pt>
                  <c:pt idx="9">
                    <c:v>0.76608956428920294</c:v>
                  </c:pt>
                  <c:pt idx="10">
                    <c:v>0.69336043046777762</c:v>
                  </c:pt>
                  <c:pt idx="11">
                    <c:v>0.6684057149142989</c:v>
                  </c:pt>
                </c:numCache>
              </c:numRef>
            </c:plus>
            <c:minus>
              <c:numRef>
                <c:f>Galeta!$B$115:$M$115</c:f>
                <c:numCache>
                  <c:formatCode>General</c:formatCode>
                  <c:ptCount val="12"/>
                  <c:pt idx="0">
                    <c:v>0.63149390642044512</c:v>
                  </c:pt>
                  <c:pt idx="1">
                    <c:v>0.63251023685794561</c:v>
                  </c:pt>
                  <c:pt idx="2">
                    <c:v>0.65808692496486854</c:v>
                  </c:pt>
                  <c:pt idx="3">
                    <c:v>0.70147954794688538</c:v>
                  </c:pt>
                  <c:pt idx="4">
                    <c:v>0.62774332726183857</c:v>
                  </c:pt>
                  <c:pt idx="5">
                    <c:v>0.64535326702536566</c:v>
                  </c:pt>
                  <c:pt idx="6">
                    <c:v>0.61758358252973045</c:v>
                  </c:pt>
                  <c:pt idx="7">
                    <c:v>0.62342346753374211</c:v>
                  </c:pt>
                  <c:pt idx="8">
                    <c:v>0.67951249068725716</c:v>
                  </c:pt>
                  <c:pt idx="9">
                    <c:v>0.76608956428920294</c:v>
                  </c:pt>
                  <c:pt idx="10">
                    <c:v>0.69336043046777762</c:v>
                  </c:pt>
                  <c:pt idx="11">
                    <c:v>0.6684057149142989</c:v>
                  </c:pt>
                </c:numCache>
              </c:numRef>
            </c:minus>
          </c:errBars>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Galeta!$B$114:$M$114</c:f>
              <c:numCache>
                <c:formatCode>0.0</c:formatCode>
                <c:ptCount val="12"/>
                <c:pt idx="0">
                  <c:v>27.363100000000003</c:v>
                </c:pt>
                <c:pt idx="1">
                  <c:v>27.389564102564108</c:v>
                </c:pt>
                <c:pt idx="2">
                  <c:v>27.956615384615386</c:v>
                </c:pt>
                <c:pt idx="3">
                  <c:v>28.838105263157892</c:v>
                </c:pt>
                <c:pt idx="4">
                  <c:v>29.321868421052631</c:v>
                </c:pt>
                <c:pt idx="5">
                  <c:v>29.482842105263156</c:v>
                </c:pt>
                <c:pt idx="6">
                  <c:v>28.85442500000001</c:v>
                </c:pt>
                <c:pt idx="7">
                  <c:v>28.832525000000004</c:v>
                </c:pt>
                <c:pt idx="8">
                  <c:v>29.035425000000011</c:v>
                </c:pt>
                <c:pt idx="9">
                  <c:v>28.89360000000001</c:v>
                </c:pt>
                <c:pt idx="10">
                  <c:v>28.314324999999997</c:v>
                </c:pt>
                <c:pt idx="11">
                  <c:v>27.723564102564104</c:v>
                </c:pt>
              </c:numCache>
            </c:numRef>
          </c:val>
          <c:smooth val="0"/>
          <c:extLst>
            <c:ext xmlns:c16="http://schemas.microsoft.com/office/drawing/2014/chart" uri="{C3380CC4-5D6E-409C-BE32-E72D297353CC}">
              <c16:uniqueId val="{00000001-E31C-44D8-933A-BC887533DF98}"/>
            </c:ext>
          </c:extLst>
        </c:ser>
        <c:dLbls>
          <c:showLegendKey val="0"/>
          <c:showVal val="0"/>
          <c:showCatName val="0"/>
          <c:showSerName val="0"/>
          <c:showPercent val="0"/>
          <c:showBubbleSize val="0"/>
        </c:dLbls>
        <c:marker val="1"/>
        <c:smooth val="0"/>
        <c:axId val="628242576"/>
        <c:axId val="629931752"/>
      </c:lineChart>
      <c:catAx>
        <c:axId val="628242576"/>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29931752"/>
        <c:crosses val="autoZero"/>
        <c:auto val="1"/>
        <c:lblAlgn val="ctr"/>
        <c:lblOffset val="100"/>
        <c:noMultiLvlLbl val="0"/>
      </c:catAx>
      <c:valAx>
        <c:axId val="629931752"/>
        <c:scaling>
          <c:orientation val="minMax"/>
          <c:max val="31"/>
          <c:min val="26"/>
        </c:scaling>
        <c:delete val="0"/>
        <c:axPos val="l"/>
        <c:title>
          <c:tx>
            <c:rich>
              <a:bodyPr rot="-5400000" vert="horz"/>
              <a:lstStyle/>
              <a:p>
                <a:pPr>
                  <a:defRPr/>
                </a:pPr>
                <a:r>
                  <a:rPr lang="en-US" sz="1400"/>
                  <a:t>SST (C)</a:t>
                </a:r>
              </a:p>
            </c:rich>
          </c:tx>
          <c:overlay val="0"/>
        </c:title>
        <c:numFmt formatCode="0" sourceLinked="0"/>
        <c:majorTickMark val="out"/>
        <c:minorTickMark val="none"/>
        <c:tickLblPos val="nextTo"/>
        <c:crossAx val="628242576"/>
        <c:crosses val="autoZero"/>
        <c:crossBetween val="between"/>
        <c:majorUnit val="1"/>
        <c:minorUnit val="0.1"/>
      </c:valAx>
    </c:plotArea>
    <c:legend>
      <c:legendPos val="r"/>
      <c:layout>
        <c:manualLayout>
          <c:xMode val="edge"/>
          <c:yMode val="edge"/>
          <c:x val="0.75965411575206909"/>
          <c:y val="4.5040374051604208E-2"/>
          <c:w val="0.19201668392601967"/>
          <c:h val="0.11355913161128081"/>
        </c:manualLayout>
      </c:layout>
      <c:overlay val="0"/>
    </c:legend>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SST Pier</a:t>
            </a:r>
          </a:p>
        </c:rich>
      </c:tx>
      <c:overlay val="1"/>
    </c:title>
    <c:autoTitleDeleted val="0"/>
    <c:plotArea>
      <c:layout>
        <c:manualLayout>
          <c:layoutTarget val="inner"/>
          <c:xMode val="edge"/>
          <c:yMode val="edge"/>
          <c:x val="9.11056628456062E-2"/>
          <c:y val="3.7274351122776314E-2"/>
          <c:w val="0.86830892106086521"/>
          <c:h val="0.82329620019088523"/>
        </c:manualLayout>
      </c:layout>
      <c:lineChart>
        <c:grouping val="standard"/>
        <c:varyColors val="0"/>
        <c:ser>
          <c:idx val="0"/>
          <c:order val="0"/>
          <c:tx>
            <c:v>2023</c:v>
          </c:tx>
          <c:spPr>
            <a:ln>
              <a:solidFill>
                <a:srgbClr val="2D11FB"/>
              </a:solidFill>
            </a:ln>
          </c:spPr>
          <c:marker>
            <c:symbol val="square"/>
            <c:size val="9"/>
            <c:spPr>
              <a:solidFill>
                <a:srgbClr val="0000FF"/>
              </a:solidFill>
              <a:ln>
                <a:solidFill>
                  <a:srgbClr val="2D11FB"/>
                </a:solidFill>
              </a:ln>
            </c:spPr>
          </c:marker>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Galeta!$B$147:$M$147</c:f>
              <c:numCache>
                <c:formatCode>0.0</c:formatCode>
                <c:ptCount val="12"/>
                <c:pt idx="0">
                  <c:v>27.992000000000001</c:v>
                </c:pt>
                <c:pt idx="1">
                  <c:v>27.521999999999998</c:v>
                </c:pt>
                <c:pt idx="2">
                  <c:v>28.416</c:v>
                </c:pt>
                <c:pt idx="3">
                  <c:v>29.048999999999999</c:v>
                </c:pt>
                <c:pt idx="4">
                  <c:v>29.963999999999999</c:v>
                </c:pt>
                <c:pt idx="5">
                  <c:v>30.247</c:v>
                </c:pt>
                <c:pt idx="6">
                  <c:v>29.725999999999999</c:v>
                </c:pt>
                <c:pt idx="7">
                  <c:v>29.620999999999999</c:v>
                </c:pt>
                <c:pt idx="8">
                  <c:v>30.13</c:v>
                </c:pt>
                <c:pt idx="9">
                  <c:v>30.536999999999999</c:v>
                </c:pt>
                <c:pt idx="10">
                  <c:v>29.928999999999998</c:v>
                </c:pt>
                <c:pt idx="11">
                  <c:v>29.260999999999999</c:v>
                </c:pt>
              </c:numCache>
            </c:numRef>
          </c:val>
          <c:smooth val="0"/>
          <c:extLst>
            <c:ext xmlns:c16="http://schemas.microsoft.com/office/drawing/2014/chart" uri="{C3380CC4-5D6E-409C-BE32-E72D297353CC}">
              <c16:uniqueId val="{00000000-8DC7-4A62-97D7-FDEC190EBE13}"/>
            </c:ext>
          </c:extLst>
        </c:ser>
        <c:ser>
          <c:idx val="2"/>
          <c:order val="1"/>
          <c:tx>
            <c:v>2002-2022</c:v>
          </c:tx>
          <c:spPr>
            <a:ln>
              <a:solidFill>
                <a:srgbClr val="FF0000"/>
              </a:solidFill>
            </a:ln>
          </c:spPr>
          <c:marker>
            <c:symbol val="square"/>
            <c:size val="9"/>
            <c:spPr>
              <a:solidFill>
                <a:srgbClr val="FF0000"/>
              </a:solidFill>
              <a:ln>
                <a:solidFill>
                  <a:srgbClr val="FF0000"/>
                </a:solidFill>
              </a:ln>
            </c:spPr>
          </c:marker>
          <c:errBars>
            <c:errDir val="y"/>
            <c:errBarType val="both"/>
            <c:errValType val="cust"/>
            <c:noEndCap val="0"/>
            <c:plus>
              <c:numRef>
                <c:f>Galeta!$B$154:$M$154</c:f>
                <c:numCache>
                  <c:formatCode>General</c:formatCode>
                  <c:ptCount val="12"/>
                  <c:pt idx="0">
                    <c:v>0.48600670073353403</c:v>
                  </c:pt>
                  <c:pt idx="1">
                    <c:v>0.42073339596018622</c:v>
                  </c:pt>
                  <c:pt idx="2">
                    <c:v>0.43080823266661589</c:v>
                  </c:pt>
                  <c:pt idx="3">
                    <c:v>0.41345869258753115</c:v>
                  </c:pt>
                  <c:pt idx="4">
                    <c:v>0.48551271823413589</c:v>
                  </c:pt>
                  <c:pt idx="5">
                    <c:v>0.37240833440253124</c:v>
                  </c:pt>
                  <c:pt idx="6">
                    <c:v>0.35799435455707501</c:v>
                  </c:pt>
                  <c:pt idx="7">
                    <c:v>0.3389647551931585</c:v>
                  </c:pt>
                  <c:pt idx="8">
                    <c:v>0.33433964372838132</c:v>
                  </c:pt>
                  <c:pt idx="9">
                    <c:v>0.40217716376322443</c:v>
                  </c:pt>
                  <c:pt idx="10">
                    <c:v>0.57134714997930403</c:v>
                  </c:pt>
                  <c:pt idx="11">
                    <c:v>0.6433911207115981</c:v>
                  </c:pt>
                </c:numCache>
              </c:numRef>
            </c:plus>
            <c:minus>
              <c:numRef>
                <c:f>Galeta!$B$154:$M$154</c:f>
                <c:numCache>
                  <c:formatCode>General</c:formatCode>
                  <c:ptCount val="12"/>
                  <c:pt idx="0">
                    <c:v>0.48600670073353403</c:v>
                  </c:pt>
                  <c:pt idx="1">
                    <c:v>0.42073339596018622</c:v>
                  </c:pt>
                  <c:pt idx="2">
                    <c:v>0.43080823266661589</c:v>
                  </c:pt>
                  <c:pt idx="3">
                    <c:v>0.41345869258753115</c:v>
                  </c:pt>
                  <c:pt idx="4">
                    <c:v>0.48551271823413589</c:v>
                  </c:pt>
                  <c:pt idx="5">
                    <c:v>0.37240833440253124</c:v>
                  </c:pt>
                  <c:pt idx="6">
                    <c:v>0.35799435455707501</c:v>
                  </c:pt>
                  <c:pt idx="7">
                    <c:v>0.3389647551931585</c:v>
                  </c:pt>
                  <c:pt idx="8">
                    <c:v>0.33433964372838132</c:v>
                  </c:pt>
                  <c:pt idx="9">
                    <c:v>0.40217716376322443</c:v>
                  </c:pt>
                  <c:pt idx="10">
                    <c:v>0.57134714997930403</c:v>
                  </c:pt>
                  <c:pt idx="11">
                    <c:v>0.6433911207115981</c:v>
                  </c:pt>
                </c:numCache>
              </c:numRef>
            </c:minus>
          </c:errBars>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Galeta!$B$153:$M$153</c:f>
              <c:numCache>
                <c:formatCode>0.0</c:formatCode>
                <c:ptCount val="12"/>
                <c:pt idx="0">
                  <c:v>27.830750000000002</c:v>
                </c:pt>
                <c:pt idx="1">
                  <c:v>27.880761904761908</c:v>
                </c:pt>
                <c:pt idx="2">
                  <c:v>28.273666666666674</c:v>
                </c:pt>
                <c:pt idx="3">
                  <c:v>29.081904761904763</c:v>
                </c:pt>
                <c:pt idx="4">
                  <c:v>29.551863636363631</c:v>
                </c:pt>
                <c:pt idx="5">
                  <c:v>29.703590909090906</c:v>
                </c:pt>
                <c:pt idx="6">
                  <c:v>29.212200000000003</c:v>
                </c:pt>
                <c:pt idx="7">
                  <c:v>29.191499999999998</c:v>
                </c:pt>
                <c:pt idx="8">
                  <c:v>29.540549999999996</c:v>
                </c:pt>
                <c:pt idx="9">
                  <c:v>29.496050000000004</c:v>
                </c:pt>
                <c:pt idx="10">
                  <c:v>28.889250000000004</c:v>
                </c:pt>
                <c:pt idx="11">
                  <c:v>28.198649999999994</c:v>
                </c:pt>
              </c:numCache>
            </c:numRef>
          </c:val>
          <c:smooth val="0"/>
          <c:extLst>
            <c:ext xmlns:c16="http://schemas.microsoft.com/office/drawing/2014/chart" uri="{C3380CC4-5D6E-409C-BE32-E72D297353CC}">
              <c16:uniqueId val="{00000001-8DC7-4A62-97D7-FDEC190EBE13}"/>
            </c:ext>
          </c:extLst>
        </c:ser>
        <c:dLbls>
          <c:showLegendKey val="0"/>
          <c:showVal val="0"/>
          <c:showCatName val="0"/>
          <c:showSerName val="0"/>
          <c:showPercent val="0"/>
          <c:showBubbleSize val="0"/>
        </c:dLbls>
        <c:marker val="1"/>
        <c:smooth val="0"/>
        <c:axId val="629932536"/>
        <c:axId val="629932928"/>
      </c:lineChart>
      <c:catAx>
        <c:axId val="629932536"/>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29932928"/>
        <c:crosses val="autoZero"/>
        <c:auto val="1"/>
        <c:lblAlgn val="ctr"/>
        <c:lblOffset val="100"/>
        <c:noMultiLvlLbl val="0"/>
      </c:catAx>
      <c:valAx>
        <c:axId val="629932928"/>
        <c:scaling>
          <c:orientation val="minMax"/>
          <c:max val="31"/>
          <c:min val="26"/>
        </c:scaling>
        <c:delete val="0"/>
        <c:axPos val="l"/>
        <c:title>
          <c:tx>
            <c:rich>
              <a:bodyPr rot="-5400000" vert="horz"/>
              <a:lstStyle/>
              <a:p>
                <a:pPr>
                  <a:defRPr/>
                </a:pPr>
                <a:r>
                  <a:rPr lang="en-US" sz="1400"/>
                  <a:t>SST (C)</a:t>
                </a:r>
              </a:p>
            </c:rich>
          </c:tx>
          <c:overlay val="0"/>
        </c:title>
        <c:numFmt formatCode="0" sourceLinked="0"/>
        <c:majorTickMark val="out"/>
        <c:minorTickMark val="none"/>
        <c:tickLblPos val="nextTo"/>
        <c:crossAx val="629932536"/>
        <c:crosses val="autoZero"/>
        <c:crossBetween val="between"/>
        <c:majorUnit val="1"/>
        <c:minorUnit val="0.1"/>
      </c:valAx>
    </c:plotArea>
    <c:legend>
      <c:legendPos val="r"/>
      <c:layout>
        <c:manualLayout>
          <c:xMode val="edge"/>
          <c:yMode val="edge"/>
          <c:x val="0.75965411575206909"/>
          <c:y val="4.5040374051604208E-2"/>
          <c:w val="0.19201668392601967"/>
          <c:h val="0.11355913161128081"/>
        </c:manualLayout>
      </c:layout>
      <c:overlay val="0"/>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SST Channel</a:t>
            </a:r>
          </a:p>
        </c:rich>
      </c:tx>
      <c:overlay val="1"/>
    </c:title>
    <c:autoTitleDeleted val="0"/>
    <c:plotArea>
      <c:layout>
        <c:manualLayout>
          <c:layoutTarget val="inner"/>
          <c:xMode val="edge"/>
          <c:yMode val="edge"/>
          <c:x val="9.11056628456062E-2"/>
          <c:y val="3.7274351122776314E-2"/>
          <c:w val="0.86830892106086521"/>
          <c:h val="0.82329620019088523"/>
        </c:manualLayout>
      </c:layout>
      <c:lineChart>
        <c:grouping val="standard"/>
        <c:varyColors val="0"/>
        <c:ser>
          <c:idx val="0"/>
          <c:order val="0"/>
          <c:tx>
            <c:v>2024</c:v>
          </c:tx>
          <c:spPr>
            <a:ln>
              <a:solidFill>
                <a:srgbClr val="2D11FB"/>
              </a:solidFill>
            </a:ln>
          </c:spPr>
          <c:marker>
            <c:symbol val="square"/>
            <c:size val="9"/>
            <c:spPr>
              <a:solidFill>
                <a:srgbClr val="0000FF"/>
              </a:solidFill>
              <a:ln>
                <a:solidFill>
                  <a:srgbClr val="2D11FB"/>
                </a:solidFill>
              </a:ln>
            </c:spPr>
          </c:marker>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Galeta!$B$253:$M$253</c:f>
              <c:numCache>
                <c:formatCode>0.0</c:formatCode>
                <c:ptCount val="12"/>
                <c:pt idx="0">
                  <c:v>29.021999999999998</c:v>
                </c:pt>
                <c:pt idx="1">
                  <c:v>28.437999999999999</c:v>
                </c:pt>
                <c:pt idx="2">
                  <c:v>28.971</c:v>
                </c:pt>
              </c:numCache>
            </c:numRef>
          </c:val>
          <c:smooth val="0"/>
          <c:extLst>
            <c:ext xmlns:c16="http://schemas.microsoft.com/office/drawing/2014/chart" uri="{C3380CC4-5D6E-409C-BE32-E72D297353CC}">
              <c16:uniqueId val="{00000000-23B2-4ACF-8F80-737AFFC1F063}"/>
            </c:ext>
          </c:extLst>
        </c:ser>
        <c:ser>
          <c:idx val="2"/>
          <c:order val="1"/>
          <c:tx>
            <c:v>1984-2023</c:v>
          </c:tx>
          <c:spPr>
            <a:ln>
              <a:solidFill>
                <a:srgbClr val="FF0000"/>
              </a:solidFill>
            </a:ln>
          </c:spPr>
          <c:marker>
            <c:symbol val="square"/>
            <c:size val="9"/>
            <c:spPr>
              <a:solidFill>
                <a:srgbClr val="FF0000"/>
              </a:solidFill>
              <a:ln>
                <a:solidFill>
                  <a:srgbClr val="FF0000"/>
                </a:solidFill>
              </a:ln>
            </c:spPr>
          </c:marker>
          <c:errBars>
            <c:errDir val="y"/>
            <c:errBarType val="both"/>
            <c:errValType val="cust"/>
            <c:noEndCap val="0"/>
            <c:plus>
              <c:numRef>
                <c:f>Galeta!$B$259:$M$259</c:f>
                <c:numCache>
                  <c:formatCode>General</c:formatCode>
                  <c:ptCount val="12"/>
                  <c:pt idx="0">
                    <c:v>0.45256475098116622</c:v>
                  </c:pt>
                  <c:pt idx="1">
                    <c:v>0.50996258218350921</c:v>
                  </c:pt>
                  <c:pt idx="2">
                    <c:v>0.4719188967139985</c:v>
                  </c:pt>
                  <c:pt idx="3">
                    <c:v>0.45705733579020846</c:v>
                  </c:pt>
                  <c:pt idx="4">
                    <c:v>0.52827859554387036</c:v>
                  </c:pt>
                  <c:pt idx="5">
                    <c:v>0.44673849656563652</c:v>
                  </c:pt>
                  <c:pt idx="6">
                    <c:v>0.42820636309370697</c:v>
                  </c:pt>
                  <c:pt idx="7">
                    <c:v>0.40850296955635917</c:v>
                  </c:pt>
                  <c:pt idx="8">
                    <c:v>0.4164095657057969</c:v>
                  </c:pt>
                  <c:pt idx="9">
                    <c:v>0.41858234125592353</c:v>
                  </c:pt>
                  <c:pt idx="10">
                    <c:v>0.50118260334327203</c:v>
                  </c:pt>
                  <c:pt idx="11">
                    <c:v>0.49127452194671994</c:v>
                  </c:pt>
                </c:numCache>
              </c:numRef>
            </c:plus>
            <c:minus>
              <c:numRef>
                <c:f>Galeta!$B$259:$M$259</c:f>
                <c:numCache>
                  <c:formatCode>General</c:formatCode>
                  <c:ptCount val="12"/>
                  <c:pt idx="0">
                    <c:v>0.45256475098116622</c:v>
                  </c:pt>
                  <c:pt idx="1">
                    <c:v>0.50996258218350921</c:v>
                  </c:pt>
                  <c:pt idx="2">
                    <c:v>0.4719188967139985</c:v>
                  </c:pt>
                  <c:pt idx="3">
                    <c:v>0.45705733579020846</c:v>
                  </c:pt>
                  <c:pt idx="4">
                    <c:v>0.52827859554387036</c:v>
                  </c:pt>
                  <c:pt idx="5">
                    <c:v>0.44673849656563652</c:v>
                  </c:pt>
                  <c:pt idx="6">
                    <c:v>0.42820636309370697</c:v>
                  </c:pt>
                  <c:pt idx="7">
                    <c:v>0.40850296955635917</c:v>
                  </c:pt>
                  <c:pt idx="8">
                    <c:v>0.4164095657057969</c:v>
                  </c:pt>
                  <c:pt idx="9">
                    <c:v>0.41858234125592353</c:v>
                  </c:pt>
                  <c:pt idx="10">
                    <c:v>0.50118260334327203</c:v>
                  </c:pt>
                  <c:pt idx="11">
                    <c:v>0.49127452194671994</c:v>
                  </c:pt>
                </c:numCache>
              </c:numRef>
            </c:minus>
          </c:errBars>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Galeta!$B$258:$M$258</c:f>
              <c:numCache>
                <c:formatCode>0.0</c:formatCode>
                <c:ptCount val="12"/>
                <c:pt idx="0">
                  <c:v>27.692281249999994</c:v>
                </c:pt>
                <c:pt idx="1">
                  <c:v>27.593909090909083</c:v>
                </c:pt>
                <c:pt idx="2">
                  <c:v>27.927848484848489</c:v>
                </c:pt>
                <c:pt idx="3">
                  <c:v>28.53147058823529</c:v>
                </c:pt>
                <c:pt idx="4">
                  <c:v>28.894294117647057</c:v>
                </c:pt>
                <c:pt idx="5">
                  <c:v>29.151558823529406</c:v>
                </c:pt>
                <c:pt idx="6">
                  <c:v>28.848575757575748</c:v>
                </c:pt>
                <c:pt idx="7">
                  <c:v>28.874636363636363</c:v>
                </c:pt>
                <c:pt idx="8">
                  <c:v>29.298093750000003</c:v>
                </c:pt>
                <c:pt idx="9">
                  <c:v>29.388718749999999</c:v>
                </c:pt>
                <c:pt idx="10">
                  <c:v>28.755575757575752</c:v>
                </c:pt>
                <c:pt idx="11">
                  <c:v>28.109548387096769</c:v>
                </c:pt>
              </c:numCache>
            </c:numRef>
          </c:val>
          <c:smooth val="0"/>
          <c:extLst>
            <c:ext xmlns:c16="http://schemas.microsoft.com/office/drawing/2014/chart" uri="{C3380CC4-5D6E-409C-BE32-E72D297353CC}">
              <c16:uniqueId val="{00000001-23B2-4ACF-8F80-737AFFC1F063}"/>
            </c:ext>
          </c:extLst>
        </c:ser>
        <c:dLbls>
          <c:showLegendKey val="0"/>
          <c:showVal val="0"/>
          <c:showCatName val="0"/>
          <c:showSerName val="0"/>
          <c:showPercent val="0"/>
          <c:showBubbleSize val="0"/>
        </c:dLbls>
        <c:marker val="1"/>
        <c:smooth val="0"/>
        <c:axId val="479468288"/>
        <c:axId val="479468680"/>
      </c:lineChart>
      <c:catAx>
        <c:axId val="479468288"/>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479468680"/>
        <c:crosses val="autoZero"/>
        <c:auto val="1"/>
        <c:lblAlgn val="ctr"/>
        <c:lblOffset val="100"/>
        <c:noMultiLvlLbl val="0"/>
      </c:catAx>
      <c:valAx>
        <c:axId val="479468680"/>
        <c:scaling>
          <c:orientation val="minMax"/>
          <c:max val="31"/>
          <c:min val="26"/>
        </c:scaling>
        <c:delete val="0"/>
        <c:axPos val="l"/>
        <c:title>
          <c:tx>
            <c:rich>
              <a:bodyPr rot="-5400000" vert="horz"/>
              <a:lstStyle/>
              <a:p>
                <a:pPr>
                  <a:defRPr/>
                </a:pPr>
                <a:r>
                  <a:rPr lang="en-US" sz="1400"/>
                  <a:t>SST (C)</a:t>
                </a:r>
              </a:p>
            </c:rich>
          </c:tx>
          <c:overlay val="0"/>
        </c:title>
        <c:numFmt formatCode="0" sourceLinked="0"/>
        <c:majorTickMark val="out"/>
        <c:minorTickMark val="none"/>
        <c:tickLblPos val="nextTo"/>
        <c:crossAx val="479468288"/>
        <c:crosses val="autoZero"/>
        <c:crossBetween val="between"/>
        <c:majorUnit val="1"/>
        <c:minorUnit val="0.1"/>
      </c:valAx>
    </c:plotArea>
    <c:legend>
      <c:legendPos val="r"/>
      <c:layout>
        <c:manualLayout>
          <c:xMode val="edge"/>
          <c:yMode val="edge"/>
          <c:x val="0.75965411575206909"/>
          <c:y val="4.5040374051604208E-2"/>
          <c:w val="0.19201668392601967"/>
          <c:h val="0.11355913161128081"/>
        </c:manualLayout>
      </c:layout>
      <c:overlay val="0"/>
    </c:legend>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SST Bahia Las</a:t>
            </a:r>
            <a:r>
              <a:rPr lang="en-US" baseline="0"/>
              <a:t> Minas</a:t>
            </a:r>
            <a:endParaRPr lang="en-US"/>
          </a:p>
        </c:rich>
      </c:tx>
      <c:overlay val="1"/>
    </c:title>
    <c:autoTitleDeleted val="0"/>
    <c:plotArea>
      <c:layout>
        <c:manualLayout>
          <c:layoutTarget val="inner"/>
          <c:xMode val="edge"/>
          <c:yMode val="edge"/>
          <c:x val="9.11056628456062E-2"/>
          <c:y val="3.7274351122776314E-2"/>
          <c:w val="0.86830892106086521"/>
          <c:h val="0.82329620019088523"/>
        </c:manualLayout>
      </c:layout>
      <c:lineChart>
        <c:grouping val="standard"/>
        <c:varyColors val="0"/>
        <c:ser>
          <c:idx val="0"/>
          <c:order val="0"/>
          <c:tx>
            <c:v>2024</c:v>
          </c:tx>
          <c:spPr>
            <a:ln>
              <a:solidFill>
                <a:srgbClr val="2D11FB"/>
              </a:solidFill>
            </a:ln>
          </c:spPr>
          <c:marker>
            <c:symbol val="square"/>
            <c:size val="9"/>
            <c:spPr>
              <a:solidFill>
                <a:srgbClr val="0000FF"/>
              </a:solidFill>
              <a:ln>
                <a:solidFill>
                  <a:srgbClr val="2D11FB"/>
                </a:solidFill>
              </a:ln>
            </c:spPr>
          </c:marker>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Galeta!$B$200:$M$200</c:f>
              <c:numCache>
                <c:formatCode>0.0</c:formatCode>
                <c:ptCount val="12"/>
                <c:pt idx="0">
                  <c:v>29.489000000000001</c:v>
                </c:pt>
                <c:pt idx="1">
                  <c:v>28.738</c:v>
                </c:pt>
                <c:pt idx="2">
                  <c:v>29.193999999999999</c:v>
                </c:pt>
              </c:numCache>
            </c:numRef>
          </c:val>
          <c:smooth val="0"/>
          <c:extLst>
            <c:ext xmlns:c16="http://schemas.microsoft.com/office/drawing/2014/chart" uri="{C3380CC4-5D6E-409C-BE32-E72D297353CC}">
              <c16:uniqueId val="{00000000-4345-4809-9576-A8F78AF2C159}"/>
            </c:ext>
          </c:extLst>
        </c:ser>
        <c:ser>
          <c:idx val="2"/>
          <c:order val="1"/>
          <c:tx>
            <c:v>1984-2023</c:v>
          </c:tx>
          <c:spPr>
            <a:ln>
              <a:solidFill>
                <a:srgbClr val="FF0000"/>
              </a:solidFill>
            </a:ln>
          </c:spPr>
          <c:marker>
            <c:symbol val="square"/>
            <c:size val="9"/>
            <c:spPr>
              <a:solidFill>
                <a:srgbClr val="FF0000"/>
              </a:solidFill>
              <a:ln>
                <a:solidFill>
                  <a:srgbClr val="FF0000"/>
                </a:solidFill>
              </a:ln>
            </c:spPr>
          </c:marker>
          <c:errBars>
            <c:errDir val="y"/>
            <c:errBarType val="both"/>
            <c:errValType val="cust"/>
            <c:noEndCap val="0"/>
            <c:plus>
              <c:numRef>
                <c:f>Galeta!$B$206:$M$206</c:f>
                <c:numCache>
                  <c:formatCode>General</c:formatCode>
                  <c:ptCount val="12"/>
                  <c:pt idx="0">
                    <c:v>0.56716791611987138</c:v>
                  </c:pt>
                  <c:pt idx="1">
                    <c:v>0.55039511654240303</c:v>
                  </c:pt>
                  <c:pt idx="2">
                    <c:v>0.53087247747837552</c:v>
                  </c:pt>
                  <c:pt idx="3">
                    <c:v>0.46879262836470798</c:v>
                  </c:pt>
                  <c:pt idx="4">
                    <c:v>0.53700070483123896</c:v>
                  </c:pt>
                  <c:pt idx="5">
                    <c:v>0.49619607179689257</c:v>
                  </c:pt>
                  <c:pt idx="6">
                    <c:v>0.48810900189125039</c:v>
                  </c:pt>
                  <c:pt idx="7">
                    <c:v>0.5251014241856693</c:v>
                  </c:pt>
                  <c:pt idx="8">
                    <c:v>0.5563587738386736</c:v>
                  </c:pt>
                  <c:pt idx="9">
                    <c:v>0.55858118933218404</c:v>
                  </c:pt>
                  <c:pt idx="10">
                    <c:v>0.58338456214446133</c:v>
                  </c:pt>
                  <c:pt idx="11">
                    <c:v>0.67200130349125009</c:v>
                  </c:pt>
                </c:numCache>
              </c:numRef>
            </c:plus>
            <c:minus>
              <c:numRef>
                <c:f>Galeta!$B$206:$M$206</c:f>
                <c:numCache>
                  <c:formatCode>General</c:formatCode>
                  <c:ptCount val="12"/>
                  <c:pt idx="0">
                    <c:v>0.56716791611987138</c:v>
                  </c:pt>
                  <c:pt idx="1">
                    <c:v>0.55039511654240303</c:v>
                  </c:pt>
                  <c:pt idx="2">
                    <c:v>0.53087247747837552</c:v>
                  </c:pt>
                  <c:pt idx="3">
                    <c:v>0.46879262836470798</c:v>
                  </c:pt>
                  <c:pt idx="4">
                    <c:v>0.53700070483123896</c:v>
                  </c:pt>
                  <c:pt idx="5">
                    <c:v>0.49619607179689257</c:v>
                  </c:pt>
                  <c:pt idx="6">
                    <c:v>0.48810900189125039</c:v>
                  </c:pt>
                  <c:pt idx="7">
                    <c:v>0.5251014241856693</c:v>
                  </c:pt>
                  <c:pt idx="8">
                    <c:v>0.5563587738386736</c:v>
                  </c:pt>
                  <c:pt idx="9">
                    <c:v>0.55858118933218404</c:v>
                  </c:pt>
                  <c:pt idx="10">
                    <c:v>0.58338456214446133</c:v>
                  </c:pt>
                  <c:pt idx="11">
                    <c:v>0.67200130349125009</c:v>
                  </c:pt>
                </c:numCache>
              </c:numRef>
            </c:minus>
          </c:errBars>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Galeta!$B$205:$M$205</c:f>
              <c:numCache>
                <c:formatCode>0.0</c:formatCode>
                <c:ptCount val="12"/>
                <c:pt idx="0">
                  <c:v>27.887151515151515</c:v>
                </c:pt>
                <c:pt idx="1">
                  <c:v>27.787941176470582</c:v>
                </c:pt>
                <c:pt idx="2">
                  <c:v>28.09544117647059</c:v>
                </c:pt>
                <c:pt idx="3">
                  <c:v>28.720818181818181</c:v>
                </c:pt>
                <c:pt idx="4">
                  <c:v>29.10109677419355</c:v>
                </c:pt>
                <c:pt idx="5">
                  <c:v>29.385666666666669</c:v>
                </c:pt>
                <c:pt idx="6">
                  <c:v>29.039909090909077</c:v>
                </c:pt>
                <c:pt idx="7">
                  <c:v>28.983454545454542</c:v>
                </c:pt>
                <c:pt idx="8">
                  <c:v>29.40009090909091</c:v>
                </c:pt>
                <c:pt idx="9">
                  <c:v>29.535848484848483</c:v>
                </c:pt>
                <c:pt idx="10">
                  <c:v>28.902878787878787</c:v>
                </c:pt>
                <c:pt idx="11">
                  <c:v>28.214575757575755</c:v>
                </c:pt>
              </c:numCache>
            </c:numRef>
          </c:val>
          <c:smooth val="0"/>
          <c:extLst>
            <c:ext xmlns:c16="http://schemas.microsoft.com/office/drawing/2014/chart" uri="{C3380CC4-5D6E-409C-BE32-E72D297353CC}">
              <c16:uniqueId val="{00000001-4345-4809-9576-A8F78AF2C159}"/>
            </c:ext>
          </c:extLst>
        </c:ser>
        <c:dLbls>
          <c:showLegendKey val="0"/>
          <c:showVal val="0"/>
          <c:showCatName val="0"/>
          <c:showSerName val="0"/>
          <c:showPercent val="0"/>
          <c:showBubbleSize val="0"/>
        </c:dLbls>
        <c:marker val="1"/>
        <c:smooth val="0"/>
        <c:axId val="479469464"/>
        <c:axId val="479469856"/>
      </c:lineChart>
      <c:catAx>
        <c:axId val="47946946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479469856"/>
        <c:crosses val="autoZero"/>
        <c:auto val="1"/>
        <c:lblAlgn val="ctr"/>
        <c:lblOffset val="100"/>
        <c:noMultiLvlLbl val="0"/>
      </c:catAx>
      <c:valAx>
        <c:axId val="479469856"/>
        <c:scaling>
          <c:orientation val="minMax"/>
          <c:max val="31"/>
          <c:min val="26"/>
        </c:scaling>
        <c:delete val="0"/>
        <c:axPos val="l"/>
        <c:title>
          <c:tx>
            <c:rich>
              <a:bodyPr rot="-5400000" vert="horz"/>
              <a:lstStyle/>
              <a:p>
                <a:pPr>
                  <a:defRPr/>
                </a:pPr>
                <a:r>
                  <a:rPr lang="en-US" sz="1400"/>
                  <a:t>SST (C)</a:t>
                </a:r>
              </a:p>
            </c:rich>
          </c:tx>
          <c:overlay val="0"/>
        </c:title>
        <c:numFmt formatCode="0" sourceLinked="0"/>
        <c:majorTickMark val="out"/>
        <c:minorTickMark val="none"/>
        <c:tickLblPos val="nextTo"/>
        <c:crossAx val="479469464"/>
        <c:crosses val="autoZero"/>
        <c:crossBetween val="between"/>
        <c:majorUnit val="1"/>
        <c:minorUnit val="0.1"/>
      </c:valAx>
    </c:plotArea>
    <c:legend>
      <c:legendPos val="r"/>
      <c:layout>
        <c:manualLayout>
          <c:xMode val="edge"/>
          <c:yMode val="edge"/>
          <c:x val="0.77282267373868097"/>
          <c:y val="0.70490838840105996"/>
          <c:w val="0.19201668392601967"/>
          <c:h val="0.11355913161128081"/>
        </c:manualLayout>
      </c:layout>
      <c:overlay val="0"/>
    </c:legend>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SST Isla</a:t>
            </a:r>
            <a:r>
              <a:rPr lang="en-US" baseline="0"/>
              <a:t> Grande</a:t>
            </a:r>
            <a:endParaRPr lang="en-US"/>
          </a:p>
        </c:rich>
      </c:tx>
      <c:overlay val="1"/>
    </c:title>
    <c:autoTitleDeleted val="0"/>
    <c:plotArea>
      <c:layout>
        <c:manualLayout>
          <c:layoutTarget val="inner"/>
          <c:xMode val="edge"/>
          <c:yMode val="edge"/>
          <c:x val="9.11056628456062E-2"/>
          <c:y val="3.7274351122776314E-2"/>
          <c:w val="0.86830892106086521"/>
          <c:h val="0.82329620019088523"/>
        </c:manualLayout>
      </c:layout>
      <c:lineChart>
        <c:grouping val="standard"/>
        <c:varyColors val="0"/>
        <c:ser>
          <c:idx val="0"/>
          <c:order val="0"/>
          <c:tx>
            <c:v>2024</c:v>
          </c:tx>
          <c:spPr>
            <a:ln>
              <a:solidFill>
                <a:srgbClr val="2D11FB"/>
              </a:solidFill>
            </a:ln>
          </c:spPr>
          <c:marker>
            <c:symbol val="square"/>
            <c:size val="9"/>
            <c:spPr>
              <a:solidFill>
                <a:srgbClr val="0000FF"/>
              </a:solidFill>
              <a:ln>
                <a:solidFill>
                  <a:srgbClr val="2D11FB"/>
                </a:solidFill>
              </a:ln>
            </c:spPr>
          </c:marker>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Galeta!$B$304:$M$304</c:f>
              <c:numCache>
                <c:formatCode>0.0</c:formatCode>
                <c:ptCount val="12"/>
                <c:pt idx="0">
                  <c:v>29.052</c:v>
                </c:pt>
                <c:pt idx="1">
                  <c:v>28.672999999999998</c:v>
                </c:pt>
                <c:pt idx="2">
                  <c:v>28.93</c:v>
                </c:pt>
              </c:numCache>
            </c:numRef>
          </c:val>
          <c:smooth val="0"/>
          <c:extLst>
            <c:ext xmlns:c16="http://schemas.microsoft.com/office/drawing/2014/chart" uri="{C3380CC4-5D6E-409C-BE32-E72D297353CC}">
              <c16:uniqueId val="{00000000-D9DE-4900-AF43-23A5778F9EF5}"/>
            </c:ext>
          </c:extLst>
        </c:ser>
        <c:ser>
          <c:idx val="2"/>
          <c:order val="1"/>
          <c:tx>
            <c:v>1984-2023</c:v>
          </c:tx>
          <c:spPr>
            <a:ln>
              <a:solidFill>
                <a:srgbClr val="FF0000"/>
              </a:solidFill>
            </a:ln>
          </c:spPr>
          <c:marker>
            <c:symbol val="square"/>
            <c:size val="9"/>
            <c:spPr>
              <a:solidFill>
                <a:srgbClr val="FF0000"/>
              </a:solidFill>
              <a:ln>
                <a:solidFill>
                  <a:srgbClr val="FF0000"/>
                </a:solidFill>
              </a:ln>
            </c:spPr>
          </c:marker>
          <c:errBars>
            <c:errDir val="y"/>
            <c:errBarType val="both"/>
            <c:errValType val="cust"/>
            <c:noEndCap val="0"/>
            <c:plus>
              <c:numRef>
                <c:f>Galeta!$B$310:$M$310</c:f>
                <c:numCache>
                  <c:formatCode>General</c:formatCode>
                  <c:ptCount val="12"/>
                  <c:pt idx="0">
                    <c:v>0.47747381845691578</c:v>
                  </c:pt>
                  <c:pt idx="1">
                    <c:v>0.46492456088254586</c:v>
                  </c:pt>
                  <c:pt idx="2">
                    <c:v>0.44256842736827223</c:v>
                  </c:pt>
                  <c:pt idx="3">
                    <c:v>0.45749033027906788</c:v>
                  </c:pt>
                  <c:pt idx="4">
                    <c:v>0.45233773728424242</c:v>
                  </c:pt>
                  <c:pt idx="5">
                    <c:v>0.47122122060284893</c:v>
                  </c:pt>
                  <c:pt idx="6">
                    <c:v>0.48386747967985866</c:v>
                  </c:pt>
                  <c:pt idx="7">
                    <c:v>0.47524007728108431</c:v>
                  </c:pt>
                  <c:pt idx="8">
                    <c:v>0.39459706861664173</c:v>
                  </c:pt>
                  <c:pt idx="9">
                    <c:v>0.44136467725127615</c:v>
                  </c:pt>
                  <c:pt idx="10">
                    <c:v>0.43356371948143319</c:v>
                  </c:pt>
                  <c:pt idx="11">
                    <c:v>0.52181264638856173</c:v>
                  </c:pt>
                </c:numCache>
              </c:numRef>
            </c:plus>
            <c:minus>
              <c:numRef>
                <c:f>Galeta!$B$310:$M$310</c:f>
                <c:numCache>
                  <c:formatCode>General</c:formatCode>
                  <c:ptCount val="12"/>
                  <c:pt idx="0">
                    <c:v>0.47747381845691578</c:v>
                  </c:pt>
                  <c:pt idx="1">
                    <c:v>0.46492456088254586</c:v>
                  </c:pt>
                  <c:pt idx="2">
                    <c:v>0.44256842736827223</c:v>
                  </c:pt>
                  <c:pt idx="3">
                    <c:v>0.45749033027906788</c:v>
                  </c:pt>
                  <c:pt idx="4">
                    <c:v>0.45233773728424242</c:v>
                  </c:pt>
                  <c:pt idx="5">
                    <c:v>0.47122122060284893</c:v>
                  </c:pt>
                  <c:pt idx="6">
                    <c:v>0.48386747967985866</c:v>
                  </c:pt>
                  <c:pt idx="7">
                    <c:v>0.47524007728108431</c:v>
                  </c:pt>
                  <c:pt idx="8">
                    <c:v>0.39459706861664173</c:v>
                  </c:pt>
                  <c:pt idx="9">
                    <c:v>0.44136467725127615</c:v>
                  </c:pt>
                  <c:pt idx="10">
                    <c:v>0.43356371948143319</c:v>
                  </c:pt>
                  <c:pt idx="11">
                    <c:v>0.52181264638856173</c:v>
                  </c:pt>
                </c:numCache>
              </c:numRef>
            </c:minus>
          </c:errBars>
          <c:cat>
            <c:strRef>
              <c:f>Galeta!$B$125:$M$125</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Galeta!$B$309:$M$309</c:f>
              <c:numCache>
                <c:formatCode>0.0</c:formatCode>
                <c:ptCount val="12"/>
                <c:pt idx="0">
                  <c:v>27.788774193548388</c:v>
                </c:pt>
                <c:pt idx="1">
                  <c:v>27.702774193548386</c:v>
                </c:pt>
                <c:pt idx="2">
                  <c:v>27.975290322580641</c:v>
                </c:pt>
                <c:pt idx="3">
                  <c:v>28.491333333333337</c:v>
                </c:pt>
                <c:pt idx="4">
                  <c:v>28.982999999999997</c:v>
                </c:pt>
                <c:pt idx="5">
                  <c:v>29.282148148148142</c:v>
                </c:pt>
                <c:pt idx="6">
                  <c:v>28.869259259259266</c:v>
                </c:pt>
                <c:pt idx="7">
                  <c:v>28.869148148148149</c:v>
                </c:pt>
                <c:pt idx="8">
                  <c:v>29.315428571428576</c:v>
                </c:pt>
                <c:pt idx="9">
                  <c:v>29.463724137931031</c:v>
                </c:pt>
                <c:pt idx="10">
                  <c:v>28.860866666666674</c:v>
                </c:pt>
                <c:pt idx="11">
                  <c:v>28.117899999999999</c:v>
                </c:pt>
              </c:numCache>
            </c:numRef>
          </c:val>
          <c:smooth val="0"/>
          <c:extLst>
            <c:ext xmlns:c16="http://schemas.microsoft.com/office/drawing/2014/chart" uri="{C3380CC4-5D6E-409C-BE32-E72D297353CC}">
              <c16:uniqueId val="{00000001-D9DE-4900-AF43-23A5778F9EF5}"/>
            </c:ext>
          </c:extLst>
        </c:ser>
        <c:dLbls>
          <c:showLegendKey val="0"/>
          <c:showVal val="0"/>
          <c:showCatName val="0"/>
          <c:showSerName val="0"/>
          <c:showPercent val="0"/>
          <c:showBubbleSize val="0"/>
        </c:dLbls>
        <c:marker val="1"/>
        <c:smooth val="0"/>
        <c:axId val="479469464"/>
        <c:axId val="479469856"/>
      </c:lineChart>
      <c:catAx>
        <c:axId val="47946946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479469856"/>
        <c:crosses val="autoZero"/>
        <c:auto val="1"/>
        <c:lblAlgn val="ctr"/>
        <c:lblOffset val="100"/>
        <c:noMultiLvlLbl val="0"/>
      </c:catAx>
      <c:valAx>
        <c:axId val="479469856"/>
        <c:scaling>
          <c:orientation val="minMax"/>
          <c:max val="31"/>
          <c:min val="26"/>
        </c:scaling>
        <c:delete val="0"/>
        <c:axPos val="l"/>
        <c:title>
          <c:tx>
            <c:rich>
              <a:bodyPr rot="-5400000" vert="horz"/>
              <a:lstStyle/>
              <a:p>
                <a:pPr>
                  <a:defRPr/>
                </a:pPr>
                <a:r>
                  <a:rPr lang="en-US" sz="1400"/>
                  <a:t>SST (C)</a:t>
                </a:r>
              </a:p>
            </c:rich>
          </c:tx>
          <c:overlay val="0"/>
        </c:title>
        <c:numFmt formatCode="0" sourceLinked="0"/>
        <c:majorTickMark val="out"/>
        <c:minorTickMark val="none"/>
        <c:tickLblPos val="nextTo"/>
        <c:crossAx val="479469464"/>
        <c:crosses val="autoZero"/>
        <c:crossBetween val="between"/>
        <c:majorUnit val="1"/>
        <c:minorUnit val="0.1"/>
      </c:valAx>
    </c:plotArea>
    <c:legend>
      <c:legendPos val="r"/>
      <c:layout>
        <c:manualLayout>
          <c:xMode val="edge"/>
          <c:yMode val="edge"/>
          <c:x val="0.75965411575206909"/>
          <c:y val="4.5040374051604208E-2"/>
          <c:w val="0.19201668392601967"/>
          <c:h val="0.11355913161128081"/>
        </c:manualLayout>
      </c:layout>
      <c:overlay val="0"/>
    </c:legend>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950523674696306E-2"/>
          <c:y val="3.1473533619456366E-2"/>
          <c:w val="0.90921956495593237"/>
          <c:h val="0.84147837743458032"/>
        </c:manualLayout>
      </c:layout>
      <c:lineChart>
        <c:grouping val="standard"/>
        <c:varyColors val="0"/>
        <c:ser>
          <c:idx val="0"/>
          <c:order val="0"/>
          <c:tx>
            <c:v>1984</c:v>
          </c:tx>
          <c:spPr>
            <a:ln w="12700" cap="rnd">
              <a:solidFill>
                <a:schemeClr val="tx1"/>
              </a:solidFill>
              <a:round/>
            </a:ln>
            <a:effectLst/>
          </c:spPr>
          <c:marker>
            <c:symbol val="none"/>
          </c:marker>
          <c:cat>
            <c:strLit>
              <c:ptCount val="12"/>
              <c:pt idx="0">
                <c:v>Jan</c:v>
              </c:pt>
              <c:pt idx="1">
                <c:v>Feb</c:v>
              </c:pt>
              <c:pt idx="2">
                <c:v>Mar</c:v>
              </c:pt>
              <c:pt idx="3">
                <c:v>Apr</c:v>
              </c:pt>
              <c:pt idx="4">
                <c:v>May</c:v>
              </c:pt>
              <c:pt idx="5">
                <c:v>June</c:v>
              </c:pt>
              <c:pt idx="6">
                <c:v>July</c:v>
              </c:pt>
              <c:pt idx="7">
                <c:v>Aug</c:v>
              </c:pt>
              <c:pt idx="8">
                <c:v>Sep</c:v>
              </c:pt>
              <c:pt idx="9">
                <c:v>Oct</c:v>
              </c:pt>
              <c:pt idx="10">
                <c:v>Nov</c:v>
              </c:pt>
              <c:pt idx="11">
                <c:v>Dec</c:v>
              </c:pt>
            </c:strLit>
          </c:cat>
          <c:val>
            <c:numLit>
              <c:formatCode>General</c:formatCode>
              <c:ptCount val="12"/>
              <c:pt idx="4">
                <c:v>28.96</c:v>
              </c:pt>
              <c:pt idx="5">
                <c:v>28.57</c:v>
              </c:pt>
              <c:pt idx="6">
                <c:v>28.28</c:v>
              </c:pt>
              <c:pt idx="7">
                <c:v>28.14</c:v>
              </c:pt>
              <c:pt idx="8">
                <c:v>28.07</c:v>
              </c:pt>
              <c:pt idx="9">
                <c:v>28.08</c:v>
              </c:pt>
              <c:pt idx="10">
                <c:v>27.09</c:v>
              </c:pt>
              <c:pt idx="11">
                <c:v>26.38</c:v>
              </c:pt>
            </c:numLit>
          </c:val>
          <c:smooth val="0"/>
          <c:extLst>
            <c:ext xmlns:c16="http://schemas.microsoft.com/office/drawing/2014/chart" uri="{C3380CC4-5D6E-409C-BE32-E72D297353CC}">
              <c16:uniqueId val="{00000000-BAED-47F0-8913-CCAFD65EC506}"/>
            </c:ext>
          </c:extLst>
        </c:ser>
        <c:ser>
          <c:idx val="1"/>
          <c:order val="1"/>
          <c:tx>
            <c:v>1985</c:v>
          </c:tx>
          <c:spPr>
            <a:ln w="12700" cap="rnd">
              <a:solidFill>
                <a:schemeClr val="tx1"/>
              </a:solidFill>
              <a:round/>
            </a:ln>
            <a:effectLst/>
          </c:spPr>
          <c:marker>
            <c:symbol val="none"/>
          </c:marker>
          <c:val>
            <c:numLit>
              <c:formatCode>General</c:formatCode>
              <c:ptCount val="12"/>
              <c:pt idx="0">
                <c:v>26.45</c:v>
              </c:pt>
              <c:pt idx="1">
                <c:v>26.68</c:v>
              </c:pt>
              <c:pt idx="2">
                <c:v>26.95</c:v>
              </c:pt>
              <c:pt idx="3">
                <c:v>28.2</c:v>
              </c:pt>
              <c:pt idx="4">
                <c:v>28.83</c:v>
              </c:pt>
              <c:pt idx="5">
                <c:v>28.45</c:v>
              </c:pt>
              <c:pt idx="6">
                <c:v>27.9</c:v>
              </c:pt>
              <c:pt idx="7">
                <c:v>27.97</c:v>
              </c:pt>
              <c:pt idx="8">
                <c:v>28.71</c:v>
              </c:pt>
              <c:pt idx="9">
                <c:v>28.26</c:v>
              </c:pt>
              <c:pt idx="10">
                <c:v>27.71</c:v>
              </c:pt>
              <c:pt idx="11">
                <c:v>27.42</c:v>
              </c:pt>
            </c:numLit>
          </c:val>
          <c:smooth val="0"/>
          <c:extLst>
            <c:ext xmlns:c16="http://schemas.microsoft.com/office/drawing/2014/chart" uri="{C3380CC4-5D6E-409C-BE32-E72D297353CC}">
              <c16:uniqueId val="{00000001-BAED-47F0-8913-CCAFD65EC506}"/>
            </c:ext>
          </c:extLst>
        </c:ser>
        <c:ser>
          <c:idx val="2"/>
          <c:order val="2"/>
          <c:tx>
            <c:v>1986</c:v>
          </c:tx>
          <c:spPr>
            <a:ln w="12700" cap="rnd">
              <a:solidFill>
                <a:schemeClr val="tx1"/>
              </a:solidFill>
              <a:round/>
            </a:ln>
            <a:effectLst/>
          </c:spPr>
          <c:marker>
            <c:symbol val="none"/>
          </c:marker>
          <c:val>
            <c:numLit>
              <c:formatCode>General</c:formatCode>
              <c:ptCount val="12"/>
              <c:pt idx="0">
                <c:v>26.83</c:v>
              </c:pt>
              <c:pt idx="1">
                <c:v>27.03</c:v>
              </c:pt>
              <c:pt idx="2">
                <c:v>27.78</c:v>
              </c:pt>
              <c:pt idx="3">
                <c:v>28.35</c:v>
              </c:pt>
              <c:pt idx="4">
                <c:v>29.35</c:v>
              </c:pt>
              <c:pt idx="5">
                <c:v>29.08</c:v>
              </c:pt>
              <c:pt idx="6">
                <c:v>28.19</c:v>
              </c:pt>
              <c:pt idx="7">
                <c:v>28.33</c:v>
              </c:pt>
              <c:pt idx="8">
                <c:v>28.41</c:v>
              </c:pt>
              <c:pt idx="9">
                <c:v>27.98</c:v>
              </c:pt>
              <c:pt idx="10">
                <c:v>28.06</c:v>
              </c:pt>
              <c:pt idx="11">
                <c:v>27.47</c:v>
              </c:pt>
            </c:numLit>
          </c:val>
          <c:smooth val="0"/>
          <c:extLst>
            <c:ext xmlns:c16="http://schemas.microsoft.com/office/drawing/2014/chart" uri="{C3380CC4-5D6E-409C-BE32-E72D297353CC}">
              <c16:uniqueId val="{00000002-BAED-47F0-8913-CCAFD65EC506}"/>
            </c:ext>
          </c:extLst>
        </c:ser>
        <c:ser>
          <c:idx val="3"/>
          <c:order val="3"/>
          <c:tx>
            <c:v>1987</c:v>
          </c:tx>
          <c:spPr>
            <a:ln w="12700" cap="rnd">
              <a:solidFill>
                <a:schemeClr val="tx1"/>
              </a:solidFill>
              <a:round/>
            </a:ln>
            <a:effectLst/>
          </c:spPr>
          <c:marker>
            <c:symbol val="none"/>
          </c:marker>
          <c:val>
            <c:numLit>
              <c:formatCode>General</c:formatCode>
              <c:ptCount val="12"/>
              <c:pt idx="0">
                <c:v>27.16</c:v>
              </c:pt>
              <c:pt idx="1">
                <c:v>27.28</c:v>
              </c:pt>
              <c:pt idx="2">
                <c:v>27.89</c:v>
              </c:pt>
              <c:pt idx="3">
                <c:v>28.1</c:v>
              </c:pt>
              <c:pt idx="4">
                <c:v>28.93</c:v>
              </c:pt>
              <c:pt idx="5">
                <c:v>29.45</c:v>
              </c:pt>
              <c:pt idx="6">
                <c:v>28.54</c:v>
              </c:pt>
              <c:pt idx="7">
                <c:v>28.41</c:v>
              </c:pt>
              <c:pt idx="8">
                <c:v>28.53</c:v>
              </c:pt>
              <c:pt idx="9">
                <c:v>28.27</c:v>
              </c:pt>
              <c:pt idx="10">
                <c:v>27.79</c:v>
              </c:pt>
              <c:pt idx="11">
                <c:v>27.67</c:v>
              </c:pt>
            </c:numLit>
          </c:val>
          <c:smooth val="0"/>
          <c:extLst>
            <c:ext xmlns:c16="http://schemas.microsoft.com/office/drawing/2014/chart" uri="{C3380CC4-5D6E-409C-BE32-E72D297353CC}">
              <c16:uniqueId val="{00000003-BAED-47F0-8913-CCAFD65EC506}"/>
            </c:ext>
          </c:extLst>
        </c:ser>
        <c:ser>
          <c:idx val="4"/>
          <c:order val="4"/>
          <c:tx>
            <c:v>1988</c:v>
          </c:tx>
          <c:spPr>
            <a:ln w="12700" cap="rnd">
              <a:solidFill>
                <a:schemeClr val="tx1"/>
              </a:solidFill>
              <a:round/>
            </a:ln>
            <a:effectLst/>
          </c:spPr>
          <c:marker>
            <c:symbol val="none"/>
          </c:marker>
          <c:val>
            <c:numLit>
              <c:formatCode>General</c:formatCode>
              <c:ptCount val="12"/>
              <c:pt idx="0">
                <c:v>27.31</c:v>
              </c:pt>
              <c:pt idx="1">
                <c:v>27.2</c:v>
              </c:pt>
              <c:pt idx="2">
                <c:v>27.14</c:v>
              </c:pt>
              <c:pt idx="3">
                <c:v>28.7</c:v>
              </c:pt>
              <c:pt idx="4">
                <c:v>28.96</c:v>
              </c:pt>
              <c:pt idx="5">
                <c:v>29.15</c:v>
              </c:pt>
              <c:pt idx="6">
                <c:v>28.45</c:v>
              </c:pt>
              <c:pt idx="7">
                <c:v>28.44</c:v>
              </c:pt>
              <c:pt idx="8">
                <c:v>28.35</c:v>
              </c:pt>
              <c:pt idx="9">
                <c:v>27.84</c:v>
              </c:pt>
              <c:pt idx="10">
                <c:v>27.6</c:v>
              </c:pt>
              <c:pt idx="11">
                <c:v>26.92</c:v>
              </c:pt>
            </c:numLit>
          </c:val>
          <c:smooth val="0"/>
          <c:extLst>
            <c:ext xmlns:c16="http://schemas.microsoft.com/office/drawing/2014/chart" uri="{C3380CC4-5D6E-409C-BE32-E72D297353CC}">
              <c16:uniqueId val="{00000004-BAED-47F0-8913-CCAFD65EC506}"/>
            </c:ext>
          </c:extLst>
        </c:ser>
        <c:ser>
          <c:idx val="5"/>
          <c:order val="5"/>
          <c:tx>
            <c:v>1989</c:v>
          </c:tx>
          <c:spPr>
            <a:ln w="12700" cap="rnd">
              <a:solidFill>
                <a:schemeClr val="tx1"/>
              </a:solidFill>
              <a:round/>
            </a:ln>
            <a:effectLst/>
          </c:spPr>
          <c:marker>
            <c:symbol val="none"/>
          </c:marker>
          <c:val>
            <c:numLit>
              <c:formatCode>General</c:formatCode>
              <c:ptCount val="12"/>
              <c:pt idx="0">
                <c:v>26.43</c:v>
              </c:pt>
              <c:pt idx="1">
                <c:v>26.03</c:v>
              </c:pt>
              <c:pt idx="2">
                <c:v>27.01</c:v>
              </c:pt>
              <c:pt idx="3">
                <c:v>27.6</c:v>
              </c:pt>
              <c:pt idx="4">
                <c:v>28.31</c:v>
              </c:pt>
              <c:pt idx="5">
                <c:v>28.14</c:v>
              </c:pt>
              <c:pt idx="6">
                <c:v>27.91</c:v>
              </c:pt>
              <c:pt idx="7">
                <c:v>27.81</c:v>
              </c:pt>
              <c:pt idx="8">
                <c:v>28.18</c:v>
              </c:pt>
              <c:pt idx="9">
                <c:v>27.81</c:v>
              </c:pt>
              <c:pt idx="10">
                <c:v>27.56</c:v>
              </c:pt>
              <c:pt idx="11">
                <c:v>27.07</c:v>
              </c:pt>
            </c:numLit>
          </c:val>
          <c:smooth val="0"/>
          <c:extLst>
            <c:ext xmlns:c16="http://schemas.microsoft.com/office/drawing/2014/chart" uri="{C3380CC4-5D6E-409C-BE32-E72D297353CC}">
              <c16:uniqueId val="{00000005-BAED-47F0-8913-CCAFD65EC506}"/>
            </c:ext>
          </c:extLst>
        </c:ser>
        <c:ser>
          <c:idx val="6"/>
          <c:order val="6"/>
          <c:tx>
            <c:v>1990</c:v>
          </c:tx>
          <c:spPr>
            <a:ln w="12700" cap="rnd">
              <a:solidFill>
                <a:schemeClr val="tx1"/>
              </a:solidFill>
              <a:round/>
            </a:ln>
            <a:effectLst/>
          </c:spPr>
          <c:marker>
            <c:symbol val="none"/>
          </c:marker>
          <c:val>
            <c:numLit>
              <c:formatCode>General</c:formatCode>
              <c:ptCount val="12"/>
              <c:pt idx="0">
                <c:v>26.52</c:v>
              </c:pt>
              <c:pt idx="1">
                <c:v>26.55</c:v>
              </c:pt>
              <c:pt idx="2">
                <c:v>26.96</c:v>
              </c:pt>
              <c:pt idx="3">
                <c:v>28.08</c:v>
              </c:pt>
              <c:pt idx="4">
                <c:v>27.96</c:v>
              </c:pt>
              <c:pt idx="5">
                <c:v>28.2</c:v>
              </c:pt>
              <c:pt idx="6">
                <c:v>27.92</c:v>
              </c:pt>
              <c:pt idx="7">
                <c:v>27.85</c:v>
              </c:pt>
              <c:pt idx="8">
                <c:v>27.98</c:v>
              </c:pt>
              <c:pt idx="9">
                <c:v>27.75</c:v>
              </c:pt>
              <c:pt idx="10">
                <c:v>27.84</c:v>
              </c:pt>
              <c:pt idx="11">
                <c:v>27.02</c:v>
              </c:pt>
            </c:numLit>
          </c:val>
          <c:smooth val="0"/>
          <c:extLst>
            <c:ext xmlns:c16="http://schemas.microsoft.com/office/drawing/2014/chart" uri="{C3380CC4-5D6E-409C-BE32-E72D297353CC}">
              <c16:uniqueId val="{00000006-BAED-47F0-8913-CCAFD65EC506}"/>
            </c:ext>
          </c:extLst>
        </c:ser>
        <c:ser>
          <c:idx val="7"/>
          <c:order val="7"/>
          <c:tx>
            <c:v>1991</c:v>
          </c:tx>
          <c:spPr>
            <a:ln w="12700" cap="rnd">
              <a:solidFill>
                <a:schemeClr val="tx1"/>
              </a:solidFill>
              <a:round/>
            </a:ln>
            <a:effectLst/>
          </c:spPr>
          <c:marker>
            <c:symbol val="none"/>
          </c:marker>
          <c:val>
            <c:numLit>
              <c:formatCode>General</c:formatCode>
              <c:ptCount val="12"/>
              <c:pt idx="0">
                <c:v>26.87</c:v>
              </c:pt>
              <c:pt idx="1">
                <c:v>26.47</c:v>
              </c:pt>
              <c:pt idx="2">
                <c:v>27.57</c:v>
              </c:pt>
              <c:pt idx="3">
                <c:v>28.2</c:v>
              </c:pt>
              <c:pt idx="4">
                <c:v>28.21</c:v>
              </c:pt>
              <c:pt idx="5">
                <c:v>29.33</c:v>
              </c:pt>
              <c:pt idx="6">
                <c:v>28.92</c:v>
              </c:pt>
              <c:pt idx="7">
                <c:v>28.4</c:v>
              </c:pt>
              <c:pt idx="8">
                <c:v>28.57</c:v>
              </c:pt>
              <c:pt idx="9">
                <c:v>29</c:v>
              </c:pt>
              <c:pt idx="10">
                <c:v>28.06</c:v>
              </c:pt>
              <c:pt idx="11">
                <c:v>27.05</c:v>
              </c:pt>
            </c:numLit>
          </c:val>
          <c:smooth val="0"/>
          <c:extLst>
            <c:ext xmlns:c16="http://schemas.microsoft.com/office/drawing/2014/chart" uri="{C3380CC4-5D6E-409C-BE32-E72D297353CC}">
              <c16:uniqueId val="{00000007-BAED-47F0-8913-CCAFD65EC506}"/>
            </c:ext>
          </c:extLst>
        </c:ser>
        <c:ser>
          <c:idx val="8"/>
          <c:order val="8"/>
          <c:tx>
            <c:v>1992</c:v>
          </c:tx>
          <c:spPr>
            <a:ln w="12700" cap="rnd">
              <a:solidFill>
                <a:schemeClr val="tx1"/>
              </a:solidFill>
              <a:round/>
            </a:ln>
            <a:effectLst/>
          </c:spPr>
          <c:marker>
            <c:symbol val="none"/>
          </c:marker>
          <c:val>
            <c:numLit>
              <c:formatCode>General</c:formatCode>
              <c:ptCount val="12"/>
              <c:pt idx="0">
                <c:v>26.95</c:v>
              </c:pt>
              <c:pt idx="1">
                <c:v>27.33</c:v>
              </c:pt>
              <c:pt idx="2">
                <c:v>27.86</c:v>
              </c:pt>
              <c:pt idx="3">
                <c:v>28.75</c:v>
              </c:pt>
              <c:pt idx="4">
                <c:v>28.53</c:v>
              </c:pt>
              <c:pt idx="5">
                <c:v>29.93</c:v>
              </c:pt>
              <c:pt idx="6">
                <c:v>28.74</c:v>
              </c:pt>
              <c:pt idx="7">
                <c:v>27.92</c:v>
              </c:pt>
              <c:pt idx="8">
                <c:v>27.97</c:v>
              </c:pt>
              <c:pt idx="9">
                <c:v>28.21</c:v>
              </c:pt>
              <c:pt idx="10">
                <c:v>28.14</c:v>
              </c:pt>
              <c:pt idx="11">
                <c:v>27.73</c:v>
              </c:pt>
            </c:numLit>
          </c:val>
          <c:smooth val="0"/>
          <c:extLst>
            <c:ext xmlns:c16="http://schemas.microsoft.com/office/drawing/2014/chart" uri="{C3380CC4-5D6E-409C-BE32-E72D297353CC}">
              <c16:uniqueId val="{00000008-BAED-47F0-8913-CCAFD65EC506}"/>
            </c:ext>
          </c:extLst>
        </c:ser>
        <c:ser>
          <c:idx val="9"/>
          <c:order val="9"/>
          <c:tx>
            <c:v>1993</c:v>
          </c:tx>
          <c:spPr>
            <a:ln w="12700" cap="rnd">
              <a:solidFill>
                <a:schemeClr val="tx1"/>
              </a:solidFill>
              <a:round/>
            </a:ln>
            <a:effectLst/>
          </c:spPr>
          <c:marker>
            <c:symbol val="none"/>
          </c:marker>
          <c:val>
            <c:numLit>
              <c:formatCode>General</c:formatCode>
              <c:ptCount val="12"/>
              <c:pt idx="0">
                <c:v>27.23</c:v>
              </c:pt>
              <c:pt idx="1">
                <c:v>27.3</c:v>
              </c:pt>
              <c:pt idx="2">
                <c:v>27.86</c:v>
              </c:pt>
              <c:pt idx="3">
                <c:v>29.13</c:v>
              </c:pt>
              <c:pt idx="4">
                <c:v>29.8</c:v>
              </c:pt>
              <c:pt idx="5">
                <c:v>29.59</c:v>
              </c:pt>
              <c:pt idx="6">
                <c:v>28.74</c:v>
              </c:pt>
              <c:pt idx="7">
                <c:v>28.8</c:v>
              </c:pt>
              <c:pt idx="8">
                <c:v>28.21</c:v>
              </c:pt>
              <c:pt idx="9">
                <c:v>28.68</c:v>
              </c:pt>
              <c:pt idx="10">
                <c:v>27.79</c:v>
              </c:pt>
              <c:pt idx="11">
                <c:v>27.54</c:v>
              </c:pt>
            </c:numLit>
          </c:val>
          <c:smooth val="0"/>
          <c:extLst>
            <c:ext xmlns:c16="http://schemas.microsoft.com/office/drawing/2014/chart" uri="{C3380CC4-5D6E-409C-BE32-E72D297353CC}">
              <c16:uniqueId val="{00000009-BAED-47F0-8913-CCAFD65EC506}"/>
            </c:ext>
          </c:extLst>
        </c:ser>
        <c:ser>
          <c:idx val="11"/>
          <c:order val="10"/>
          <c:tx>
            <c:v>1994</c:v>
          </c:tx>
          <c:spPr>
            <a:ln w="12700" cap="rnd">
              <a:solidFill>
                <a:schemeClr val="tx1"/>
              </a:solidFill>
              <a:round/>
            </a:ln>
            <a:effectLst/>
          </c:spPr>
          <c:marker>
            <c:symbol val="none"/>
          </c:marker>
          <c:val>
            <c:numLit>
              <c:formatCode>General</c:formatCode>
              <c:ptCount val="12"/>
              <c:pt idx="0">
                <c:v>27.16</c:v>
              </c:pt>
              <c:pt idx="1">
                <c:v>27.37</c:v>
              </c:pt>
              <c:pt idx="2">
                <c:v>27.84</c:v>
              </c:pt>
              <c:pt idx="3">
                <c:v>28.59</c:v>
              </c:pt>
              <c:pt idx="4">
                <c:v>28.96</c:v>
              </c:pt>
              <c:pt idx="5">
                <c:v>28.77</c:v>
              </c:pt>
              <c:pt idx="6">
                <c:v>28.27</c:v>
              </c:pt>
              <c:pt idx="7">
                <c:v>28.39</c:v>
              </c:pt>
              <c:pt idx="8">
                <c:v>28.41</c:v>
              </c:pt>
              <c:pt idx="9">
                <c:v>28.83</c:v>
              </c:pt>
              <c:pt idx="10">
                <c:v>28.1</c:v>
              </c:pt>
              <c:pt idx="11">
                <c:v>27.7</c:v>
              </c:pt>
            </c:numLit>
          </c:val>
          <c:smooth val="0"/>
          <c:extLst>
            <c:ext xmlns:c16="http://schemas.microsoft.com/office/drawing/2014/chart" uri="{C3380CC4-5D6E-409C-BE32-E72D297353CC}">
              <c16:uniqueId val="{0000000A-BAED-47F0-8913-CCAFD65EC506}"/>
            </c:ext>
          </c:extLst>
        </c:ser>
        <c:ser>
          <c:idx val="10"/>
          <c:order val="11"/>
          <c:tx>
            <c:v>1995</c:v>
          </c:tx>
          <c:spPr>
            <a:ln w="12700" cap="rnd">
              <a:solidFill>
                <a:schemeClr val="tx1"/>
              </a:solidFill>
              <a:round/>
            </a:ln>
            <a:effectLst/>
          </c:spPr>
          <c:marker>
            <c:symbol val="none"/>
          </c:marker>
          <c:val>
            <c:numLit>
              <c:formatCode>General</c:formatCode>
              <c:ptCount val="12"/>
              <c:pt idx="0">
                <c:v>27.39</c:v>
              </c:pt>
              <c:pt idx="1">
                <c:v>27.54</c:v>
              </c:pt>
              <c:pt idx="2">
                <c:v>28.49</c:v>
              </c:pt>
              <c:pt idx="3">
                <c:v>29.33</c:v>
              </c:pt>
              <c:pt idx="4">
                <c:v>29.35</c:v>
              </c:pt>
              <c:pt idx="5">
                <c:v>29.69</c:v>
              </c:pt>
              <c:pt idx="6">
                <c:v>29.18</c:v>
              </c:pt>
              <c:pt idx="7">
                <c:v>29.54</c:v>
              </c:pt>
              <c:pt idx="8">
                <c:v>29.66</c:v>
              </c:pt>
              <c:pt idx="9">
                <c:v>28.9</c:v>
              </c:pt>
              <c:pt idx="10">
                <c:v>28.34</c:v>
              </c:pt>
              <c:pt idx="11">
                <c:v>27.71</c:v>
              </c:pt>
            </c:numLit>
          </c:val>
          <c:smooth val="0"/>
          <c:extLst>
            <c:ext xmlns:c16="http://schemas.microsoft.com/office/drawing/2014/chart" uri="{C3380CC4-5D6E-409C-BE32-E72D297353CC}">
              <c16:uniqueId val="{0000000B-BAED-47F0-8913-CCAFD65EC506}"/>
            </c:ext>
          </c:extLst>
        </c:ser>
        <c:ser>
          <c:idx val="12"/>
          <c:order val="12"/>
          <c:tx>
            <c:v>1996</c:v>
          </c:tx>
          <c:spPr>
            <a:ln w="12700" cap="rnd">
              <a:solidFill>
                <a:schemeClr val="tx1"/>
              </a:solidFill>
              <a:round/>
            </a:ln>
            <a:effectLst/>
          </c:spPr>
          <c:marker>
            <c:symbol val="none"/>
          </c:marker>
          <c:val>
            <c:numLit>
              <c:formatCode>General</c:formatCode>
              <c:ptCount val="12"/>
              <c:pt idx="0">
                <c:v>27.34</c:v>
              </c:pt>
              <c:pt idx="1">
                <c:v>27.33</c:v>
              </c:pt>
              <c:pt idx="2">
                <c:v>27.94</c:v>
              </c:pt>
              <c:pt idx="3">
                <c:v>28.67</c:v>
              </c:pt>
              <c:pt idx="4">
                <c:v>28.92</c:v>
              </c:pt>
              <c:pt idx="5">
                <c:v>28.91</c:v>
              </c:pt>
              <c:pt idx="6">
                <c:v>28.47</c:v>
              </c:pt>
              <c:pt idx="7">
                <c:v>28.42</c:v>
              </c:pt>
              <c:pt idx="8">
                <c:v>28.82</c:v>
              </c:pt>
              <c:pt idx="9">
                <c:v>28.71</c:v>
              </c:pt>
              <c:pt idx="10">
                <c:v>27.9</c:v>
              </c:pt>
              <c:pt idx="11">
                <c:v>27.08</c:v>
              </c:pt>
            </c:numLit>
          </c:val>
          <c:smooth val="0"/>
          <c:extLst>
            <c:ext xmlns:c16="http://schemas.microsoft.com/office/drawing/2014/chart" uri="{C3380CC4-5D6E-409C-BE32-E72D297353CC}">
              <c16:uniqueId val="{0000000C-BAED-47F0-8913-CCAFD65EC506}"/>
            </c:ext>
          </c:extLst>
        </c:ser>
        <c:ser>
          <c:idx val="13"/>
          <c:order val="13"/>
          <c:tx>
            <c:v>1997</c:v>
          </c:tx>
          <c:spPr>
            <a:ln w="12700" cap="rnd">
              <a:solidFill>
                <a:schemeClr val="tx1"/>
              </a:solidFill>
              <a:round/>
            </a:ln>
            <a:effectLst/>
          </c:spPr>
          <c:marker>
            <c:symbol val="none"/>
          </c:marker>
          <c:val>
            <c:numLit>
              <c:formatCode>General</c:formatCode>
              <c:ptCount val="12"/>
              <c:pt idx="0">
                <c:v>27.3</c:v>
              </c:pt>
              <c:pt idx="1">
                <c:v>27.31</c:v>
              </c:pt>
              <c:pt idx="2">
                <c:v>27.59</c:v>
              </c:pt>
              <c:pt idx="3">
                <c:v>28.51</c:v>
              </c:pt>
              <c:pt idx="4">
                <c:v>28.69</c:v>
              </c:pt>
              <c:pt idx="5">
                <c:v>29.44</c:v>
              </c:pt>
              <c:pt idx="6">
                <c:v>29.12</c:v>
              </c:pt>
              <c:pt idx="7">
                <c:v>29.15</c:v>
              </c:pt>
              <c:pt idx="8">
                <c:v>28.95</c:v>
              </c:pt>
              <c:pt idx="9">
                <c:v>28.92</c:v>
              </c:pt>
              <c:pt idx="10">
                <c:v>28.31</c:v>
              </c:pt>
              <c:pt idx="11">
                <c:v>28.22</c:v>
              </c:pt>
            </c:numLit>
          </c:val>
          <c:smooth val="0"/>
          <c:extLst>
            <c:ext xmlns:c16="http://schemas.microsoft.com/office/drawing/2014/chart" uri="{C3380CC4-5D6E-409C-BE32-E72D297353CC}">
              <c16:uniqueId val="{0000000D-BAED-47F0-8913-CCAFD65EC506}"/>
            </c:ext>
          </c:extLst>
        </c:ser>
        <c:ser>
          <c:idx val="14"/>
          <c:order val="14"/>
          <c:tx>
            <c:v>1998</c:v>
          </c:tx>
          <c:spPr>
            <a:ln w="12700" cap="rnd">
              <a:solidFill>
                <a:schemeClr val="tx1"/>
              </a:solidFill>
              <a:round/>
            </a:ln>
            <a:effectLst/>
          </c:spPr>
          <c:marker>
            <c:symbol val="none"/>
          </c:marker>
          <c:val>
            <c:numLit>
              <c:formatCode>General</c:formatCode>
              <c:ptCount val="12"/>
              <c:pt idx="0">
                <c:v>27.71</c:v>
              </c:pt>
              <c:pt idx="1">
                <c:v>27.83</c:v>
              </c:pt>
              <c:pt idx="2">
                <c:v>28.46</c:v>
              </c:pt>
              <c:pt idx="3">
                <c:v>28.83</c:v>
              </c:pt>
              <c:pt idx="4">
                <c:v>29.25</c:v>
              </c:pt>
              <c:pt idx="5">
                <c:v>29.34</c:v>
              </c:pt>
              <c:pt idx="6">
                <c:v>28.91</c:v>
              </c:pt>
              <c:pt idx="7">
                <c:v>28.94</c:v>
              </c:pt>
              <c:pt idx="8">
                <c:v>29.04</c:v>
              </c:pt>
              <c:pt idx="9">
                <c:v>29.23</c:v>
              </c:pt>
              <c:pt idx="10">
                <c:v>28.65</c:v>
              </c:pt>
              <c:pt idx="11">
                <c:v>27.58</c:v>
              </c:pt>
            </c:numLit>
          </c:val>
          <c:smooth val="0"/>
          <c:extLst>
            <c:ext xmlns:c16="http://schemas.microsoft.com/office/drawing/2014/chart" uri="{C3380CC4-5D6E-409C-BE32-E72D297353CC}">
              <c16:uniqueId val="{0000000E-BAED-47F0-8913-CCAFD65EC506}"/>
            </c:ext>
          </c:extLst>
        </c:ser>
        <c:ser>
          <c:idx val="15"/>
          <c:order val="15"/>
          <c:tx>
            <c:v>1999</c:v>
          </c:tx>
          <c:spPr>
            <a:ln w="12700" cap="rnd">
              <a:solidFill>
                <a:schemeClr val="tx1"/>
              </a:solidFill>
              <a:round/>
            </a:ln>
            <a:effectLst/>
          </c:spPr>
          <c:marker>
            <c:symbol val="none"/>
          </c:marker>
          <c:val>
            <c:numLit>
              <c:formatCode>General</c:formatCode>
              <c:ptCount val="12"/>
              <c:pt idx="0">
                <c:v>27.26</c:v>
              </c:pt>
              <c:pt idx="1">
                <c:v>27.08</c:v>
              </c:pt>
              <c:pt idx="2">
                <c:v>27.49</c:v>
              </c:pt>
              <c:pt idx="3">
                <c:v>28.2</c:v>
              </c:pt>
              <c:pt idx="4">
                <c:v>28.96</c:v>
              </c:pt>
              <c:pt idx="5">
                <c:v>28.94</c:v>
              </c:pt>
              <c:pt idx="6">
                <c:v>28.47</c:v>
              </c:pt>
              <c:pt idx="7">
                <c:v>28.58</c:v>
              </c:pt>
              <c:pt idx="8">
                <c:v>28.78</c:v>
              </c:pt>
              <c:pt idx="9">
                <c:v>28.4</c:v>
              </c:pt>
              <c:pt idx="10">
                <c:v>27.86</c:v>
              </c:pt>
              <c:pt idx="11">
                <c:v>27.46</c:v>
              </c:pt>
            </c:numLit>
          </c:val>
          <c:smooth val="0"/>
          <c:extLst>
            <c:ext xmlns:c16="http://schemas.microsoft.com/office/drawing/2014/chart" uri="{C3380CC4-5D6E-409C-BE32-E72D297353CC}">
              <c16:uniqueId val="{0000000F-BAED-47F0-8913-CCAFD65EC506}"/>
            </c:ext>
          </c:extLst>
        </c:ser>
        <c:ser>
          <c:idx val="16"/>
          <c:order val="16"/>
          <c:tx>
            <c:v>2000</c:v>
          </c:tx>
          <c:spPr>
            <a:ln w="12700" cap="rnd">
              <a:solidFill>
                <a:schemeClr val="tx1"/>
              </a:solidFill>
              <a:round/>
            </a:ln>
            <a:effectLst/>
          </c:spPr>
          <c:marker>
            <c:symbol val="none"/>
          </c:marker>
          <c:val>
            <c:numLit>
              <c:formatCode>General</c:formatCode>
              <c:ptCount val="12"/>
              <c:pt idx="0">
                <c:v>26.23</c:v>
              </c:pt>
              <c:pt idx="1">
                <c:v>26.39</c:v>
              </c:pt>
              <c:pt idx="2">
                <c:v>26.89</c:v>
              </c:pt>
              <c:pt idx="3">
                <c:v>27.86</c:v>
              </c:pt>
              <c:pt idx="4">
                <c:v>28.5</c:v>
              </c:pt>
              <c:pt idx="5">
                <c:v>28.63</c:v>
              </c:pt>
              <c:pt idx="6">
                <c:v>28.15</c:v>
              </c:pt>
              <c:pt idx="7">
                <c:v>28.3</c:v>
              </c:pt>
              <c:pt idx="8">
                <c:v>28.52</c:v>
              </c:pt>
              <c:pt idx="9">
                <c:v>27.91</c:v>
              </c:pt>
              <c:pt idx="10">
                <c:v>27.5</c:v>
              </c:pt>
              <c:pt idx="11">
                <c:v>26.74</c:v>
              </c:pt>
            </c:numLit>
          </c:val>
          <c:smooth val="0"/>
          <c:extLst>
            <c:ext xmlns:c16="http://schemas.microsoft.com/office/drawing/2014/chart" uri="{C3380CC4-5D6E-409C-BE32-E72D297353CC}">
              <c16:uniqueId val="{00000010-BAED-47F0-8913-CCAFD65EC506}"/>
            </c:ext>
          </c:extLst>
        </c:ser>
        <c:ser>
          <c:idx val="17"/>
          <c:order val="17"/>
          <c:tx>
            <c:v>2001</c:v>
          </c:tx>
          <c:spPr>
            <a:ln w="12700" cap="rnd">
              <a:solidFill>
                <a:schemeClr val="tx1"/>
              </a:solidFill>
              <a:round/>
            </a:ln>
            <a:effectLst/>
          </c:spPr>
          <c:marker>
            <c:symbol val="none"/>
          </c:marker>
          <c:val>
            <c:numLit>
              <c:formatCode>General</c:formatCode>
              <c:ptCount val="12"/>
              <c:pt idx="0">
                <c:v>25.93</c:v>
              </c:pt>
              <c:pt idx="1">
                <c:v>25.77</c:v>
              </c:pt>
              <c:pt idx="2">
                <c:v>26.52</c:v>
              </c:pt>
              <c:pt idx="3">
                <c:v>26.7</c:v>
              </c:pt>
              <c:pt idx="4">
                <c:v>28.89</c:v>
              </c:pt>
              <c:pt idx="5">
                <c:v>28.91</c:v>
              </c:pt>
              <c:pt idx="6">
                <c:v>28.74</c:v>
              </c:pt>
              <c:pt idx="7">
                <c:v>29.18</c:v>
              </c:pt>
              <c:pt idx="8">
                <c:v>29.23</c:v>
              </c:pt>
              <c:pt idx="9">
                <c:v>29.38</c:v>
              </c:pt>
              <c:pt idx="10">
                <c:v>28.16</c:v>
              </c:pt>
              <c:pt idx="11">
                <c:v>27.5</c:v>
              </c:pt>
            </c:numLit>
          </c:val>
          <c:smooth val="0"/>
          <c:extLst>
            <c:ext xmlns:c16="http://schemas.microsoft.com/office/drawing/2014/chart" uri="{C3380CC4-5D6E-409C-BE32-E72D297353CC}">
              <c16:uniqueId val="{00000011-BAED-47F0-8913-CCAFD65EC506}"/>
            </c:ext>
          </c:extLst>
        </c:ser>
        <c:ser>
          <c:idx val="18"/>
          <c:order val="18"/>
          <c:tx>
            <c:v>2002</c:v>
          </c:tx>
          <c:spPr>
            <a:ln w="12700" cap="rnd">
              <a:solidFill>
                <a:schemeClr val="tx1"/>
              </a:solidFill>
              <a:round/>
            </a:ln>
            <a:effectLst/>
          </c:spPr>
          <c:marker>
            <c:symbol val="none"/>
          </c:marker>
          <c:val>
            <c:numLit>
              <c:formatCode>General</c:formatCode>
              <c:ptCount val="12"/>
              <c:pt idx="0">
                <c:v>27.83</c:v>
              </c:pt>
              <c:pt idx="1">
                <c:v>27.7</c:v>
              </c:pt>
              <c:pt idx="2">
                <c:v>27.98</c:v>
              </c:pt>
              <c:pt idx="3">
                <c:v>28.81</c:v>
              </c:pt>
              <c:pt idx="4">
                <c:v>29.44</c:v>
              </c:pt>
              <c:pt idx="5">
                <c:v>30.06</c:v>
              </c:pt>
              <c:pt idx="6">
                <c:v>29.09</c:v>
              </c:pt>
              <c:pt idx="7">
                <c:v>28.84</c:v>
              </c:pt>
              <c:pt idx="8">
                <c:v>29.52</c:v>
              </c:pt>
              <c:pt idx="9">
                <c:v>29.25</c:v>
              </c:pt>
              <c:pt idx="10">
                <c:v>28.8</c:v>
              </c:pt>
              <c:pt idx="11">
                <c:v>28.05</c:v>
              </c:pt>
            </c:numLit>
          </c:val>
          <c:smooth val="0"/>
          <c:extLst>
            <c:ext xmlns:c16="http://schemas.microsoft.com/office/drawing/2014/chart" uri="{C3380CC4-5D6E-409C-BE32-E72D297353CC}">
              <c16:uniqueId val="{00000012-BAED-47F0-8913-CCAFD65EC506}"/>
            </c:ext>
          </c:extLst>
        </c:ser>
        <c:ser>
          <c:idx val="19"/>
          <c:order val="19"/>
          <c:tx>
            <c:v>2003</c:v>
          </c:tx>
          <c:spPr>
            <a:ln w="12700" cap="rnd">
              <a:solidFill>
                <a:schemeClr val="tx1"/>
              </a:solidFill>
              <a:round/>
            </a:ln>
            <a:effectLst/>
          </c:spPr>
          <c:marker>
            <c:symbol val="none"/>
          </c:marker>
          <c:val>
            <c:numLit>
              <c:formatCode>General</c:formatCode>
              <c:ptCount val="12"/>
              <c:pt idx="0">
                <c:v>27.67</c:v>
              </c:pt>
              <c:pt idx="1">
                <c:v>27.91</c:v>
              </c:pt>
              <c:pt idx="2">
                <c:v>28.44</c:v>
              </c:pt>
              <c:pt idx="3">
                <c:v>29.6</c:v>
              </c:pt>
              <c:pt idx="4">
                <c:v>29.37</c:v>
              </c:pt>
              <c:pt idx="5">
                <c:v>29.7</c:v>
              </c:pt>
              <c:pt idx="6">
                <c:v>29.01</c:v>
              </c:pt>
              <c:pt idx="7">
                <c:v>29.07</c:v>
              </c:pt>
              <c:pt idx="8">
                <c:v>30.19</c:v>
              </c:pt>
              <c:pt idx="9">
                <c:v>30.09</c:v>
              </c:pt>
              <c:pt idx="10">
                <c:v>29.39</c:v>
              </c:pt>
              <c:pt idx="11">
                <c:v>28.08</c:v>
              </c:pt>
            </c:numLit>
          </c:val>
          <c:smooth val="0"/>
          <c:extLst>
            <c:ext xmlns:c16="http://schemas.microsoft.com/office/drawing/2014/chart" uri="{C3380CC4-5D6E-409C-BE32-E72D297353CC}">
              <c16:uniqueId val="{00000013-BAED-47F0-8913-CCAFD65EC506}"/>
            </c:ext>
          </c:extLst>
        </c:ser>
        <c:ser>
          <c:idx val="20"/>
          <c:order val="20"/>
          <c:tx>
            <c:v>2004</c:v>
          </c:tx>
          <c:spPr>
            <a:ln w="12700" cap="rnd">
              <a:solidFill>
                <a:schemeClr val="tx1"/>
              </a:solidFill>
              <a:round/>
            </a:ln>
            <a:effectLst/>
          </c:spPr>
          <c:marker>
            <c:symbol val="none"/>
          </c:marker>
          <c:val>
            <c:numLit>
              <c:formatCode>General</c:formatCode>
              <c:ptCount val="12"/>
              <c:pt idx="0">
                <c:v>27.66</c:v>
              </c:pt>
              <c:pt idx="1">
                <c:v>28.18</c:v>
              </c:pt>
              <c:pt idx="2">
                <c:v>28.27</c:v>
              </c:pt>
              <c:pt idx="3">
                <c:v>29.4</c:v>
              </c:pt>
              <c:pt idx="4">
                <c:v>29.27</c:v>
              </c:pt>
              <c:pt idx="5">
                <c:v>29.73</c:v>
              </c:pt>
              <c:pt idx="6">
                <c:v>29.21</c:v>
              </c:pt>
              <c:pt idx="7">
                <c:v>29.14</c:v>
              </c:pt>
              <c:pt idx="8">
                <c:v>29.49</c:v>
              </c:pt>
              <c:pt idx="9">
                <c:v>29.32</c:v>
              </c:pt>
              <c:pt idx="10">
                <c:v>28.23</c:v>
              </c:pt>
              <c:pt idx="11">
                <c:v>27.93</c:v>
              </c:pt>
            </c:numLit>
          </c:val>
          <c:smooth val="0"/>
          <c:extLst>
            <c:ext xmlns:c16="http://schemas.microsoft.com/office/drawing/2014/chart" uri="{C3380CC4-5D6E-409C-BE32-E72D297353CC}">
              <c16:uniqueId val="{00000014-BAED-47F0-8913-CCAFD65EC506}"/>
            </c:ext>
          </c:extLst>
        </c:ser>
        <c:ser>
          <c:idx val="21"/>
          <c:order val="21"/>
          <c:tx>
            <c:v>2005</c:v>
          </c:tx>
          <c:spPr>
            <a:ln w="12700" cap="rnd">
              <a:solidFill>
                <a:schemeClr val="tx1"/>
              </a:solidFill>
              <a:round/>
            </a:ln>
            <a:effectLst/>
          </c:spPr>
          <c:marker>
            <c:symbol val="none"/>
          </c:marker>
          <c:val>
            <c:numLit>
              <c:formatCode>General</c:formatCode>
              <c:ptCount val="12"/>
              <c:pt idx="0">
                <c:v>27.32</c:v>
              </c:pt>
              <c:pt idx="1">
                <c:v>27.07</c:v>
              </c:pt>
              <c:pt idx="2">
                <c:v>29.8</c:v>
              </c:pt>
              <c:pt idx="3">
                <c:v>30.24</c:v>
              </c:pt>
              <c:pt idx="4">
                <c:v>30.27</c:v>
              </c:pt>
              <c:pt idx="5">
                <c:v>30.95</c:v>
              </c:pt>
              <c:pt idx="6">
                <c:v>30.79</c:v>
              </c:pt>
              <c:pt idx="7">
                <c:v>29.49</c:v>
              </c:pt>
              <c:pt idx="8">
                <c:v>29.19</c:v>
              </c:pt>
              <c:pt idx="9">
                <c:v>29.53</c:v>
              </c:pt>
              <c:pt idx="10">
                <c:v>28.39</c:v>
              </c:pt>
              <c:pt idx="11">
                <c:v>28.04</c:v>
              </c:pt>
            </c:numLit>
          </c:val>
          <c:smooth val="0"/>
          <c:extLst>
            <c:ext xmlns:c16="http://schemas.microsoft.com/office/drawing/2014/chart" uri="{C3380CC4-5D6E-409C-BE32-E72D297353CC}">
              <c16:uniqueId val="{00000015-BAED-47F0-8913-CCAFD65EC506}"/>
            </c:ext>
          </c:extLst>
        </c:ser>
        <c:ser>
          <c:idx val="22"/>
          <c:order val="22"/>
          <c:tx>
            <c:v>2006</c:v>
          </c:tx>
          <c:spPr>
            <a:ln w="12700" cap="rnd">
              <a:solidFill>
                <a:schemeClr val="tx1"/>
              </a:solidFill>
              <a:round/>
            </a:ln>
            <a:effectLst/>
          </c:spPr>
          <c:marker>
            <c:symbol val="none"/>
          </c:marker>
          <c:val>
            <c:numLit>
              <c:formatCode>General</c:formatCode>
              <c:ptCount val="12"/>
              <c:pt idx="0">
                <c:v>28.08</c:v>
              </c:pt>
              <c:pt idx="1">
                <c:v>27.62</c:v>
              </c:pt>
              <c:pt idx="2">
                <c:v>27.97</c:v>
              </c:pt>
              <c:pt idx="3">
                <c:v>28.88</c:v>
              </c:pt>
              <c:pt idx="4">
                <c:v>28.84</c:v>
              </c:pt>
              <c:pt idx="5">
                <c:v>29.12</c:v>
              </c:pt>
              <c:pt idx="6">
                <c:v>28.97</c:v>
              </c:pt>
              <c:pt idx="7">
                <c:v>28.67</c:v>
              </c:pt>
              <c:pt idx="8">
                <c:v>28.74</c:v>
              </c:pt>
              <c:pt idx="9">
                <c:v>28.15</c:v>
              </c:pt>
              <c:pt idx="10">
                <c:v>27.78</c:v>
              </c:pt>
              <c:pt idx="11">
                <c:v>27.31</c:v>
              </c:pt>
            </c:numLit>
          </c:val>
          <c:smooth val="0"/>
          <c:extLst>
            <c:ext xmlns:c16="http://schemas.microsoft.com/office/drawing/2014/chart" uri="{C3380CC4-5D6E-409C-BE32-E72D297353CC}">
              <c16:uniqueId val="{00000016-BAED-47F0-8913-CCAFD65EC506}"/>
            </c:ext>
          </c:extLst>
        </c:ser>
        <c:ser>
          <c:idx val="23"/>
          <c:order val="23"/>
          <c:tx>
            <c:v>2007</c:v>
          </c:tx>
          <c:spPr>
            <a:ln w="12700" cap="rnd">
              <a:solidFill>
                <a:schemeClr val="tx1"/>
              </a:solidFill>
              <a:round/>
            </a:ln>
            <a:effectLst/>
          </c:spPr>
          <c:marker>
            <c:symbol val="none"/>
          </c:marker>
          <c:val>
            <c:numLit>
              <c:formatCode>General</c:formatCode>
              <c:ptCount val="12"/>
              <c:pt idx="0">
                <c:v>26.86</c:v>
              </c:pt>
              <c:pt idx="1">
                <c:v>27.17</c:v>
              </c:pt>
              <c:pt idx="2">
                <c:v>27.84</c:v>
              </c:pt>
              <c:pt idx="3">
                <c:v>28.48</c:v>
              </c:pt>
              <c:pt idx="4">
                <c:v>29.77</c:v>
              </c:pt>
              <c:pt idx="5">
                <c:v>29.62</c:v>
              </c:pt>
              <c:pt idx="6">
                <c:v>27.45</c:v>
              </c:pt>
              <c:pt idx="7">
                <c:v>27.22</c:v>
              </c:pt>
              <c:pt idx="8">
                <c:v>27.3</c:v>
              </c:pt>
              <c:pt idx="9">
                <c:v>26.87</c:v>
              </c:pt>
              <c:pt idx="10">
                <c:v>26.59</c:v>
              </c:pt>
              <c:pt idx="11">
                <c:v>26.96</c:v>
              </c:pt>
            </c:numLit>
          </c:val>
          <c:smooth val="0"/>
          <c:extLst>
            <c:ext xmlns:c16="http://schemas.microsoft.com/office/drawing/2014/chart" uri="{C3380CC4-5D6E-409C-BE32-E72D297353CC}">
              <c16:uniqueId val="{00000017-BAED-47F0-8913-CCAFD65EC506}"/>
            </c:ext>
          </c:extLst>
        </c:ser>
        <c:ser>
          <c:idx val="24"/>
          <c:order val="24"/>
          <c:tx>
            <c:v>2008</c:v>
          </c:tx>
          <c:spPr>
            <a:ln w="12700" cap="rnd">
              <a:solidFill>
                <a:schemeClr val="tx1"/>
              </a:solidFill>
              <a:round/>
            </a:ln>
            <a:effectLst/>
          </c:spPr>
          <c:marker>
            <c:symbol val="none"/>
          </c:marker>
          <c:val>
            <c:numLit>
              <c:formatCode>General</c:formatCode>
              <c:ptCount val="12"/>
              <c:pt idx="0">
                <c:v>26.72</c:v>
              </c:pt>
              <c:pt idx="1">
                <c:v>26.96</c:v>
              </c:pt>
              <c:pt idx="2">
                <c:v>28.8</c:v>
              </c:pt>
              <c:pt idx="3">
                <c:v>30.15</c:v>
              </c:pt>
              <c:pt idx="4">
                <c:v>30.17</c:v>
              </c:pt>
              <c:pt idx="5">
                <c:v>28.86</c:v>
              </c:pt>
              <c:pt idx="6">
                <c:v>28.39</c:v>
              </c:pt>
              <c:pt idx="7">
                <c:v>28.34</c:v>
              </c:pt>
              <c:pt idx="8">
                <c:v>28.85</c:v>
              </c:pt>
              <c:pt idx="9">
                <c:v>28.64</c:v>
              </c:pt>
              <c:pt idx="10">
                <c:v>28.12</c:v>
              </c:pt>
              <c:pt idx="11">
                <c:v>27.34</c:v>
              </c:pt>
            </c:numLit>
          </c:val>
          <c:smooth val="0"/>
          <c:extLst>
            <c:ext xmlns:c16="http://schemas.microsoft.com/office/drawing/2014/chart" uri="{C3380CC4-5D6E-409C-BE32-E72D297353CC}">
              <c16:uniqueId val="{00000018-BAED-47F0-8913-CCAFD65EC506}"/>
            </c:ext>
          </c:extLst>
        </c:ser>
        <c:ser>
          <c:idx val="25"/>
          <c:order val="25"/>
          <c:tx>
            <c:v>2009</c:v>
          </c:tx>
          <c:spPr>
            <a:ln w="12700" cap="rnd">
              <a:solidFill>
                <a:schemeClr val="tx1"/>
              </a:solidFill>
              <a:round/>
            </a:ln>
            <a:effectLst/>
          </c:spPr>
          <c:marker>
            <c:symbol val="none"/>
          </c:marker>
          <c:val>
            <c:numLit>
              <c:formatCode>General</c:formatCode>
              <c:ptCount val="12"/>
              <c:pt idx="0">
                <c:v>27.03</c:v>
              </c:pt>
              <c:pt idx="1">
                <c:v>26.87</c:v>
              </c:pt>
              <c:pt idx="2">
                <c:v>27.48</c:v>
              </c:pt>
              <c:pt idx="3">
                <c:v>28.56</c:v>
              </c:pt>
              <c:pt idx="4">
                <c:v>29.34</c:v>
              </c:pt>
              <c:pt idx="5">
                <c:v>29.86</c:v>
              </c:pt>
              <c:pt idx="6">
                <c:v>29.12</c:v>
              </c:pt>
              <c:pt idx="7">
                <c:v>29.08</c:v>
              </c:pt>
              <c:pt idx="8">
                <c:v>29.58</c:v>
              </c:pt>
              <c:pt idx="9">
                <c:v>29.24</c:v>
              </c:pt>
              <c:pt idx="10">
                <c:v>28.29</c:v>
              </c:pt>
              <c:pt idx="11">
                <c:v>28.42</c:v>
              </c:pt>
            </c:numLit>
          </c:val>
          <c:smooth val="0"/>
          <c:extLst>
            <c:ext xmlns:c16="http://schemas.microsoft.com/office/drawing/2014/chart" uri="{C3380CC4-5D6E-409C-BE32-E72D297353CC}">
              <c16:uniqueId val="{00000019-BAED-47F0-8913-CCAFD65EC506}"/>
            </c:ext>
          </c:extLst>
        </c:ser>
        <c:ser>
          <c:idx val="26"/>
          <c:order val="26"/>
          <c:tx>
            <c:v>2010</c:v>
          </c:tx>
          <c:spPr>
            <a:ln w="12700" cap="rnd">
              <a:solidFill>
                <a:schemeClr val="tx1"/>
              </a:solidFill>
              <a:round/>
            </a:ln>
            <a:effectLst/>
          </c:spPr>
          <c:marker>
            <c:symbol val="none"/>
          </c:marker>
          <c:val>
            <c:numLit>
              <c:formatCode>General</c:formatCode>
              <c:ptCount val="12"/>
              <c:pt idx="0">
                <c:v>28.02</c:v>
              </c:pt>
              <c:pt idx="1">
                <c:v>28.37</c:v>
              </c:pt>
              <c:pt idx="2">
                <c:v>28.67</c:v>
              </c:pt>
              <c:pt idx="3">
                <c:v>29.75</c:v>
              </c:pt>
              <c:pt idx="4">
                <c:v>29.84</c:v>
              </c:pt>
              <c:pt idx="5">
                <c:v>30.1</c:v>
              </c:pt>
              <c:pt idx="6">
                <c:v>29.84</c:v>
              </c:pt>
              <c:pt idx="7">
                <c:v>29.87</c:v>
              </c:pt>
              <c:pt idx="8">
                <c:v>29.42</c:v>
              </c:pt>
              <c:pt idx="9">
                <c:v>28.96</c:v>
              </c:pt>
              <c:pt idx="10">
                <c:v>28.13</c:v>
              </c:pt>
              <c:pt idx="11">
                <c:v>26.4</c:v>
              </c:pt>
            </c:numLit>
          </c:val>
          <c:smooth val="0"/>
          <c:extLst>
            <c:ext xmlns:c16="http://schemas.microsoft.com/office/drawing/2014/chart" uri="{C3380CC4-5D6E-409C-BE32-E72D297353CC}">
              <c16:uniqueId val="{0000001A-BAED-47F0-8913-CCAFD65EC506}"/>
            </c:ext>
          </c:extLst>
        </c:ser>
        <c:ser>
          <c:idx val="27"/>
          <c:order val="27"/>
          <c:tx>
            <c:v>2011</c:v>
          </c:tx>
          <c:spPr>
            <a:ln w="12700" cap="rnd">
              <a:solidFill>
                <a:schemeClr val="tx1"/>
              </a:solidFill>
              <a:round/>
            </a:ln>
            <a:effectLst/>
          </c:spPr>
          <c:marker>
            <c:symbol val="none"/>
          </c:marker>
          <c:val>
            <c:numLit>
              <c:formatCode>General</c:formatCode>
              <c:ptCount val="12"/>
              <c:pt idx="0">
                <c:v>27.07</c:v>
              </c:pt>
              <c:pt idx="1">
                <c:v>27.82</c:v>
              </c:pt>
              <c:pt idx="2">
                <c:v>28.12</c:v>
              </c:pt>
              <c:pt idx="3">
                <c:v>28.95</c:v>
              </c:pt>
              <c:pt idx="4">
                <c:v>30.01</c:v>
              </c:pt>
              <c:pt idx="5">
                <c:v>29.9</c:v>
              </c:pt>
              <c:pt idx="6">
                <c:v>29.49</c:v>
              </c:pt>
              <c:pt idx="7">
                <c:v>29.49</c:v>
              </c:pt>
              <c:pt idx="8">
                <c:v>29.6</c:v>
              </c:pt>
              <c:pt idx="9">
                <c:v>28.85</c:v>
              </c:pt>
              <c:pt idx="10">
                <c:v>28.24</c:v>
              </c:pt>
              <c:pt idx="11">
                <c:v>27.37</c:v>
              </c:pt>
            </c:numLit>
          </c:val>
          <c:smooth val="0"/>
          <c:extLst>
            <c:ext xmlns:c16="http://schemas.microsoft.com/office/drawing/2014/chart" uri="{C3380CC4-5D6E-409C-BE32-E72D297353CC}">
              <c16:uniqueId val="{0000001B-BAED-47F0-8913-CCAFD65EC506}"/>
            </c:ext>
          </c:extLst>
        </c:ser>
        <c:ser>
          <c:idx val="28"/>
          <c:order val="28"/>
          <c:tx>
            <c:v>2012</c:v>
          </c:tx>
          <c:spPr>
            <a:ln w="12700" cap="rnd">
              <a:solidFill>
                <a:schemeClr val="tx1"/>
              </a:solidFill>
              <a:round/>
            </a:ln>
            <a:effectLst/>
          </c:spPr>
          <c:marker>
            <c:symbol val="none"/>
          </c:marker>
          <c:val>
            <c:numLit>
              <c:formatCode>General</c:formatCode>
              <c:ptCount val="12"/>
              <c:pt idx="0">
                <c:v>27.36</c:v>
              </c:pt>
              <c:pt idx="1">
                <c:v>27.42</c:v>
              </c:pt>
              <c:pt idx="2">
                <c:v>27.58</c:v>
              </c:pt>
              <c:pt idx="3">
                <c:v>29.02</c:v>
              </c:pt>
              <c:pt idx="4">
                <c:v>29.72</c:v>
              </c:pt>
              <c:pt idx="5">
                <c:v>30.08</c:v>
              </c:pt>
              <c:pt idx="6">
                <c:v>28.92</c:v>
              </c:pt>
              <c:pt idx="7">
                <c:v>28.91</c:v>
              </c:pt>
              <c:pt idx="8">
                <c:v>29.09</c:v>
              </c:pt>
              <c:pt idx="9">
                <c:v>28.96</c:v>
              </c:pt>
              <c:pt idx="10">
                <c:v>27.86</c:v>
              </c:pt>
              <c:pt idx="11">
                <c:v>27.71</c:v>
              </c:pt>
            </c:numLit>
          </c:val>
          <c:smooth val="0"/>
          <c:extLst>
            <c:ext xmlns:c16="http://schemas.microsoft.com/office/drawing/2014/chart" uri="{C3380CC4-5D6E-409C-BE32-E72D297353CC}">
              <c16:uniqueId val="{0000001C-BAED-47F0-8913-CCAFD65EC506}"/>
            </c:ext>
          </c:extLst>
        </c:ser>
        <c:ser>
          <c:idx val="29"/>
          <c:order val="29"/>
          <c:tx>
            <c:v>2013</c:v>
          </c:tx>
          <c:spPr>
            <a:ln w="12700" cap="rnd">
              <a:solidFill>
                <a:schemeClr val="tx1"/>
              </a:solidFill>
              <a:round/>
            </a:ln>
            <a:effectLst/>
          </c:spPr>
          <c:marker>
            <c:symbol val="none"/>
          </c:marker>
          <c:val>
            <c:numLit>
              <c:formatCode>General</c:formatCode>
              <c:ptCount val="12"/>
              <c:pt idx="0">
                <c:v>27.74</c:v>
              </c:pt>
              <c:pt idx="1">
                <c:v>27.79</c:v>
              </c:pt>
              <c:pt idx="2">
                <c:v>28</c:v>
              </c:pt>
              <c:pt idx="3">
                <c:v>29.08</c:v>
              </c:pt>
              <c:pt idx="4">
                <c:v>29.22</c:v>
              </c:pt>
              <c:pt idx="5">
                <c:v>29.12</c:v>
              </c:pt>
              <c:pt idx="6">
                <c:v>29.07</c:v>
              </c:pt>
              <c:pt idx="7">
                <c:v>29.02</c:v>
              </c:pt>
              <c:pt idx="8">
                <c:v>29.45</c:v>
              </c:pt>
              <c:pt idx="9">
                <c:v>29.44</c:v>
              </c:pt>
              <c:pt idx="10">
                <c:v>29.18</c:v>
              </c:pt>
              <c:pt idx="11">
                <c:v>28.65</c:v>
              </c:pt>
            </c:numLit>
          </c:val>
          <c:smooth val="0"/>
          <c:extLst>
            <c:ext xmlns:c16="http://schemas.microsoft.com/office/drawing/2014/chart" uri="{C3380CC4-5D6E-409C-BE32-E72D297353CC}">
              <c16:uniqueId val="{0000001D-BAED-47F0-8913-CCAFD65EC506}"/>
            </c:ext>
          </c:extLst>
        </c:ser>
        <c:ser>
          <c:idx val="30"/>
          <c:order val="30"/>
          <c:tx>
            <c:v>2014</c:v>
          </c:tx>
          <c:spPr>
            <a:ln w="12700" cap="rnd">
              <a:solidFill>
                <a:schemeClr val="accent1">
                  <a:lumMod val="50000"/>
                </a:schemeClr>
              </a:solidFill>
              <a:round/>
            </a:ln>
            <a:effectLst/>
          </c:spPr>
          <c:marker>
            <c:symbol val="none"/>
          </c:marker>
          <c:val>
            <c:numLit>
              <c:formatCode>General</c:formatCode>
              <c:ptCount val="12"/>
              <c:pt idx="0">
                <c:v>27.95</c:v>
              </c:pt>
              <c:pt idx="1">
                <c:v>27.87</c:v>
              </c:pt>
              <c:pt idx="2">
                <c:v>28.29</c:v>
              </c:pt>
              <c:pt idx="3">
                <c:v>28.82</c:v>
              </c:pt>
              <c:pt idx="4">
                <c:v>29.4</c:v>
              </c:pt>
              <c:pt idx="5">
                <c:v>29.22</c:v>
              </c:pt>
              <c:pt idx="6">
                <c:v>29.08</c:v>
              </c:pt>
              <c:pt idx="7">
                <c:v>28.85</c:v>
              </c:pt>
              <c:pt idx="8">
                <c:v>29.19</c:v>
              </c:pt>
              <c:pt idx="9">
                <c:v>29.02</c:v>
              </c:pt>
              <c:pt idx="10">
                <c:v>28.77</c:v>
              </c:pt>
              <c:pt idx="11">
                <c:v>28</c:v>
              </c:pt>
            </c:numLit>
          </c:val>
          <c:smooth val="0"/>
          <c:extLst>
            <c:ext xmlns:c16="http://schemas.microsoft.com/office/drawing/2014/chart" uri="{C3380CC4-5D6E-409C-BE32-E72D297353CC}">
              <c16:uniqueId val="{0000001E-BAED-47F0-8913-CCAFD65EC506}"/>
            </c:ext>
          </c:extLst>
        </c:ser>
        <c:ser>
          <c:idx val="31"/>
          <c:order val="31"/>
          <c:tx>
            <c:v>2015</c:v>
          </c:tx>
          <c:spPr>
            <a:ln w="12700" cap="rnd">
              <a:solidFill>
                <a:schemeClr val="tx1"/>
              </a:solidFill>
              <a:round/>
            </a:ln>
            <a:effectLst/>
          </c:spPr>
          <c:marker>
            <c:symbol val="none"/>
          </c:marker>
          <c:val>
            <c:numLit>
              <c:formatCode>General</c:formatCode>
              <c:ptCount val="12"/>
              <c:pt idx="0">
                <c:v>27.67</c:v>
              </c:pt>
              <c:pt idx="1">
                <c:v>27.86</c:v>
              </c:pt>
              <c:pt idx="2">
                <c:v>27.97</c:v>
              </c:pt>
              <c:pt idx="3">
                <c:v>28.97</c:v>
              </c:pt>
              <c:pt idx="4">
                <c:v>28.93</c:v>
              </c:pt>
              <c:pt idx="5">
                <c:v>29.79</c:v>
              </c:pt>
              <c:pt idx="6">
                <c:v>28.87</c:v>
              </c:pt>
              <c:pt idx="7">
                <c:v>29.01</c:v>
              </c:pt>
              <c:pt idx="8">
                <c:v>29.62</c:v>
              </c:pt>
              <c:pt idx="9">
                <c:v>29.93</c:v>
              </c:pt>
              <c:pt idx="10">
                <c:v>29.6</c:v>
              </c:pt>
              <c:pt idx="11">
                <c:v>28.94</c:v>
              </c:pt>
            </c:numLit>
          </c:val>
          <c:smooth val="0"/>
          <c:extLst>
            <c:ext xmlns:c16="http://schemas.microsoft.com/office/drawing/2014/chart" uri="{C3380CC4-5D6E-409C-BE32-E72D297353CC}">
              <c16:uniqueId val="{0000001F-BAED-47F0-8913-CCAFD65EC506}"/>
            </c:ext>
          </c:extLst>
        </c:ser>
        <c:ser>
          <c:idx val="32"/>
          <c:order val="32"/>
          <c:tx>
            <c:v>2016</c:v>
          </c:tx>
          <c:spPr>
            <a:ln w="12700" cap="rnd">
              <a:solidFill>
                <a:schemeClr val="tx1"/>
              </a:solidFill>
              <a:round/>
            </a:ln>
            <a:effectLst/>
          </c:spPr>
          <c:marker>
            <c:symbol val="none"/>
          </c:marker>
          <c:val>
            <c:numLit>
              <c:formatCode>General</c:formatCode>
              <c:ptCount val="12"/>
              <c:pt idx="0">
                <c:v>28.43</c:v>
              </c:pt>
              <c:pt idx="1">
                <c:v>27.84</c:v>
              </c:pt>
              <c:pt idx="2">
                <c:v>28.32</c:v>
              </c:pt>
              <c:pt idx="3">
                <c:v>29.78</c:v>
              </c:pt>
              <c:pt idx="4">
                <c:v>30.2</c:v>
              </c:pt>
              <c:pt idx="5">
                <c:v>30.45</c:v>
              </c:pt>
              <c:pt idx="6">
                <c:v>28.97</c:v>
              </c:pt>
              <c:pt idx="7">
                <c:v>29.41</c:v>
              </c:pt>
              <c:pt idx="8">
                <c:v>29.49</c:v>
              </c:pt>
              <c:pt idx="9">
                <c:v>29.32</c:v>
              </c:pt>
              <c:pt idx="10">
                <c:v>28.67</c:v>
              </c:pt>
              <c:pt idx="11">
                <c:v>28.07</c:v>
              </c:pt>
            </c:numLit>
          </c:val>
          <c:smooth val="0"/>
          <c:extLst>
            <c:ext xmlns:c16="http://schemas.microsoft.com/office/drawing/2014/chart" uri="{C3380CC4-5D6E-409C-BE32-E72D297353CC}">
              <c16:uniqueId val="{00000020-BAED-47F0-8913-CCAFD65EC506}"/>
            </c:ext>
          </c:extLst>
        </c:ser>
        <c:ser>
          <c:idx val="33"/>
          <c:order val="33"/>
          <c:tx>
            <c:v>2017</c:v>
          </c:tx>
          <c:spPr>
            <a:ln w="12700" cap="rnd">
              <a:solidFill>
                <a:schemeClr val="tx1"/>
              </a:solidFill>
              <a:round/>
            </a:ln>
            <a:effectLst/>
          </c:spPr>
          <c:marker>
            <c:symbol val="none"/>
          </c:marker>
          <c:val>
            <c:numLit>
              <c:formatCode>General</c:formatCode>
              <c:ptCount val="12"/>
              <c:pt idx="0">
                <c:v>27.47</c:v>
              </c:pt>
              <c:pt idx="1">
                <c:v>28.03</c:v>
              </c:pt>
              <c:pt idx="2">
                <c:v>28.12</c:v>
              </c:pt>
              <c:pt idx="3">
                <c:v>29.49</c:v>
              </c:pt>
              <c:pt idx="4">
                <c:v>30.29</c:v>
              </c:pt>
              <c:pt idx="5">
                <c:v>30.02</c:v>
              </c:pt>
              <c:pt idx="6">
                <c:v>29.19</c:v>
              </c:pt>
              <c:pt idx="7">
                <c:v>29.62</c:v>
              </c:pt>
              <c:pt idx="8">
                <c:v>29.78</c:v>
              </c:pt>
              <c:pt idx="9">
                <c:v>29.59</c:v>
              </c:pt>
              <c:pt idx="10">
                <c:v>29.05</c:v>
              </c:pt>
              <c:pt idx="11">
                <c:v>27.72</c:v>
              </c:pt>
            </c:numLit>
          </c:val>
          <c:smooth val="0"/>
          <c:extLst>
            <c:ext xmlns:c16="http://schemas.microsoft.com/office/drawing/2014/chart" uri="{C3380CC4-5D6E-409C-BE32-E72D297353CC}">
              <c16:uniqueId val="{00000021-BAED-47F0-8913-CCAFD65EC506}"/>
            </c:ext>
          </c:extLst>
        </c:ser>
        <c:ser>
          <c:idx val="34"/>
          <c:order val="34"/>
          <c:tx>
            <c:v>2018</c:v>
          </c:tx>
          <c:spPr>
            <a:ln w="12700" cap="rnd">
              <a:solidFill>
                <a:schemeClr val="tx1"/>
              </a:solidFill>
              <a:round/>
            </a:ln>
            <a:effectLst/>
          </c:spPr>
          <c:marker>
            <c:symbol val="none"/>
          </c:marker>
          <c:val>
            <c:numLit>
              <c:formatCode>General</c:formatCode>
              <c:ptCount val="12"/>
              <c:pt idx="0">
                <c:v>27.161000000000001</c:v>
              </c:pt>
              <c:pt idx="1">
                <c:v>27.134</c:v>
              </c:pt>
              <c:pt idx="2">
                <c:v>27.751000000000001</c:v>
              </c:pt>
              <c:pt idx="3">
                <c:v>28.841999999999999</c:v>
              </c:pt>
              <c:pt idx="4">
                <c:v>29.821999999999999</c:v>
              </c:pt>
              <c:pt idx="5">
                <c:v>29.628</c:v>
              </c:pt>
              <c:pt idx="6">
                <c:v>28.835000000000001</c:v>
              </c:pt>
              <c:pt idx="7">
                <c:v>28.922999999999998</c:v>
              </c:pt>
              <c:pt idx="8">
                <c:v>29.306000000000001</c:v>
              </c:pt>
              <c:pt idx="9">
                <c:v>28.902000000000001</c:v>
              </c:pt>
              <c:pt idx="10">
                <c:v>28.669</c:v>
              </c:pt>
              <c:pt idx="11">
                <c:v>28.42</c:v>
              </c:pt>
            </c:numLit>
          </c:val>
          <c:smooth val="0"/>
          <c:extLst>
            <c:ext xmlns:c16="http://schemas.microsoft.com/office/drawing/2014/chart" uri="{C3380CC4-5D6E-409C-BE32-E72D297353CC}">
              <c16:uniqueId val="{00000022-BAED-47F0-8913-CCAFD65EC506}"/>
            </c:ext>
          </c:extLst>
        </c:ser>
        <c:ser>
          <c:idx val="35"/>
          <c:order val="35"/>
          <c:tx>
            <c:v>2019</c:v>
          </c:tx>
          <c:spPr>
            <a:ln w="12700" cap="rnd">
              <a:solidFill>
                <a:schemeClr val="accent6">
                  <a:lumMod val="50000"/>
                </a:schemeClr>
              </a:solidFill>
              <a:round/>
            </a:ln>
            <a:effectLst/>
          </c:spPr>
          <c:marker>
            <c:symbol val="none"/>
          </c:marker>
          <c:val>
            <c:numLit>
              <c:formatCode>General</c:formatCode>
              <c:ptCount val="12"/>
              <c:pt idx="0">
                <c:v>27.353999999999999</c:v>
              </c:pt>
              <c:pt idx="1">
                <c:v>27.513999999999999</c:v>
              </c:pt>
              <c:pt idx="2">
                <c:v>27.957000000000001</c:v>
              </c:pt>
              <c:pt idx="3">
                <c:v>29.111999999999998</c:v>
              </c:pt>
              <c:pt idx="4">
                <c:v>29.757000000000001</c:v>
              </c:pt>
              <c:pt idx="5">
                <c:v>30.155999999999999</c:v>
              </c:pt>
              <c:pt idx="6">
                <c:v>28.952000000000002</c:v>
              </c:pt>
              <c:pt idx="7">
                <c:v>29.279</c:v>
              </c:pt>
              <c:pt idx="8">
                <c:v>29.375</c:v>
              </c:pt>
              <c:pt idx="9">
                <c:v>29.367999999999999</c:v>
              </c:pt>
              <c:pt idx="10">
                <c:v>29.187000000000001</c:v>
              </c:pt>
              <c:pt idx="11">
                <c:v>28.577000000000002</c:v>
              </c:pt>
            </c:numLit>
          </c:val>
          <c:smooth val="0"/>
          <c:extLst>
            <c:ext xmlns:c16="http://schemas.microsoft.com/office/drawing/2014/chart" uri="{C3380CC4-5D6E-409C-BE32-E72D297353CC}">
              <c16:uniqueId val="{00000023-BAED-47F0-8913-CCAFD65EC506}"/>
            </c:ext>
          </c:extLst>
        </c:ser>
        <c:ser>
          <c:idx val="36"/>
          <c:order val="36"/>
          <c:tx>
            <c:v>2020</c:v>
          </c:tx>
          <c:spPr>
            <a:ln w="12700" cap="rnd">
              <a:solidFill>
                <a:schemeClr val="tx1"/>
              </a:solidFill>
              <a:round/>
            </a:ln>
            <a:effectLst/>
          </c:spPr>
          <c:marker>
            <c:symbol val="none"/>
          </c:marker>
          <c:val>
            <c:numLit>
              <c:formatCode>General</c:formatCode>
              <c:ptCount val="12"/>
              <c:pt idx="0">
                <c:v>28.076000000000001</c:v>
              </c:pt>
              <c:pt idx="1">
                <c:v>28.207999999999998</c:v>
              </c:pt>
              <c:pt idx="2">
                <c:v>28.41</c:v>
              </c:pt>
              <c:pt idx="3">
                <c:v>29.513000000000002</c:v>
              </c:pt>
              <c:pt idx="4">
                <c:v>30.414999999999999</c:v>
              </c:pt>
              <c:pt idx="5">
                <c:v>29.945</c:v>
              </c:pt>
              <c:pt idx="6">
                <c:v>29.423999999999999</c:v>
              </c:pt>
              <c:pt idx="7">
                <c:v>29.495000000000001</c:v>
              </c:pt>
              <c:pt idx="8">
                <c:v>30.088999999999999</c:v>
              </c:pt>
              <c:pt idx="9">
                <c:v>29.814</c:v>
              </c:pt>
              <c:pt idx="10">
                <c:v>28.887</c:v>
              </c:pt>
              <c:pt idx="11">
                <c:v>28.198</c:v>
              </c:pt>
            </c:numLit>
          </c:val>
          <c:smooth val="0"/>
          <c:extLst>
            <c:ext xmlns:c16="http://schemas.microsoft.com/office/drawing/2014/chart" uri="{C3380CC4-5D6E-409C-BE32-E72D297353CC}">
              <c16:uniqueId val="{00000024-BAED-47F0-8913-CCAFD65EC506}"/>
            </c:ext>
          </c:extLst>
        </c:ser>
        <c:ser>
          <c:idx val="37"/>
          <c:order val="37"/>
          <c:tx>
            <c:v>2021</c:v>
          </c:tx>
          <c:spPr>
            <a:ln w="12700" cap="rnd">
              <a:solidFill>
                <a:schemeClr val="tx1"/>
              </a:solidFill>
              <a:round/>
            </a:ln>
            <a:effectLst/>
          </c:spPr>
          <c:marker>
            <c:symbol val="none"/>
          </c:marker>
          <c:val>
            <c:numLit>
              <c:formatCode>General</c:formatCode>
              <c:ptCount val="12"/>
              <c:pt idx="0">
                <c:v>27.922000000000001</c:v>
              </c:pt>
              <c:pt idx="4">
                <c:v>29.318000000000001</c:v>
              </c:pt>
              <c:pt idx="5">
                <c:v>29.895</c:v>
              </c:pt>
              <c:pt idx="6">
                <c:v>29.584</c:v>
              </c:pt>
              <c:pt idx="7">
                <c:v>29.56</c:v>
              </c:pt>
              <c:pt idx="8">
                <c:v>29.786999999999999</c:v>
              </c:pt>
              <c:pt idx="9">
                <c:v>30.015000000000001</c:v>
              </c:pt>
              <c:pt idx="10">
                <c:v>29.138000000000002</c:v>
              </c:pt>
              <c:pt idx="11">
                <c:v>28.370999999999999</c:v>
              </c:pt>
            </c:numLit>
          </c:val>
          <c:smooth val="0"/>
          <c:extLst>
            <c:ext xmlns:c16="http://schemas.microsoft.com/office/drawing/2014/chart" uri="{C3380CC4-5D6E-409C-BE32-E72D297353CC}">
              <c16:uniqueId val="{00000025-BAED-47F0-8913-CCAFD65EC506}"/>
            </c:ext>
          </c:extLst>
        </c:ser>
        <c:ser>
          <c:idx val="38"/>
          <c:order val="38"/>
          <c:tx>
            <c:v>2022</c:v>
          </c:tx>
          <c:spPr>
            <a:ln w="12700" cap="rnd">
              <a:solidFill>
                <a:schemeClr val="tx1"/>
              </a:solidFill>
              <a:round/>
            </a:ln>
            <a:effectLst/>
          </c:spPr>
          <c:marker>
            <c:symbol val="none"/>
          </c:marker>
          <c:val>
            <c:numLit>
              <c:formatCode>General</c:formatCode>
              <c:ptCount val="12"/>
              <c:pt idx="0">
                <c:v>27.837</c:v>
              </c:pt>
              <c:pt idx="1">
                <c:v>28.065999999999999</c:v>
              </c:pt>
              <c:pt idx="2">
                <c:v>28.404</c:v>
              </c:pt>
              <c:pt idx="3">
                <c:v>29.286000000000001</c:v>
              </c:pt>
              <c:pt idx="4">
                <c:v>29.917000000000002</c:v>
              </c:pt>
              <c:pt idx="5">
                <c:v>29.641999999999999</c:v>
              </c:pt>
              <c:pt idx="6">
                <c:v>29.155999999999999</c:v>
              </c:pt>
              <c:pt idx="7">
                <c:v>29.544</c:v>
              </c:pt>
              <c:pt idx="8">
                <c:v>29.753</c:v>
              </c:pt>
              <c:pt idx="9">
                <c:v>29.78</c:v>
              </c:pt>
              <c:pt idx="10">
                <c:v>29.141999999999999</c:v>
              </c:pt>
              <c:pt idx="11">
                <c:v>28.539000000000001</c:v>
              </c:pt>
            </c:numLit>
          </c:val>
          <c:smooth val="0"/>
          <c:extLst>
            <c:ext xmlns:c16="http://schemas.microsoft.com/office/drawing/2014/chart" uri="{C3380CC4-5D6E-409C-BE32-E72D297353CC}">
              <c16:uniqueId val="{00000026-BAED-47F0-8913-CCAFD65EC506}"/>
            </c:ext>
          </c:extLst>
        </c:ser>
        <c:ser>
          <c:idx val="39"/>
          <c:order val="39"/>
          <c:tx>
            <c:v>2023</c:v>
          </c:tx>
          <c:spPr>
            <a:ln w="28575" cap="rnd">
              <a:solidFill>
                <a:srgbClr val="FF0000"/>
              </a:solidFill>
              <a:round/>
            </a:ln>
            <a:effectLst/>
          </c:spPr>
          <c:marker>
            <c:symbol val="none"/>
          </c:marker>
          <c:val>
            <c:numLit>
              <c:formatCode>General</c:formatCode>
              <c:ptCount val="12"/>
              <c:pt idx="0">
                <c:v>28.013999999999999</c:v>
              </c:pt>
              <c:pt idx="1">
                <c:v>27.527000000000001</c:v>
              </c:pt>
              <c:pt idx="2">
                <c:v>28.431999999999999</c:v>
              </c:pt>
              <c:pt idx="3">
                <c:v>29.315000000000001</c:v>
              </c:pt>
              <c:pt idx="4">
                <c:v>30.222000000000001</c:v>
              </c:pt>
              <c:pt idx="5">
                <c:v>30.512</c:v>
              </c:pt>
              <c:pt idx="6">
                <c:v>29.866</c:v>
              </c:pt>
              <c:pt idx="7">
                <c:v>29.9</c:v>
              </c:pt>
              <c:pt idx="8">
                <c:v>30.216999999999999</c:v>
              </c:pt>
              <c:pt idx="9">
                <c:v>30.545000000000002</c:v>
              </c:pt>
              <c:pt idx="10">
                <c:v>30</c:v>
              </c:pt>
              <c:pt idx="11">
                <c:v>29.324000000000002</c:v>
              </c:pt>
            </c:numLit>
          </c:val>
          <c:smooth val="0"/>
          <c:extLst>
            <c:ext xmlns:c16="http://schemas.microsoft.com/office/drawing/2014/chart" uri="{C3380CC4-5D6E-409C-BE32-E72D297353CC}">
              <c16:uniqueId val="{00000027-BAED-47F0-8913-CCAFD65EC506}"/>
            </c:ext>
          </c:extLst>
        </c:ser>
        <c:ser>
          <c:idx val="40"/>
          <c:order val="40"/>
          <c:tx>
            <c:v>2024</c:v>
          </c:tx>
          <c:spPr>
            <a:ln w="28575" cap="rnd">
              <a:solidFill>
                <a:srgbClr val="FF0000"/>
              </a:solidFill>
              <a:round/>
            </a:ln>
            <a:effectLst/>
          </c:spPr>
          <c:marker>
            <c:symbol val="none"/>
          </c:marker>
          <c:val>
            <c:numRef>
              <c:f>'Galeta 2'!$AQ$3:$AQ$14</c:f>
              <c:numCache>
                <c:formatCode>0.0</c:formatCode>
                <c:ptCount val="12"/>
                <c:pt idx="0">
                  <c:v>29.21</c:v>
                </c:pt>
                <c:pt idx="1">
                  <c:v>28.774000000000001</c:v>
                </c:pt>
                <c:pt idx="2">
                  <c:v>29.463999999999999</c:v>
                </c:pt>
              </c:numCache>
            </c:numRef>
          </c:val>
          <c:smooth val="0"/>
          <c:extLst>
            <c:ext xmlns:c16="http://schemas.microsoft.com/office/drawing/2014/chart" uri="{C3380CC4-5D6E-409C-BE32-E72D297353CC}">
              <c16:uniqueId val="{00000028-BAED-47F0-8913-CCAFD65EC506}"/>
            </c:ext>
          </c:extLst>
        </c:ser>
        <c:dLbls>
          <c:showLegendKey val="0"/>
          <c:showVal val="0"/>
          <c:showCatName val="0"/>
          <c:showSerName val="0"/>
          <c:showPercent val="0"/>
          <c:showBubbleSize val="0"/>
        </c:dLbls>
        <c:smooth val="0"/>
        <c:axId val="756975832"/>
        <c:axId val="756968992"/>
      </c:lineChart>
      <c:catAx>
        <c:axId val="756975832"/>
        <c:scaling>
          <c:orientation val="minMax"/>
        </c:scaling>
        <c:delete val="0"/>
        <c:axPos val="b"/>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Month</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56968992"/>
        <c:crosses val="autoZero"/>
        <c:auto val="1"/>
        <c:lblAlgn val="ctr"/>
        <c:lblOffset val="100"/>
        <c:noMultiLvlLbl val="0"/>
      </c:catAx>
      <c:valAx>
        <c:axId val="756968992"/>
        <c:scaling>
          <c:orientation val="minMax"/>
          <c:min val="25"/>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56975832"/>
        <c:crosses val="autoZero"/>
        <c:crossBetween val="between"/>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950523674696306E-2"/>
          <c:y val="3.1473533619456366E-2"/>
          <c:w val="0.90921956495593237"/>
          <c:h val="0.84147837743458032"/>
        </c:manualLayout>
      </c:layout>
      <c:lineChart>
        <c:grouping val="standard"/>
        <c:varyColors val="0"/>
        <c:ser>
          <c:idx val="0"/>
          <c:order val="0"/>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4">
                <c:v>28.96</c:v>
              </c:pt>
              <c:pt idx="5">
                <c:v>28.57</c:v>
              </c:pt>
              <c:pt idx="6">
                <c:v>28.28</c:v>
              </c:pt>
              <c:pt idx="7">
                <c:v>28.14</c:v>
              </c:pt>
              <c:pt idx="8">
                <c:v>28.07</c:v>
              </c:pt>
              <c:pt idx="9">
                <c:v>28.08</c:v>
              </c:pt>
              <c:pt idx="10">
                <c:v>27.09</c:v>
              </c:pt>
              <c:pt idx="11">
                <c:v>26.38</c:v>
              </c:pt>
            </c:numLit>
          </c:val>
          <c:smooth val="0"/>
          <c:extLst>
            <c:ext xmlns:c16="http://schemas.microsoft.com/office/drawing/2014/chart" uri="{C3380CC4-5D6E-409C-BE32-E72D297353CC}">
              <c16:uniqueId val="{00000000-DADA-4524-ACC7-2F8909256DBF}"/>
            </c:ext>
          </c:extLst>
        </c:ser>
        <c:ser>
          <c:idx val="1"/>
          <c:order val="1"/>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26.45</c:v>
              </c:pt>
              <c:pt idx="1">
                <c:v>26.68</c:v>
              </c:pt>
              <c:pt idx="2">
                <c:v>26.95</c:v>
              </c:pt>
              <c:pt idx="3">
                <c:v>28.2</c:v>
              </c:pt>
              <c:pt idx="4">
                <c:v>28.83</c:v>
              </c:pt>
              <c:pt idx="5">
                <c:v>28.45</c:v>
              </c:pt>
              <c:pt idx="6">
                <c:v>27.9</c:v>
              </c:pt>
              <c:pt idx="7">
                <c:v>27.97</c:v>
              </c:pt>
              <c:pt idx="8">
                <c:v>28.71</c:v>
              </c:pt>
              <c:pt idx="9">
                <c:v>28.26</c:v>
              </c:pt>
              <c:pt idx="10">
                <c:v>27.71</c:v>
              </c:pt>
              <c:pt idx="11">
                <c:v>27.42</c:v>
              </c:pt>
            </c:numLit>
          </c:val>
          <c:smooth val="0"/>
          <c:extLst>
            <c:ext xmlns:c16="http://schemas.microsoft.com/office/drawing/2014/chart" uri="{C3380CC4-5D6E-409C-BE32-E72D297353CC}">
              <c16:uniqueId val="{00000001-DADA-4524-ACC7-2F8909256DBF}"/>
            </c:ext>
          </c:extLst>
        </c:ser>
        <c:ser>
          <c:idx val="2"/>
          <c:order val="2"/>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26.83</c:v>
              </c:pt>
              <c:pt idx="1">
                <c:v>27.03</c:v>
              </c:pt>
              <c:pt idx="2">
                <c:v>27.78</c:v>
              </c:pt>
              <c:pt idx="3">
                <c:v>28.35</c:v>
              </c:pt>
              <c:pt idx="4">
                <c:v>29.35</c:v>
              </c:pt>
              <c:pt idx="5">
                <c:v>29.08</c:v>
              </c:pt>
              <c:pt idx="6">
                <c:v>28.19</c:v>
              </c:pt>
              <c:pt idx="7">
                <c:v>28.33</c:v>
              </c:pt>
              <c:pt idx="8">
                <c:v>28.41</c:v>
              </c:pt>
              <c:pt idx="9">
                <c:v>27.98</c:v>
              </c:pt>
              <c:pt idx="10">
                <c:v>28.06</c:v>
              </c:pt>
              <c:pt idx="11">
                <c:v>27.47</c:v>
              </c:pt>
            </c:numLit>
          </c:val>
          <c:smooth val="0"/>
          <c:extLst>
            <c:ext xmlns:c16="http://schemas.microsoft.com/office/drawing/2014/chart" uri="{C3380CC4-5D6E-409C-BE32-E72D297353CC}">
              <c16:uniqueId val="{00000002-DADA-4524-ACC7-2F8909256DBF}"/>
            </c:ext>
          </c:extLst>
        </c:ser>
        <c:ser>
          <c:idx val="3"/>
          <c:order val="3"/>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27.16</c:v>
              </c:pt>
              <c:pt idx="1">
                <c:v>27.28</c:v>
              </c:pt>
              <c:pt idx="2">
                <c:v>27.89</c:v>
              </c:pt>
              <c:pt idx="3">
                <c:v>28.1</c:v>
              </c:pt>
              <c:pt idx="4">
                <c:v>28.93</c:v>
              </c:pt>
              <c:pt idx="5">
                <c:v>29.45</c:v>
              </c:pt>
              <c:pt idx="6">
                <c:v>28.54</c:v>
              </c:pt>
              <c:pt idx="7">
                <c:v>28.41</c:v>
              </c:pt>
              <c:pt idx="8">
                <c:v>28.53</c:v>
              </c:pt>
              <c:pt idx="9">
                <c:v>28.27</c:v>
              </c:pt>
              <c:pt idx="10">
                <c:v>27.79</c:v>
              </c:pt>
              <c:pt idx="11">
                <c:v>27.67</c:v>
              </c:pt>
            </c:numLit>
          </c:val>
          <c:smooth val="0"/>
          <c:extLst>
            <c:ext xmlns:c16="http://schemas.microsoft.com/office/drawing/2014/chart" uri="{C3380CC4-5D6E-409C-BE32-E72D297353CC}">
              <c16:uniqueId val="{00000003-DADA-4524-ACC7-2F8909256DBF}"/>
            </c:ext>
          </c:extLst>
        </c:ser>
        <c:ser>
          <c:idx val="4"/>
          <c:order val="4"/>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27.31</c:v>
              </c:pt>
              <c:pt idx="1">
                <c:v>27.2</c:v>
              </c:pt>
              <c:pt idx="2">
                <c:v>27.14</c:v>
              </c:pt>
              <c:pt idx="3">
                <c:v>28.7</c:v>
              </c:pt>
              <c:pt idx="4">
                <c:v>28.96</c:v>
              </c:pt>
              <c:pt idx="5">
                <c:v>29.15</c:v>
              </c:pt>
              <c:pt idx="6">
                <c:v>28.45</c:v>
              </c:pt>
              <c:pt idx="7">
                <c:v>28.44</c:v>
              </c:pt>
              <c:pt idx="8">
                <c:v>28.35</c:v>
              </c:pt>
              <c:pt idx="9">
                <c:v>27.84</c:v>
              </c:pt>
              <c:pt idx="10">
                <c:v>27.6</c:v>
              </c:pt>
              <c:pt idx="11">
                <c:v>26.92</c:v>
              </c:pt>
            </c:numLit>
          </c:val>
          <c:smooth val="0"/>
          <c:extLst>
            <c:ext xmlns:c16="http://schemas.microsoft.com/office/drawing/2014/chart" uri="{C3380CC4-5D6E-409C-BE32-E72D297353CC}">
              <c16:uniqueId val="{00000004-DADA-4524-ACC7-2F8909256DBF}"/>
            </c:ext>
          </c:extLst>
        </c:ser>
        <c:ser>
          <c:idx val="5"/>
          <c:order val="5"/>
          <c:tx>
            <c:v>1989</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26.43</c:v>
              </c:pt>
              <c:pt idx="1">
                <c:v>26.03</c:v>
              </c:pt>
              <c:pt idx="2">
                <c:v>27.01</c:v>
              </c:pt>
              <c:pt idx="3">
                <c:v>27.6</c:v>
              </c:pt>
              <c:pt idx="4">
                <c:v>28.31</c:v>
              </c:pt>
              <c:pt idx="5">
                <c:v>28.14</c:v>
              </c:pt>
              <c:pt idx="6">
                <c:v>27.91</c:v>
              </c:pt>
              <c:pt idx="7">
                <c:v>27.81</c:v>
              </c:pt>
              <c:pt idx="8">
                <c:v>28.18</c:v>
              </c:pt>
              <c:pt idx="9">
                <c:v>27.81</c:v>
              </c:pt>
              <c:pt idx="10">
                <c:v>27.56</c:v>
              </c:pt>
              <c:pt idx="11">
                <c:v>27.07</c:v>
              </c:pt>
            </c:numLit>
          </c:val>
          <c:smooth val="0"/>
          <c:extLst>
            <c:ext xmlns:c16="http://schemas.microsoft.com/office/drawing/2014/chart" uri="{C3380CC4-5D6E-409C-BE32-E72D297353CC}">
              <c16:uniqueId val="{00000005-DADA-4524-ACC7-2F8909256DBF}"/>
            </c:ext>
          </c:extLst>
        </c:ser>
        <c:ser>
          <c:idx val="6"/>
          <c:order val="6"/>
          <c:tx>
            <c:v>1990</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26.52</c:v>
              </c:pt>
              <c:pt idx="1">
                <c:v>26.55</c:v>
              </c:pt>
              <c:pt idx="2">
                <c:v>26.96</c:v>
              </c:pt>
              <c:pt idx="3">
                <c:v>28.08</c:v>
              </c:pt>
              <c:pt idx="4">
                <c:v>27.96</c:v>
              </c:pt>
              <c:pt idx="5">
                <c:v>28.2</c:v>
              </c:pt>
              <c:pt idx="6">
                <c:v>27.92</c:v>
              </c:pt>
              <c:pt idx="7">
                <c:v>27.85</c:v>
              </c:pt>
              <c:pt idx="8">
                <c:v>27.98</c:v>
              </c:pt>
              <c:pt idx="9">
                <c:v>27.75</c:v>
              </c:pt>
              <c:pt idx="10">
                <c:v>27.84</c:v>
              </c:pt>
              <c:pt idx="11">
                <c:v>27.02</c:v>
              </c:pt>
            </c:numLit>
          </c:val>
          <c:smooth val="0"/>
          <c:extLst>
            <c:ext xmlns:c16="http://schemas.microsoft.com/office/drawing/2014/chart" uri="{C3380CC4-5D6E-409C-BE32-E72D297353CC}">
              <c16:uniqueId val="{00000006-DADA-4524-ACC7-2F8909256DBF}"/>
            </c:ext>
          </c:extLst>
        </c:ser>
        <c:ser>
          <c:idx val="7"/>
          <c:order val="7"/>
          <c:tx>
            <c:v>1991</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26.87</c:v>
              </c:pt>
              <c:pt idx="1">
                <c:v>26.47</c:v>
              </c:pt>
              <c:pt idx="2">
                <c:v>27.57</c:v>
              </c:pt>
              <c:pt idx="3">
                <c:v>28.2</c:v>
              </c:pt>
              <c:pt idx="4">
                <c:v>28.21</c:v>
              </c:pt>
              <c:pt idx="5">
                <c:v>29.33</c:v>
              </c:pt>
              <c:pt idx="6">
                <c:v>28.92</c:v>
              </c:pt>
              <c:pt idx="7">
                <c:v>28.4</c:v>
              </c:pt>
              <c:pt idx="8">
                <c:v>28.57</c:v>
              </c:pt>
              <c:pt idx="9">
                <c:v>29</c:v>
              </c:pt>
              <c:pt idx="10">
                <c:v>28.06</c:v>
              </c:pt>
              <c:pt idx="11">
                <c:v>27.05</c:v>
              </c:pt>
            </c:numLit>
          </c:val>
          <c:smooth val="0"/>
          <c:extLst>
            <c:ext xmlns:c16="http://schemas.microsoft.com/office/drawing/2014/chart" uri="{C3380CC4-5D6E-409C-BE32-E72D297353CC}">
              <c16:uniqueId val="{00000007-DADA-4524-ACC7-2F8909256DBF}"/>
            </c:ext>
          </c:extLst>
        </c:ser>
        <c:ser>
          <c:idx val="8"/>
          <c:order val="8"/>
          <c:tx>
            <c:v>1992</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26.95</c:v>
              </c:pt>
              <c:pt idx="1">
                <c:v>27.33</c:v>
              </c:pt>
              <c:pt idx="2">
                <c:v>27.86</c:v>
              </c:pt>
              <c:pt idx="3">
                <c:v>28.75</c:v>
              </c:pt>
              <c:pt idx="4">
                <c:v>28.53</c:v>
              </c:pt>
              <c:pt idx="5">
                <c:v>29.93</c:v>
              </c:pt>
              <c:pt idx="6">
                <c:v>28.74</c:v>
              </c:pt>
              <c:pt idx="7">
                <c:v>27.92</c:v>
              </c:pt>
              <c:pt idx="8">
                <c:v>27.97</c:v>
              </c:pt>
              <c:pt idx="9">
                <c:v>28.21</c:v>
              </c:pt>
              <c:pt idx="10">
                <c:v>28.14</c:v>
              </c:pt>
              <c:pt idx="11">
                <c:v>27.73</c:v>
              </c:pt>
            </c:numLit>
          </c:val>
          <c:smooth val="0"/>
          <c:extLst>
            <c:ext xmlns:c16="http://schemas.microsoft.com/office/drawing/2014/chart" uri="{C3380CC4-5D6E-409C-BE32-E72D297353CC}">
              <c16:uniqueId val="{00000008-DADA-4524-ACC7-2F8909256DBF}"/>
            </c:ext>
          </c:extLst>
        </c:ser>
        <c:ser>
          <c:idx val="9"/>
          <c:order val="9"/>
          <c:tx>
            <c:v>1993</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27.23</c:v>
              </c:pt>
              <c:pt idx="1">
                <c:v>27.3</c:v>
              </c:pt>
              <c:pt idx="2">
                <c:v>27.86</c:v>
              </c:pt>
              <c:pt idx="3">
                <c:v>29.13</c:v>
              </c:pt>
              <c:pt idx="4">
                <c:v>29.8</c:v>
              </c:pt>
              <c:pt idx="5">
                <c:v>29.59</c:v>
              </c:pt>
              <c:pt idx="6">
                <c:v>28.74</c:v>
              </c:pt>
              <c:pt idx="7">
                <c:v>28.8</c:v>
              </c:pt>
              <c:pt idx="8">
                <c:v>28.21</c:v>
              </c:pt>
              <c:pt idx="9">
                <c:v>28.68</c:v>
              </c:pt>
              <c:pt idx="10">
                <c:v>27.79</c:v>
              </c:pt>
              <c:pt idx="11">
                <c:v>27.54</c:v>
              </c:pt>
            </c:numLit>
          </c:val>
          <c:smooth val="0"/>
          <c:extLst>
            <c:ext xmlns:c16="http://schemas.microsoft.com/office/drawing/2014/chart" uri="{C3380CC4-5D6E-409C-BE32-E72D297353CC}">
              <c16:uniqueId val="{00000009-DADA-4524-ACC7-2F8909256DBF}"/>
            </c:ext>
          </c:extLst>
        </c:ser>
        <c:ser>
          <c:idx val="11"/>
          <c:order val="10"/>
          <c:tx>
            <c:v>1994</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27.16</c:v>
              </c:pt>
              <c:pt idx="1">
                <c:v>27.37</c:v>
              </c:pt>
              <c:pt idx="2">
                <c:v>27.84</c:v>
              </c:pt>
              <c:pt idx="3">
                <c:v>28.59</c:v>
              </c:pt>
              <c:pt idx="4">
                <c:v>28.96</c:v>
              </c:pt>
              <c:pt idx="5">
                <c:v>28.77</c:v>
              </c:pt>
              <c:pt idx="6">
                <c:v>28.27</c:v>
              </c:pt>
              <c:pt idx="7">
                <c:v>28.39</c:v>
              </c:pt>
              <c:pt idx="8">
                <c:v>28.41</c:v>
              </c:pt>
              <c:pt idx="9">
                <c:v>28.83</c:v>
              </c:pt>
              <c:pt idx="10">
                <c:v>28.1</c:v>
              </c:pt>
              <c:pt idx="11">
                <c:v>27.7</c:v>
              </c:pt>
            </c:numLit>
          </c:val>
          <c:smooth val="0"/>
          <c:extLst>
            <c:ext xmlns:c16="http://schemas.microsoft.com/office/drawing/2014/chart" uri="{C3380CC4-5D6E-409C-BE32-E72D297353CC}">
              <c16:uniqueId val="{0000000A-DADA-4524-ACC7-2F8909256DBF}"/>
            </c:ext>
          </c:extLst>
        </c:ser>
        <c:ser>
          <c:idx val="10"/>
          <c:order val="11"/>
          <c:tx>
            <c:v>1995</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27.39</c:v>
              </c:pt>
              <c:pt idx="1">
                <c:v>27.54</c:v>
              </c:pt>
              <c:pt idx="2">
                <c:v>28.49</c:v>
              </c:pt>
              <c:pt idx="3">
                <c:v>29.33</c:v>
              </c:pt>
              <c:pt idx="4">
                <c:v>29.35</c:v>
              </c:pt>
              <c:pt idx="5">
                <c:v>29.69</c:v>
              </c:pt>
              <c:pt idx="6">
                <c:v>29.18</c:v>
              </c:pt>
              <c:pt idx="7">
                <c:v>29.54</c:v>
              </c:pt>
              <c:pt idx="8">
                <c:v>29.66</c:v>
              </c:pt>
              <c:pt idx="9">
                <c:v>28.9</c:v>
              </c:pt>
              <c:pt idx="10">
                <c:v>28.34</c:v>
              </c:pt>
              <c:pt idx="11">
                <c:v>27.71</c:v>
              </c:pt>
            </c:numLit>
          </c:val>
          <c:smooth val="0"/>
          <c:extLst>
            <c:ext xmlns:c16="http://schemas.microsoft.com/office/drawing/2014/chart" uri="{C3380CC4-5D6E-409C-BE32-E72D297353CC}">
              <c16:uniqueId val="{0000000B-DADA-4524-ACC7-2F8909256DBF}"/>
            </c:ext>
          </c:extLst>
        </c:ser>
        <c:ser>
          <c:idx val="12"/>
          <c:order val="12"/>
          <c:tx>
            <c:v>1996</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27.34</c:v>
              </c:pt>
              <c:pt idx="1">
                <c:v>27.33</c:v>
              </c:pt>
              <c:pt idx="2">
                <c:v>27.94</c:v>
              </c:pt>
              <c:pt idx="3">
                <c:v>28.67</c:v>
              </c:pt>
              <c:pt idx="4">
                <c:v>28.92</c:v>
              </c:pt>
              <c:pt idx="5">
                <c:v>28.91</c:v>
              </c:pt>
              <c:pt idx="6">
                <c:v>28.47</c:v>
              </c:pt>
              <c:pt idx="7">
                <c:v>28.42</c:v>
              </c:pt>
              <c:pt idx="8">
                <c:v>28.82</c:v>
              </c:pt>
              <c:pt idx="9">
                <c:v>28.71</c:v>
              </c:pt>
              <c:pt idx="10">
                <c:v>27.9</c:v>
              </c:pt>
              <c:pt idx="11">
                <c:v>27.08</c:v>
              </c:pt>
            </c:numLit>
          </c:val>
          <c:smooth val="0"/>
          <c:extLst>
            <c:ext xmlns:c16="http://schemas.microsoft.com/office/drawing/2014/chart" uri="{C3380CC4-5D6E-409C-BE32-E72D297353CC}">
              <c16:uniqueId val="{0000000C-DADA-4524-ACC7-2F8909256DBF}"/>
            </c:ext>
          </c:extLst>
        </c:ser>
        <c:ser>
          <c:idx val="13"/>
          <c:order val="13"/>
          <c:tx>
            <c:v>1997</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27.3</c:v>
              </c:pt>
              <c:pt idx="1">
                <c:v>27.31</c:v>
              </c:pt>
              <c:pt idx="2">
                <c:v>27.59</c:v>
              </c:pt>
              <c:pt idx="3">
                <c:v>28.51</c:v>
              </c:pt>
              <c:pt idx="4">
                <c:v>28.69</c:v>
              </c:pt>
              <c:pt idx="5">
                <c:v>29.44</c:v>
              </c:pt>
              <c:pt idx="6">
                <c:v>29.12</c:v>
              </c:pt>
              <c:pt idx="7">
                <c:v>29.15</c:v>
              </c:pt>
              <c:pt idx="8">
                <c:v>28.95</c:v>
              </c:pt>
              <c:pt idx="9">
                <c:v>28.92</c:v>
              </c:pt>
              <c:pt idx="10">
                <c:v>28.31</c:v>
              </c:pt>
              <c:pt idx="11">
                <c:v>28.22</c:v>
              </c:pt>
            </c:numLit>
          </c:val>
          <c:smooth val="0"/>
          <c:extLst>
            <c:ext xmlns:c16="http://schemas.microsoft.com/office/drawing/2014/chart" uri="{C3380CC4-5D6E-409C-BE32-E72D297353CC}">
              <c16:uniqueId val="{0000000D-DADA-4524-ACC7-2F8909256DBF}"/>
            </c:ext>
          </c:extLst>
        </c:ser>
        <c:ser>
          <c:idx val="14"/>
          <c:order val="14"/>
          <c:tx>
            <c:v>1998</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27.71</c:v>
              </c:pt>
              <c:pt idx="1">
                <c:v>27.83</c:v>
              </c:pt>
              <c:pt idx="2">
                <c:v>28.46</c:v>
              </c:pt>
              <c:pt idx="3">
                <c:v>28.83</c:v>
              </c:pt>
              <c:pt idx="4">
                <c:v>29.25</c:v>
              </c:pt>
              <c:pt idx="5">
                <c:v>29.34</c:v>
              </c:pt>
              <c:pt idx="6">
                <c:v>28.91</c:v>
              </c:pt>
              <c:pt idx="7">
                <c:v>28.94</c:v>
              </c:pt>
              <c:pt idx="8">
                <c:v>29.04</c:v>
              </c:pt>
              <c:pt idx="9">
                <c:v>29.23</c:v>
              </c:pt>
              <c:pt idx="10">
                <c:v>28.65</c:v>
              </c:pt>
              <c:pt idx="11">
                <c:v>27.58</c:v>
              </c:pt>
            </c:numLit>
          </c:val>
          <c:smooth val="0"/>
          <c:extLst>
            <c:ext xmlns:c16="http://schemas.microsoft.com/office/drawing/2014/chart" uri="{C3380CC4-5D6E-409C-BE32-E72D297353CC}">
              <c16:uniqueId val="{0000000E-DADA-4524-ACC7-2F8909256DBF}"/>
            </c:ext>
          </c:extLst>
        </c:ser>
        <c:ser>
          <c:idx val="15"/>
          <c:order val="15"/>
          <c:tx>
            <c:v>1999</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27.26</c:v>
              </c:pt>
              <c:pt idx="1">
                <c:v>27.08</c:v>
              </c:pt>
              <c:pt idx="2">
                <c:v>27.49</c:v>
              </c:pt>
              <c:pt idx="3">
                <c:v>28.2</c:v>
              </c:pt>
              <c:pt idx="4">
                <c:v>28.96</c:v>
              </c:pt>
              <c:pt idx="5">
                <c:v>28.94</c:v>
              </c:pt>
              <c:pt idx="6">
                <c:v>28.47</c:v>
              </c:pt>
              <c:pt idx="7">
                <c:v>28.58</c:v>
              </c:pt>
              <c:pt idx="8">
                <c:v>28.78</c:v>
              </c:pt>
              <c:pt idx="9">
                <c:v>28.4</c:v>
              </c:pt>
              <c:pt idx="10">
                <c:v>27.86</c:v>
              </c:pt>
              <c:pt idx="11">
                <c:v>27.46</c:v>
              </c:pt>
            </c:numLit>
          </c:val>
          <c:smooth val="0"/>
          <c:extLst>
            <c:ext xmlns:c16="http://schemas.microsoft.com/office/drawing/2014/chart" uri="{C3380CC4-5D6E-409C-BE32-E72D297353CC}">
              <c16:uniqueId val="{0000000F-DADA-4524-ACC7-2F8909256DBF}"/>
            </c:ext>
          </c:extLst>
        </c:ser>
        <c:ser>
          <c:idx val="16"/>
          <c:order val="16"/>
          <c:tx>
            <c:v>2000</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26.23</c:v>
              </c:pt>
              <c:pt idx="1">
                <c:v>26.39</c:v>
              </c:pt>
              <c:pt idx="2">
                <c:v>26.89</c:v>
              </c:pt>
              <c:pt idx="3">
                <c:v>27.86</c:v>
              </c:pt>
              <c:pt idx="4">
                <c:v>28.5</c:v>
              </c:pt>
              <c:pt idx="5">
                <c:v>28.63</c:v>
              </c:pt>
              <c:pt idx="6">
                <c:v>28.15</c:v>
              </c:pt>
              <c:pt idx="7">
                <c:v>28.3</c:v>
              </c:pt>
              <c:pt idx="8">
                <c:v>28.52</c:v>
              </c:pt>
              <c:pt idx="9">
                <c:v>27.91</c:v>
              </c:pt>
              <c:pt idx="10">
                <c:v>27.5</c:v>
              </c:pt>
              <c:pt idx="11">
                <c:v>26.74</c:v>
              </c:pt>
            </c:numLit>
          </c:val>
          <c:smooth val="0"/>
          <c:extLst>
            <c:ext xmlns:c16="http://schemas.microsoft.com/office/drawing/2014/chart" uri="{C3380CC4-5D6E-409C-BE32-E72D297353CC}">
              <c16:uniqueId val="{00000010-DADA-4524-ACC7-2F8909256DBF}"/>
            </c:ext>
          </c:extLst>
        </c:ser>
        <c:ser>
          <c:idx val="17"/>
          <c:order val="17"/>
          <c:tx>
            <c:v>2001</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25.93</c:v>
              </c:pt>
              <c:pt idx="1">
                <c:v>25.77</c:v>
              </c:pt>
              <c:pt idx="2">
                <c:v>26.52</c:v>
              </c:pt>
              <c:pt idx="3">
                <c:v>26.7</c:v>
              </c:pt>
              <c:pt idx="4">
                <c:v>28.89</c:v>
              </c:pt>
              <c:pt idx="5">
                <c:v>28.91</c:v>
              </c:pt>
              <c:pt idx="6">
                <c:v>28.74</c:v>
              </c:pt>
              <c:pt idx="7">
                <c:v>29.18</c:v>
              </c:pt>
              <c:pt idx="8">
                <c:v>29.23</c:v>
              </c:pt>
              <c:pt idx="9">
                <c:v>29.38</c:v>
              </c:pt>
              <c:pt idx="10">
                <c:v>28.16</c:v>
              </c:pt>
              <c:pt idx="11">
                <c:v>27.5</c:v>
              </c:pt>
            </c:numLit>
          </c:val>
          <c:smooth val="0"/>
          <c:extLst>
            <c:ext xmlns:c16="http://schemas.microsoft.com/office/drawing/2014/chart" uri="{C3380CC4-5D6E-409C-BE32-E72D297353CC}">
              <c16:uniqueId val="{00000011-DADA-4524-ACC7-2F8909256DBF}"/>
            </c:ext>
          </c:extLst>
        </c:ser>
        <c:ser>
          <c:idx val="18"/>
          <c:order val="18"/>
          <c:tx>
            <c:v>2002</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27.83</c:v>
              </c:pt>
              <c:pt idx="1">
                <c:v>27.7</c:v>
              </c:pt>
              <c:pt idx="2">
                <c:v>27.98</c:v>
              </c:pt>
              <c:pt idx="3">
                <c:v>28.81</c:v>
              </c:pt>
              <c:pt idx="4">
                <c:v>29.44</c:v>
              </c:pt>
              <c:pt idx="5">
                <c:v>30.06</c:v>
              </c:pt>
              <c:pt idx="6">
                <c:v>29.09</c:v>
              </c:pt>
              <c:pt idx="7">
                <c:v>28.84</c:v>
              </c:pt>
              <c:pt idx="8">
                <c:v>29.52</c:v>
              </c:pt>
              <c:pt idx="9">
                <c:v>29.25</c:v>
              </c:pt>
              <c:pt idx="10">
                <c:v>28.8</c:v>
              </c:pt>
              <c:pt idx="11">
                <c:v>28.05</c:v>
              </c:pt>
            </c:numLit>
          </c:val>
          <c:smooth val="0"/>
          <c:extLst>
            <c:ext xmlns:c16="http://schemas.microsoft.com/office/drawing/2014/chart" uri="{C3380CC4-5D6E-409C-BE32-E72D297353CC}">
              <c16:uniqueId val="{00000012-DADA-4524-ACC7-2F8909256DBF}"/>
            </c:ext>
          </c:extLst>
        </c:ser>
        <c:ser>
          <c:idx val="19"/>
          <c:order val="19"/>
          <c:tx>
            <c:v>2003</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27.67</c:v>
              </c:pt>
              <c:pt idx="1">
                <c:v>27.91</c:v>
              </c:pt>
              <c:pt idx="2">
                <c:v>28.44</c:v>
              </c:pt>
              <c:pt idx="3">
                <c:v>29.6</c:v>
              </c:pt>
              <c:pt idx="4">
                <c:v>29.37</c:v>
              </c:pt>
              <c:pt idx="5">
                <c:v>29.7</c:v>
              </c:pt>
              <c:pt idx="6">
                <c:v>29.01</c:v>
              </c:pt>
              <c:pt idx="7">
                <c:v>29.07</c:v>
              </c:pt>
              <c:pt idx="8">
                <c:v>30.19</c:v>
              </c:pt>
              <c:pt idx="9">
                <c:v>30.09</c:v>
              </c:pt>
              <c:pt idx="10">
                <c:v>29.39</c:v>
              </c:pt>
              <c:pt idx="11">
                <c:v>28.08</c:v>
              </c:pt>
            </c:numLit>
          </c:val>
          <c:smooth val="0"/>
          <c:extLst>
            <c:ext xmlns:c16="http://schemas.microsoft.com/office/drawing/2014/chart" uri="{C3380CC4-5D6E-409C-BE32-E72D297353CC}">
              <c16:uniqueId val="{00000013-DADA-4524-ACC7-2F8909256DBF}"/>
            </c:ext>
          </c:extLst>
        </c:ser>
        <c:ser>
          <c:idx val="20"/>
          <c:order val="20"/>
          <c:tx>
            <c:v>2004</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27.66</c:v>
              </c:pt>
              <c:pt idx="1">
                <c:v>28.18</c:v>
              </c:pt>
              <c:pt idx="2">
                <c:v>28.27</c:v>
              </c:pt>
              <c:pt idx="3">
                <c:v>29.4</c:v>
              </c:pt>
              <c:pt idx="4">
                <c:v>29.27</c:v>
              </c:pt>
              <c:pt idx="5">
                <c:v>29.73</c:v>
              </c:pt>
              <c:pt idx="6">
                <c:v>29.21</c:v>
              </c:pt>
              <c:pt idx="7">
                <c:v>29.14</c:v>
              </c:pt>
              <c:pt idx="8">
                <c:v>29.49</c:v>
              </c:pt>
              <c:pt idx="9">
                <c:v>29.32</c:v>
              </c:pt>
              <c:pt idx="10">
                <c:v>28.23</c:v>
              </c:pt>
              <c:pt idx="11">
                <c:v>27.93</c:v>
              </c:pt>
            </c:numLit>
          </c:val>
          <c:smooth val="0"/>
          <c:extLst>
            <c:ext xmlns:c16="http://schemas.microsoft.com/office/drawing/2014/chart" uri="{C3380CC4-5D6E-409C-BE32-E72D297353CC}">
              <c16:uniqueId val="{00000014-DADA-4524-ACC7-2F8909256DBF}"/>
            </c:ext>
          </c:extLst>
        </c:ser>
        <c:ser>
          <c:idx val="21"/>
          <c:order val="21"/>
          <c:tx>
            <c:v>2005</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27.32</c:v>
              </c:pt>
              <c:pt idx="1">
                <c:v>27.07</c:v>
              </c:pt>
              <c:pt idx="2">
                <c:v>29.8</c:v>
              </c:pt>
              <c:pt idx="3">
                <c:v>30.24</c:v>
              </c:pt>
              <c:pt idx="4">
                <c:v>30.27</c:v>
              </c:pt>
              <c:pt idx="5">
                <c:v>30.95</c:v>
              </c:pt>
              <c:pt idx="6">
                <c:v>30.79</c:v>
              </c:pt>
              <c:pt idx="7">
                <c:v>29.49</c:v>
              </c:pt>
              <c:pt idx="8">
                <c:v>29.19</c:v>
              </c:pt>
              <c:pt idx="9">
                <c:v>29.53</c:v>
              </c:pt>
              <c:pt idx="10">
                <c:v>28.39</c:v>
              </c:pt>
              <c:pt idx="11">
                <c:v>28.04</c:v>
              </c:pt>
            </c:numLit>
          </c:val>
          <c:smooth val="0"/>
          <c:extLst>
            <c:ext xmlns:c16="http://schemas.microsoft.com/office/drawing/2014/chart" uri="{C3380CC4-5D6E-409C-BE32-E72D297353CC}">
              <c16:uniqueId val="{00000015-DADA-4524-ACC7-2F8909256DBF}"/>
            </c:ext>
          </c:extLst>
        </c:ser>
        <c:ser>
          <c:idx val="22"/>
          <c:order val="22"/>
          <c:tx>
            <c:v>2006</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28.08</c:v>
              </c:pt>
              <c:pt idx="1">
                <c:v>27.62</c:v>
              </c:pt>
              <c:pt idx="2">
                <c:v>27.97</c:v>
              </c:pt>
              <c:pt idx="3">
                <c:v>28.88</c:v>
              </c:pt>
              <c:pt idx="4">
                <c:v>28.84</c:v>
              </c:pt>
              <c:pt idx="5">
                <c:v>29.12</c:v>
              </c:pt>
              <c:pt idx="6">
                <c:v>28.97</c:v>
              </c:pt>
              <c:pt idx="7">
                <c:v>28.67</c:v>
              </c:pt>
              <c:pt idx="8">
                <c:v>28.74</c:v>
              </c:pt>
              <c:pt idx="9">
                <c:v>28.15</c:v>
              </c:pt>
              <c:pt idx="10">
                <c:v>27.78</c:v>
              </c:pt>
              <c:pt idx="11">
                <c:v>27.31</c:v>
              </c:pt>
            </c:numLit>
          </c:val>
          <c:smooth val="0"/>
          <c:extLst>
            <c:ext xmlns:c16="http://schemas.microsoft.com/office/drawing/2014/chart" uri="{C3380CC4-5D6E-409C-BE32-E72D297353CC}">
              <c16:uniqueId val="{00000016-DADA-4524-ACC7-2F8909256DBF}"/>
            </c:ext>
          </c:extLst>
        </c:ser>
        <c:ser>
          <c:idx val="23"/>
          <c:order val="23"/>
          <c:tx>
            <c:v>2007</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26.86</c:v>
              </c:pt>
              <c:pt idx="1">
                <c:v>27.17</c:v>
              </c:pt>
              <c:pt idx="2">
                <c:v>27.84</c:v>
              </c:pt>
              <c:pt idx="3">
                <c:v>28.48</c:v>
              </c:pt>
              <c:pt idx="4">
                <c:v>29.77</c:v>
              </c:pt>
              <c:pt idx="5">
                <c:v>29.62</c:v>
              </c:pt>
              <c:pt idx="6">
                <c:v>27.45</c:v>
              </c:pt>
              <c:pt idx="7">
                <c:v>27.22</c:v>
              </c:pt>
              <c:pt idx="8">
                <c:v>27.3</c:v>
              </c:pt>
              <c:pt idx="9">
                <c:v>26.87</c:v>
              </c:pt>
              <c:pt idx="10">
                <c:v>26.59</c:v>
              </c:pt>
              <c:pt idx="11">
                <c:v>26.96</c:v>
              </c:pt>
            </c:numLit>
          </c:val>
          <c:smooth val="0"/>
          <c:extLst>
            <c:ext xmlns:c16="http://schemas.microsoft.com/office/drawing/2014/chart" uri="{C3380CC4-5D6E-409C-BE32-E72D297353CC}">
              <c16:uniqueId val="{00000017-DADA-4524-ACC7-2F8909256DBF}"/>
            </c:ext>
          </c:extLst>
        </c:ser>
        <c:ser>
          <c:idx val="24"/>
          <c:order val="24"/>
          <c:tx>
            <c:v>2008</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26.72</c:v>
              </c:pt>
              <c:pt idx="1">
                <c:v>26.96</c:v>
              </c:pt>
              <c:pt idx="2">
                <c:v>28.8</c:v>
              </c:pt>
              <c:pt idx="3">
                <c:v>30.15</c:v>
              </c:pt>
              <c:pt idx="4">
                <c:v>30.17</c:v>
              </c:pt>
              <c:pt idx="5">
                <c:v>28.86</c:v>
              </c:pt>
              <c:pt idx="6">
                <c:v>28.39</c:v>
              </c:pt>
              <c:pt idx="7">
                <c:v>28.34</c:v>
              </c:pt>
              <c:pt idx="8">
                <c:v>28.85</c:v>
              </c:pt>
              <c:pt idx="9">
                <c:v>28.64</c:v>
              </c:pt>
              <c:pt idx="10">
                <c:v>28.12</c:v>
              </c:pt>
              <c:pt idx="11">
                <c:v>27.34</c:v>
              </c:pt>
            </c:numLit>
          </c:val>
          <c:smooth val="0"/>
          <c:extLst>
            <c:ext xmlns:c16="http://schemas.microsoft.com/office/drawing/2014/chart" uri="{C3380CC4-5D6E-409C-BE32-E72D297353CC}">
              <c16:uniqueId val="{00000018-DADA-4524-ACC7-2F8909256DBF}"/>
            </c:ext>
          </c:extLst>
        </c:ser>
        <c:ser>
          <c:idx val="25"/>
          <c:order val="25"/>
          <c:tx>
            <c:v>2009</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27.03</c:v>
              </c:pt>
              <c:pt idx="1">
                <c:v>26.87</c:v>
              </c:pt>
              <c:pt idx="2">
                <c:v>27.48</c:v>
              </c:pt>
              <c:pt idx="3">
                <c:v>28.56</c:v>
              </c:pt>
              <c:pt idx="4">
                <c:v>29.34</c:v>
              </c:pt>
              <c:pt idx="5">
                <c:v>29.86</c:v>
              </c:pt>
              <c:pt idx="6">
                <c:v>29.12</c:v>
              </c:pt>
              <c:pt idx="7">
                <c:v>29.08</c:v>
              </c:pt>
              <c:pt idx="8">
                <c:v>29.58</c:v>
              </c:pt>
              <c:pt idx="9">
                <c:v>29.24</c:v>
              </c:pt>
              <c:pt idx="10">
                <c:v>28.29</c:v>
              </c:pt>
              <c:pt idx="11">
                <c:v>28.42</c:v>
              </c:pt>
            </c:numLit>
          </c:val>
          <c:smooth val="0"/>
          <c:extLst>
            <c:ext xmlns:c16="http://schemas.microsoft.com/office/drawing/2014/chart" uri="{C3380CC4-5D6E-409C-BE32-E72D297353CC}">
              <c16:uniqueId val="{00000019-DADA-4524-ACC7-2F8909256DBF}"/>
            </c:ext>
          </c:extLst>
        </c:ser>
        <c:ser>
          <c:idx val="26"/>
          <c:order val="26"/>
          <c:tx>
            <c:v>2010</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28.02</c:v>
              </c:pt>
              <c:pt idx="1">
                <c:v>28.37</c:v>
              </c:pt>
              <c:pt idx="2">
                <c:v>28.67</c:v>
              </c:pt>
              <c:pt idx="3">
                <c:v>29.75</c:v>
              </c:pt>
              <c:pt idx="4">
                <c:v>29.84</c:v>
              </c:pt>
              <c:pt idx="5">
                <c:v>30.1</c:v>
              </c:pt>
              <c:pt idx="6">
                <c:v>29.84</c:v>
              </c:pt>
              <c:pt idx="7">
                <c:v>29.87</c:v>
              </c:pt>
              <c:pt idx="8">
                <c:v>29.42</c:v>
              </c:pt>
              <c:pt idx="9">
                <c:v>28.96</c:v>
              </c:pt>
              <c:pt idx="10">
                <c:v>28.13</c:v>
              </c:pt>
              <c:pt idx="11">
                <c:v>26.4</c:v>
              </c:pt>
            </c:numLit>
          </c:val>
          <c:smooth val="0"/>
          <c:extLst>
            <c:ext xmlns:c16="http://schemas.microsoft.com/office/drawing/2014/chart" uri="{C3380CC4-5D6E-409C-BE32-E72D297353CC}">
              <c16:uniqueId val="{0000001A-DADA-4524-ACC7-2F8909256DBF}"/>
            </c:ext>
          </c:extLst>
        </c:ser>
        <c:ser>
          <c:idx val="27"/>
          <c:order val="27"/>
          <c:tx>
            <c:v>2011</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27.07</c:v>
              </c:pt>
              <c:pt idx="1">
                <c:v>27.82</c:v>
              </c:pt>
              <c:pt idx="2">
                <c:v>28.12</c:v>
              </c:pt>
              <c:pt idx="3">
                <c:v>28.95</c:v>
              </c:pt>
              <c:pt idx="4">
                <c:v>30.01</c:v>
              </c:pt>
              <c:pt idx="5">
                <c:v>29.9</c:v>
              </c:pt>
              <c:pt idx="6">
                <c:v>29.49</c:v>
              </c:pt>
              <c:pt idx="7">
                <c:v>29.49</c:v>
              </c:pt>
              <c:pt idx="8">
                <c:v>29.6</c:v>
              </c:pt>
              <c:pt idx="9">
                <c:v>28.85</c:v>
              </c:pt>
              <c:pt idx="10">
                <c:v>28.24</c:v>
              </c:pt>
              <c:pt idx="11">
                <c:v>27.37</c:v>
              </c:pt>
            </c:numLit>
          </c:val>
          <c:smooth val="0"/>
          <c:extLst>
            <c:ext xmlns:c16="http://schemas.microsoft.com/office/drawing/2014/chart" uri="{C3380CC4-5D6E-409C-BE32-E72D297353CC}">
              <c16:uniqueId val="{0000001B-DADA-4524-ACC7-2F8909256DBF}"/>
            </c:ext>
          </c:extLst>
        </c:ser>
        <c:ser>
          <c:idx val="28"/>
          <c:order val="28"/>
          <c:tx>
            <c:v>2012</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27.36</c:v>
              </c:pt>
              <c:pt idx="1">
                <c:v>27.42</c:v>
              </c:pt>
              <c:pt idx="2">
                <c:v>27.58</c:v>
              </c:pt>
              <c:pt idx="3">
                <c:v>29.02</c:v>
              </c:pt>
              <c:pt idx="4">
                <c:v>29.72</c:v>
              </c:pt>
              <c:pt idx="5">
                <c:v>30.08</c:v>
              </c:pt>
              <c:pt idx="6">
                <c:v>28.92</c:v>
              </c:pt>
              <c:pt idx="7">
                <c:v>28.91</c:v>
              </c:pt>
              <c:pt idx="8">
                <c:v>29.09</c:v>
              </c:pt>
              <c:pt idx="9">
                <c:v>28.96</c:v>
              </c:pt>
              <c:pt idx="10">
                <c:v>27.86</c:v>
              </c:pt>
              <c:pt idx="11">
                <c:v>27.71</c:v>
              </c:pt>
            </c:numLit>
          </c:val>
          <c:smooth val="0"/>
          <c:extLst>
            <c:ext xmlns:c16="http://schemas.microsoft.com/office/drawing/2014/chart" uri="{C3380CC4-5D6E-409C-BE32-E72D297353CC}">
              <c16:uniqueId val="{0000001C-DADA-4524-ACC7-2F8909256DBF}"/>
            </c:ext>
          </c:extLst>
        </c:ser>
        <c:ser>
          <c:idx val="29"/>
          <c:order val="29"/>
          <c:tx>
            <c:v>2013</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27.74</c:v>
              </c:pt>
              <c:pt idx="1">
                <c:v>27.79</c:v>
              </c:pt>
              <c:pt idx="2">
                <c:v>28</c:v>
              </c:pt>
              <c:pt idx="3">
                <c:v>29.08</c:v>
              </c:pt>
              <c:pt idx="4">
                <c:v>29.22</c:v>
              </c:pt>
              <c:pt idx="5">
                <c:v>29.12</c:v>
              </c:pt>
              <c:pt idx="6">
                <c:v>29.07</c:v>
              </c:pt>
              <c:pt idx="7">
                <c:v>29.02</c:v>
              </c:pt>
              <c:pt idx="8">
                <c:v>29.45</c:v>
              </c:pt>
              <c:pt idx="9">
                <c:v>29.44</c:v>
              </c:pt>
              <c:pt idx="10">
                <c:v>29.18</c:v>
              </c:pt>
              <c:pt idx="11">
                <c:v>28.65</c:v>
              </c:pt>
            </c:numLit>
          </c:val>
          <c:smooth val="0"/>
          <c:extLst>
            <c:ext xmlns:c16="http://schemas.microsoft.com/office/drawing/2014/chart" uri="{C3380CC4-5D6E-409C-BE32-E72D297353CC}">
              <c16:uniqueId val="{0000001D-DADA-4524-ACC7-2F8909256DBF}"/>
            </c:ext>
          </c:extLst>
        </c:ser>
        <c:ser>
          <c:idx val="30"/>
          <c:order val="30"/>
          <c:tx>
            <c:v>2014</c:v>
          </c:tx>
          <c:spPr>
            <a:ln w="12700" cap="rnd">
              <a:solidFill>
                <a:schemeClr val="accent1">
                  <a:lumMod val="50000"/>
                </a:schemeClr>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27.95</c:v>
              </c:pt>
              <c:pt idx="1">
                <c:v>27.87</c:v>
              </c:pt>
              <c:pt idx="2">
                <c:v>28.29</c:v>
              </c:pt>
              <c:pt idx="3">
                <c:v>28.82</c:v>
              </c:pt>
              <c:pt idx="4">
                <c:v>29.4</c:v>
              </c:pt>
              <c:pt idx="5">
                <c:v>29.22</c:v>
              </c:pt>
              <c:pt idx="6">
                <c:v>29.08</c:v>
              </c:pt>
              <c:pt idx="7">
                <c:v>28.85</c:v>
              </c:pt>
              <c:pt idx="8">
                <c:v>29.19</c:v>
              </c:pt>
              <c:pt idx="9">
                <c:v>29.02</c:v>
              </c:pt>
              <c:pt idx="10">
                <c:v>28.77</c:v>
              </c:pt>
              <c:pt idx="11">
                <c:v>28</c:v>
              </c:pt>
            </c:numLit>
          </c:val>
          <c:smooth val="0"/>
          <c:extLst>
            <c:ext xmlns:c16="http://schemas.microsoft.com/office/drawing/2014/chart" uri="{C3380CC4-5D6E-409C-BE32-E72D297353CC}">
              <c16:uniqueId val="{0000001E-DADA-4524-ACC7-2F8909256DBF}"/>
            </c:ext>
          </c:extLst>
        </c:ser>
        <c:ser>
          <c:idx val="31"/>
          <c:order val="31"/>
          <c:tx>
            <c:v>2015</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27.67</c:v>
              </c:pt>
              <c:pt idx="1">
                <c:v>27.86</c:v>
              </c:pt>
              <c:pt idx="2">
                <c:v>27.97</c:v>
              </c:pt>
              <c:pt idx="3">
                <c:v>28.97</c:v>
              </c:pt>
              <c:pt idx="4">
                <c:v>28.93</c:v>
              </c:pt>
              <c:pt idx="5">
                <c:v>29.79</c:v>
              </c:pt>
              <c:pt idx="6">
                <c:v>28.87</c:v>
              </c:pt>
              <c:pt idx="7">
                <c:v>29.01</c:v>
              </c:pt>
              <c:pt idx="8">
                <c:v>29.62</c:v>
              </c:pt>
              <c:pt idx="9">
                <c:v>29.93</c:v>
              </c:pt>
              <c:pt idx="10">
                <c:v>29.6</c:v>
              </c:pt>
              <c:pt idx="11">
                <c:v>28.94</c:v>
              </c:pt>
            </c:numLit>
          </c:val>
          <c:smooth val="0"/>
          <c:extLst>
            <c:ext xmlns:c16="http://schemas.microsoft.com/office/drawing/2014/chart" uri="{C3380CC4-5D6E-409C-BE32-E72D297353CC}">
              <c16:uniqueId val="{0000001F-DADA-4524-ACC7-2F8909256DBF}"/>
            </c:ext>
          </c:extLst>
        </c:ser>
        <c:ser>
          <c:idx val="32"/>
          <c:order val="32"/>
          <c:tx>
            <c:v>2016</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28.43</c:v>
              </c:pt>
              <c:pt idx="1">
                <c:v>27.84</c:v>
              </c:pt>
              <c:pt idx="2">
                <c:v>28.32</c:v>
              </c:pt>
              <c:pt idx="3">
                <c:v>29.78</c:v>
              </c:pt>
              <c:pt idx="4">
                <c:v>30.2</c:v>
              </c:pt>
              <c:pt idx="5">
                <c:v>30.45</c:v>
              </c:pt>
              <c:pt idx="6">
                <c:v>28.97</c:v>
              </c:pt>
              <c:pt idx="7">
                <c:v>29.41</c:v>
              </c:pt>
              <c:pt idx="8">
                <c:v>29.49</c:v>
              </c:pt>
              <c:pt idx="9">
                <c:v>29.32</c:v>
              </c:pt>
              <c:pt idx="10">
                <c:v>28.67</c:v>
              </c:pt>
              <c:pt idx="11">
                <c:v>28.07</c:v>
              </c:pt>
            </c:numLit>
          </c:val>
          <c:smooth val="0"/>
          <c:extLst>
            <c:ext xmlns:c16="http://schemas.microsoft.com/office/drawing/2014/chart" uri="{C3380CC4-5D6E-409C-BE32-E72D297353CC}">
              <c16:uniqueId val="{00000020-DADA-4524-ACC7-2F8909256DBF}"/>
            </c:ext>
          </c:extLst>
        </c:ser>
        <c:ser>
          <c:idx val="33"/>
          <c:order val="33"/>
          <c:tx>
            <c:v>2017</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27.47</c:v>
              </c:pt>
              <c:pt idx="1">
                <c:v>28.03</c:v>
              </c:pt>
              <c:pt idx="2">
                <c:v>28.12</c:v>
              </c:pt>
              <c:pt idx="3">
                <c:v>29.49</c:v>
              </c:pt>
              <c:pt idx="4">
                <c:v>30.29</c:v>
              </c:pt>
              <c:pt idx="5">
                <c:v>30.02</c:v>
              </c:pt>
              <c:pt idx="6">
                <c:v>29.19</c:v>
              </c:pt>
              <c:pt idx="7">
                <c:v>29.62</c:v>
              </c:pt>
              <c:pt idx="8">
                <c:v>29.78</c:v>
              </c:pt>
              <c:pt idx="9">
                <c:v>29.59</c:v>
              </c:pt>
              <c:pt idx="10">
                <c:v>29.05</c:v>
              </c:pt>
              <c:pt idx="11">
                <c:v>27.72</c:v>
              </c:pt>
            </c:numLit>
          </c:val>
          <c:smooth val="0"/>
          <c:extLst>
            <c:ext xmlns:c16="http://schemas.microsoft.com/office/drawing/2014/chart" uri="{C3380CC4-5D6E-409C-BE32-E72D297353CC}">
              <c16:uniqueId val="{00000021-DADA-4524-ACC7-2F8909256DBF}"/>
            </c:ext>
          </c:extLst>
        </c:ser>
        <c:ser>
          <c:idx val="34"/>
          <c:order val="34"/>
          <c:tx>
            <c:v>2018</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27.161000000000001</c:v>
              </c:pt>
              <c:pt idx="1">
                <c:v>27.134</c:v>
              </c:pt>
              <c:pt idx="2">
                <c:v>27.751000000000001</c:v>
              </c:pt>
              <c:pt idx="3">
                <c:v>28.841999999999999</c:v>
              </c:pt>
              <c:pt idx="4">
                <c:v>29.821999999999999</c:v>
              </c:pt>
              <c:pt idx="5">
                <c:v>29.628</c:v>
              </c:pt>
              <c:pt idx="6">
                <c:v>28.835000000000001</c:v>
              </c:pt>
              <c:pt idx="7">
                <c:v>28.922999999999998</c:v>
              </c:pt>
              <c:pt idx="8">
                <c:v>29.306000000000001</c:v>
              </c:pt>
              <c:pt idx="9">
                <c:v>28.902000000000001</c:v>
              </c:pt>
              <c:pt idx="10">
                <c:v>28.669</c:v>
              </c:pt>
              <c:pt idx="11">
                <c:v>28.42</c:v>
              </c:pt>
            </c:numLit>
          </c:val>
          <c:smooth val="0"/>
          <c:extLst>
            <c:ext xmlns:c16="http://schemas.microsoft.com/office/drawing/2014/chart" uri="{C3380CC4-5D6E-409C-BE32-E72D297353CC}">
              <c16:uniqueId val="{00000022-DADA-4524-ACC7-2F8909256DBF}"/>
            </c:ext>
          </c:extLst>
        </c:ser>
        <c:ser>
          <c:idx val="35"/>
          <c:order val="35"/>
          <c:tx>
            <c:v>2019</c:v>
          </c:tx>
          <c:spPr>
            <a:ln w="12700" cap="rnd">
              <a:solidFill>
                <a:schemeClr val="accent6">
                  <a:lumMod val="50000"/>
                </a:schemeClr>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27.353999999999999</c:v>
              </c:pt>
              <c:pt idx="1">
                <c:v>27.513999999999999</c:v>
              </c:pt>
              <c:pt idx="2">
                <c:v>27.957000000000001</c:v>
              </c:pt>
              <c:pt idx="3">
                <c:v>29.111999999999998</c:v>
              </c:pt>
              <c:pt idx="4">
                <c:v>29.757000000000001</c:v>
              </c:pt>
              <c:pt idx="5">
                <c:v>30.155999999999999</c:v>
              </c:pt>
              <c:pt idx="6">
                <c:v>28.952000000000002</c:v>
              </c:pt>
              <c:pt idx="7">
                <c:v>29.279</c:v>
              </c:pt>
              <c:pt idx="8">
                <c:v>29.375</c:v>
              </c:pt>
              <c:pt idx="9">
                <c:v>29.367999999999999</c:v>
              </c:pt>
              <c:pt idx="10">
                <c:v>29.187000000000001</c:v>
              </c:pt>
              <c:pt idx="11">
                <c:v>28.577000000000002</c:v>
              </c:pt>
            </c:numLit>
          </c:val>
          <c:smooth val="0"/>
          <c:extLst>
            <c:ext xmlns:c16="http://schemas.microsoft.com/office/drawing/2014/chart" uri="{C3380CC4-5D6E-409C-BE32-E72D297353CC}">
              <c16:uniqueId val="{00000023-DADA-4524-ACC7-2F8909256DBF}"/>
            </c:ext>
          </c:extLst>
        </c:ser>
        <c:ser>
          <c:idx val="36"/>
          <c:order val="36"/>
          <c:tx>
            <c:v>2020</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28.076000000000001</c:v>
              </c:pt>
              <c:pt idx="1">
                <c:v>28.207999999999998</c:v>
              </c:pt>
              <c:pt idx="2">
                <c:v>28.41</c:v>
              </c:pt>
              <c:pt idx="3">
                <c:v>29.513000000000002</c:v>
              </c:pt>
              <c:pt idx="4">
                <c:v>30.414999999999999</c:v>
              </c:pt>
              <c:pt idx="5">
                <c:v>29.945</c:v>
              </c:pt>
              <c:pt idx="6">
                <c:v>29.423999999999999</c:v>
              </c:pt>
              <c:pt idx="7">
                <c:v>29.495000000000001</c:v>
              </c:pt>
              <c:pt idx="8">
                <c:v>30.088999999999999</c:v>
              </c:pt>
              <c:pt idx="9">
                <c:v>29.814</c:v>
              </c:pt>
              <c:pt idx="10">
                <c:v>28.887</c:v>
              </c:pt>
              <c:pt idx="11">
                <c:v>28.198</c:v>
              </c:pt>
            </c:numLit>
          </c:val>
          <c:smooth val="0"/>
          <c:extLst>
            <c:ext xmlns:c16="http://schemas.microsoft.com/office/drawing/2014/chart" uri="{C3380CC4-5D6E-409C-BE32-E72D297353CC}">
              <c16:uniqueId val="{00000024-DADA-4524-ACC7-2F8909256DBF}"/>
            </c:ext>
          </c:extLst>
        </c:ser>
        <c:ser>
          <c:idx val="37"/>
          <c:order val="37"/>
          <c:tx>
            <c:v>2021</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27.922000000000001</c:v>
              </c:pt>
              <c:pt idx="4">
                <c:v>29.318000000000001</c:v>
              </c:pt>
              <c:pt idx="5">
                <c:v>29.895</c:v>
              </c:pt>
              <c:pt idx="6">
                <c:v>29.584</c:v>
              </c:pt>
              <c:pt idx="7">
                <c:v>29.56</c:v>
              </c:pt>
              <c:pt idx="8">
                <c:v>29.786999999999999</c:v>
              </c:pt>
              <c:pt idx="9">
                <c:v>30.015000000000001</c:v>
              </c:pt>
              <c:pt idx="10">
                <c:v>29.138000000000002</c:v>
              </c:pt>
              <c:pt idx="11">
                <c:v>28.370999999999999</c:v>
              </c:pt>
            </c:numLit>
          </c:val>
          <c:smooth val="0"/>
          <c:extLst>
            <c:ext xmlns:c16="http://schemas.microsoft.com/office/drawing/2014/chart" uri="{C3380CC4-5D6E-409C-BE32-E72D297353CC}">
              <c16:uniqueId val="{00000025-DADA-4524-ACC7-2F8909256DBF}"/>
            </c:ext>
          </c:extLst>
        </c:ser>
        <c:ser>
          <c:idx val="38"/>
          <c:order val="38"/>
          <c:tx>
            <c:v>2022</c:v>
          </c:tx>
          <c:spPr>
            <a:ln w="12700" cap="rnd">
              <a:solidFill>
                <a:schemeClr val="tx1"/>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27.837</c:v>
              </c:pt>
              <c:pt idx="1">
                <c:v>28.065999999999999</c:v>
              </c:pt>
              <c:pt idx="2">
                <c:v>28.404</c:v>
              </c:pt>
              <c:pt idx="3">
                <c:v>29.286000000000001</c:v>
              </c:pt>
              <c:pt idx="4">
                <c:v>29.917000000000002</c:v>
              </c:pt>
              <c:pt idx="5">
                <c:v>29.641999999999999</c:v>
              </c:pt>
              <c:pt idx="6">
                <c:v>29.155999999999999</c:v>
              </c:pt>
              <c:pt idx="7">
                <c:v>29.544</c:v>
              </c:pt>
              <c:pt idx="8">
                <c:v>29.753</c:v>
              </c:pt>
              <c:pt idx="9">
                <c:v>29.78</c:v>
              </c:pt>
              <c:pt idx="10">
                <c:v>29.141999999999999</c:v>
              </c:pt>
              <c:pt idx="11">
                <c:v>28.539000000000001</c:v>
              </c:pt>
            </c:numLit>
          </c:val>
          <c:smooth val="0"/>
          <c:extLst>
            <c:ext xmlns:c16="http://schemas.microsoft.com/office/drawing/2014/chart" uri="{C3380CC4-5D6E-409C-BE32-E72D297353CC}">
              <c16:uniqueId val="{00000026-DADA-4524-ACC7-2F8909256DBF}"/>
            </c:ext>
          </c:extLst>
        </c:ser>
        <c:ser>
          <c:idx val="39"/>
          <c:order val="39"/>
          <c:tx>
            <c:v>2023</c:v>
          </c:tx>
          <c:spPr>
            <a:ln w="28575" cap="rnd">
              <a:solidFill>
                <a:srgbClr val="FF0000"/>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Lit>
              <c:formatCode>General</c:formatCode>
              <c:ptCount val="12"/>
              <c:pt idx="0">
                <c:v>28.013999999999999</c:v>
              </c:pt>
              <c:pt idx="1">
                <c:v>27.527000000000001</c:v>
              </c:pt>
              <c:pt idx="2">
                <c:v>28.431999999999999</c:v>
              </c:pt>
              <c:pt idx="3">
                <c:v>29.315000000000001</c:v>
              </c:pt>
              <c:pt idx="4">
                <c:v>30.222000000000001</c:v>
              </c:pt>
              <c:pt idx="5">
                <c:v>30.512</c:v>
              </c:pt>
              <c:pt idx="6">
                <c:v>29.866</c:v>
              </c:pt>
              <c:pt idx="7">
                <c:v>29.9</c:v>
              </c:pt>
              <c:pt idx="8">
                <c:v>30.216999999999999</c:v>
              </c:pt>
              <c:pt idx="9">
                <c:v>30.545000000000002</c:v>
              </c:pt>
              <c:pt idx="10">
                <c:v>30</c:v>
              </c:pt>
              <c:pt idx="11">
                <c:v>29.324000000000002</c:v>
              </c:pt>
            </c:numLit>
          </c:val>
          <c:smooth val="0"/>
          <c:extLst>
            <c:ext xmlns:c16="http://schemas.microsoft.com/office/drawing/2014/chart" uri="{C3380CC4-5D6E-409C-BE32-E72D297353CC}">
              <c16:uniqueId val="{00000027-DADA-4524-ACC7-2F8909256DBF}"/>
            </c:ext>
          </c:extLst>
        </c:ser>
        <c:ser>
          <c:idx val="40"/>
          <c:order val="40"/>
          <c:tx>
            <c:v>2024</c:v>
          </c:tx>
          <c:spPr>
            <a:ln w="28575" cap="rnd">
              <a:solidFill>
                <a:srgbClr val="FF0000"/>
              </a:solidFill>
              <a:round/>
            </a:ln>
            <a:effectLst/>
          </c:spPr>
          <c:marker>
            <c:symbol val="none"/>
          </c:marker>
          <c:cat>
            <c:strRef>
              <c:f>'Galeta 2'!$B$3:$B$14</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2'!$AQ$3:$AQ$14</c:f>
              <c:numCache>
                <c:formatCode>0.0</c:formatCode>
                <c:ptCount val="12"/>
                <c:pt idx="0">
                  <c:v>29.21</c:v>
                </c:pt>
                <c:pt idx="1">
                  <c:v>28.774000000000001</c:v>
                </c:pt>
                <c:pt idx="2">
                  <c:v>29.463999999999999</c:v>
                </c:pt>
              </c:numCache>
            </c:numRef>
          </c:val>
          <c:smooth val="0"/>
          <c:extLst>
            <c:ext xmlns:c16="http://schemas.microsoft.com/office/drawing/2014/chart" uri="{C3380CC4-5D6E-409C-BE32-E72D297353CC}">
              <c16:uniqueId val="{00000028-DADA-4524-ACC7-2F8909256DBF}"/>
            </c:ext>
          </c:extLst>
        </c:ser>
        <c:dLbls>
          <c:showLegendKey val="0"/>
          <c:showVal val="0"/>
          <c:showCatName val="0"/>
          <c:showSerName val="0"/>
          <c:showPercent val="0"/>
          <c:showBubbleSize val="0"/>
        </c:dLbls>
        <c:smooth val="0"/>
        <c:axId val="756975832"/>
        <c:axId val="756968992"/>
      </c:lineChart>
      <c:catAx>
        <c:axId val="756975832"/>
        <c:scaling>
          <c:orientation val="minMax"/>
        </c:scaling>
        <c:delete val="0"/>
        <c:axPos val="b"/>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Mes</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56968992"/>
        <c:crosses val="autoZero"/>
        <c:auto val="1"/>
        <c:lblAlgn val="ctr"/>
        <c:lblOffset val="100"/>
        <c:noMultiLvlLbl val="0"/>
      </c:catAx>
      <c:valAx>
        <c:axId val="756968992"/>
        <c:scaling>
          <c:orientation val="minMax"/>
          <c:min val="25"/>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Temperatura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56975832"/>
        <c:crosses val="autoZero"/>
        <c:crossBetween val="between"/>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950523674696306E-2"/>
          <c:y val="4.5749099349733327E-2"/>
          <c:w val="0.90921956495593237"/>
          <c:h val="0.82720284161481961"/>
        </c:manualLayout>
      </c:layout>
      <c:lineChart>
        <c:grouping val="standard"/>
        <c:varyColors val="0"/>
        <c:ser>
          <c:idx val="41"/>
          <c:order val="0"/>
          <c:tx>
            <c:v>1975</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2'!$C$45:$C$56</c:f>
              <c:numCache>
                <c:formatCode>0.0</c:formatCode>
                <c:ptCount val="12"/>
                <c:pt idx="0">
                  <c:v>26.78</c:v>
                </c:pt>
                <c:pt idx="1">
                  <c:v>26.73</c:v>
                </c:pt>
                <c:pt idx="2">
                  <c:v>27.48</c:v>
                </c:pt>
                <c:pt idx="3">
                  <c:v>27.81</c:v>
                </c:pt>
                <c:pt idx="4">
                  <c:v>28.59</c:v>
                </c:pt>
                <c:pt idx="5">
                  <c:v>28.56</c:v>
                </c:pt>
                <c:pt idx="6">
                  <c:v>28.22</c:v>
                </c:pt>
                <c:pt idx="7">
                  <c:v>27.72</c:v>
                </c:pt>
                <c:pt idx="8">
                  <c:v>28.37</c:v>
                </c:pt>
                <c:pt idx="9">
                  <c:v>28.06</c:v>
                </c:pt>
                <c:pt idx="10">
                  <c:v>27.75</c:v>
                </c:pt>
                <c:pt idx="11">
                  <c:v>26.23</c:v>
                </c:pt>
              </c:numCache>
            </c:numRef>
          </c:val>
          <c:smooth val="0"/>
          <c:extLst>
            <c:ext xmlns:c16="http://schemas.microsoft.com/office/drawing/2014/chart" uri="{C3380CC4-5D6E-409C-BE32-E72D297353CC}">
              <c16:uniqueId val="{00000000-791D-4883-824D-C657B65257E2}"/>
            </c:ext>
          </c:extLst>
        </c:ser>
        <c:ser>
          <c:idx val="42"/>
          <c:order val="1"/>
          <c:tx>
            <c:v>1976</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2'!$D$45:$D$56</c:f>
              <c:numCache>
                <c:formatCode>0.0</c:formatCode>
                <c:ptCount val="12"/>
                <c:pt idx="0">
                  <c:v>26.14</c:v>
                </c:pt>
                <c:pt idx="1">
                  <c:v>26.27</c:v>
                </c:pt>
                <c:pt idx="2">
                  <c:v>26.91</c:v>
                </c:pt>
                <c:pt idx="3">
                  <c:v>27.86</c:v>
                </c:pt>
                <c:pt idx="4">
                  <c:v>28.26</c:v>
                </c:pt>
                <c:pt idx="5">
                  <c:v>28.51</c:v>
                </c:pt>
                <c:pt idx="6">
                  <c:v>28.33</c:v>
                </c:pt>
                <c:pt idx="7">
                  <c:v>27.98</c:v>
                </c:pt>
                <c:pt idx="8">
                  <c:v>27.86</c:v>
                </c:pt>
                <c:pt idx="9">
                  <c:v>28.59</c:v>
                </c:pt>
                <c:pt idx="10">
                  <c:v>28.17</c:v>
                </c:pt>
                <c:pt idx="11">
                  <c:v>27.72</c:v>
                </c:pt>
              </c:numCache>
            </c:numRef>
          </c:val>
          <c:smooth val="0"/>
          <c:extLst>
            <c:ext xmlns:c16="http://schemas.microsoft.com/office/drawing/2014/chart" uri="{C3380CC4-5D6E-409C-BE32-E72D297353CC}">
              <c16:uniqueId val="{00000001-791D-4883-824D-C657B65257E2}"/>
            </c:ext>
          </c:extLst>
        </c:ser>
        <c:ser>
          <c:idx val="43"/>
          <c:order val="2"/>
          <c:tx>
            <c:v>1977</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2'!$E$45:$E$56</c:f>
              <c:numCache>
                <c:formatCode>0.0</c:formatCode>
                <c:ptCount val="12"/>
                <c:pt idx="0">
                  <c:v>26.85</c:v>
                </c:pt>
                <c:pt idx="1">
                  <c:v>26.88</c:v>
                </c:pt>
                <c:pt idx="2">
                  <c:v>27.03</c:v>
                </c:pt>
                <c:pt idx="3">
                  <c:v>27.61</c:v>
                </c:pt>
                <c:pt idx="4">
                  <c:v>29.24</c:v>
                </c:pt>
                <c:pt idx="5">
                  <c:v>28.63</c:v>
                </c:pt>
                <c:pt idx="6">
                  <c:v>27.71</c:v>
                </c:pt>
                <c:pt idx="7">
                  <c:v>27.9</c:v>
                </c:pt>
                <c:pt idx="8">
                  <c:v>28.09</c:v>
                </c:pt>
                <c:pt idx="9">
                  <c:v>28.09</c:v>
                </c:pt>
                <c:pt idx="10">
                  <c:v>27.64</c:v>
                </c:pt>
                <c:pt idx="11">
                  <c:v>28.09</c:v>
                </c:pt>
              </c:numCache>
            </c:numRef>
          </c:val>
          <c:smooth val="0"/>
          <c:extLst>
            <c:ext xmlns:c16="http://schemas.microsoft.com/office/drawing/2014/chart" uri="{C3380CC4-5D6E-409C-BE32-E72D297353CC}">
              <c16:uniqueId val="{00000002-791D-4883-824D-C657B65257E2}"/>
            </c:ext>
          </c:extLst>
        </c:ser>
        <c:ser>
          <c:idx val="44"/>
          <c:order val="3"/>
          <c:tx>
            <c:v>1978</c:v>
          </c:tx>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2'!$F$45:$F$56</c:f>
              <c:numCache>
                <c:formatCode>0.0</c:formatCode>
                <c:ptCount val="12"/>
                <c:pt idx="0">
                  <c:v>26.95</c:v>
                </c:pt>
                <c:pt idx="1">
                  <c:v>26.92</c:v>
                </c:pt>
                <c:pt idx="2">
                  <c:v>27.73</c:v>
                </c:pt>
                <c:pt idx="3">
                  <c:v>28.16</c:v>
                </c:pt>
                <c:pt idx="4">
                  <c:v>28.54</c:v>
                </c:pt>
                <c:pt idx="5">
                  <c:v>28.49</c:v>
                </c:pt>
                <c:pt idx="6">
                  <c:v>27.93</c:v>
                </c:pt>
                <c:pt idx="7">
                  <c:v>28.43</c:v>
                </c:pt>
                <c:pt idx="8">
                  <c:v>28.23</c:v>
                </c:pt>
                <c:pt idx="9">
                  <c:v>28.26</c:v>
                </c:pt>
                <c:pt idx="10">
                  <c:v>27.98</c:v>
                </c:pt>
                <c:pt idx="11">
                  <c:v>27.39</c:v>
                </c:pt>
              </c:numCache>
            </c:numRef>
          </c:val>
          <c:smooth val="0"/>
          <c:extLst>
            <c:ext xmlns:c16="http://schemas.microsoft.com/office/drawing/2014/chart" uri="{C3380CC4-5D6E-409C-BE32-E72D297353CC}">
              <c16:uniqueId val="{00000003-791D-4883-824D-C657B65257E2}"/>
            </c:ext>
          </c:extLst>
        </c:ser>
        <c:ser>
          <c:idx val="45"/>
          <c:order val="4"/>
          <c:tx>
            <c:v>1979</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2'!$G$45:$G$56</c:f>
              <c:numCache>
                <c:formatCode>0.0</c:formatCode>
                <c:ptCount val="12"/>
                <c:pt idx="0">
                  <c:v>26.67</c:v>
                </c:pt>
                <c:pt idx="1">
                  <c:v>26.81</c:v>
                </c:pt>
                <c:pt idx="2">
                  <c:v>27.34</c:v>
                </c:pt>
                <c:pt idx="3">
                  <c:v>27.71</c:v>
                </c:pt>
                <c:pt idx="4">
                  <c:v>28.79</c:v>
                </c:pt>
                <c:pt idx="5">
                  <c:v>28.69</c:v>
                </c:pt>
                <c:pt idx="6">
                  <c:v>28.51</c:v>
                </c:pt>
                <c:pt idx="7">
                  <c:v>28.25</c:v>
                </c:pt>
                <c:pt idx="8">
                  <c:v>28.35</c:v>
                </c:pt>
                <c:pt idx="9">
                  <c:v>28.36</c:v>
                </c:pt>
                <c:pt idx="10">
                  <c:v>27.85</c:v>
                </c:pt>
                <c:pt idx="11">
                  <c:v>27.28</c:v>
                </c:pt>
              </c:numCache>
            </c:numRef>
          </c:val>
          <c:smooth val="0"/>
          <c:extLst>
            <c:ext xmlns:c16="http://schemas.microsoft.com/office/drawing/2014/chart" uri="{C3380CC4-5D6E-409C-BE32-E72D297353CC}">
              <c16:uniqueId val="{00000004-791D-4883-824D-C657B65257E2}"/>
            </c:ext>
          </c:extLst>
        </c:ser>
        <c:ser>
          <c:idx val="46"/>
          <c:order val="5"/>
          <c:tx>
            <c:v>1980</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2'!$H$45:$H$56</c:f>
              <c:numCache>
                <c:formatCode>0.0</c:formatCode>
                <c:ptCount val="12"/>
                <c:pt idx="0">
                  <c:v>27.05</c:v>
                </c:pt>
                <c:pt idx="1">
                  <c:v>27.75</c:v>
                </c:pt>
                <c:pt idx="2">
                  <c:v>27.72</c:v>
                </c:pt>
                <c:pt idx="3">
                  <c:v>28.67</c:v>
                </c:pt>
                <c:pt idx="4">
                  <c:v>29.85</c:v>
                </c:pt>
                <c:pt idx="5">
                  <c:v>29.44</c:v>
                </c:pt>
                <c:pt idx="6">
                  <c:v>28.87</c:v>
                </c:pt>
                <c:pt idx="7">
                  <c:v>29.26</c:v>
                </c:pt>
                <c:pt idx="8">
                  <c:v>28.84</c:v>
                </c:pt>
              </c:numCache>
            </c:numRef>
          </c:val>
          <c:smooth val="0"/>
          <c:extLst>
            <c:ext xmlns:c16="http://schemas.microsoft.com/office/drawing/2014/chart" uri="{C3380CC4-5D6E-409C-BE32-E72D297353CC}">
              <c16:uniqueId val="{0000000B-791D-4883-824D-C657B65257E2}"/>
            </c:ext>
          </c:extLst>
        </c:ser>
        <c:ser>
          <c:idx val="0"/>
          <c:order val="6"/>
          <c:tx>
            <c:v>1984</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2'!$L$45:$L$56</c:f>
              <c:numCache>
                <c:formatCode>0.0</c:formatCode>
                <c:ptCount val="12"/>
                <c:pt idx="3">
                  <c:v>28.86</c:v>
                </c:pt>
                <c:pt idx="4">
                  <c:v>29.29</c:v>
                </c:pt>
                <c:pt idx="5">
                  <c:v>29.05</c:v>
                </c:pt>
                <c:pt idx="6">
                  <c:v>28.48</c:v>
                </c:pt>
                <c:pt idx="7">
                  <c:v>28.16</c:v>
                </c:pt>
                <c:pt idx="8">
                  <c:v>27.9</c:v>
                </c:pt>
                <c:pt idx="9">
                  <c:v>28.23</c:v>
                </c:pt>
                <c:pt idx="10">
                  <c:v>27.34</c:v>
                </c:pt>
                <c:pt idx="11">
                  <c:v>26.53</c:v>
                </c:pt>
              </c:numCache>
            </c:numRef>
          </c:val>
          <c:smooth val="0"/>
          <c:extLst>
            <c:ext xmlns:c16="http://schemas.microsoft.com/office/drawing/2014/chart" uri="{C3380CC4-5D6E-409C-BE32-E72D297353CC}">
              <c16:uniqueId val="{00000006-791D-4883-824D-C657B65257E2}"/>
            </c:ext>
          </c:extLst>
        </c:ser>
        <c:ser>
          <c:idx val="2"/>
          <c:order val="7"/>
          <c:tx>
            <c:v>1985</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2'!$M$45:$M$56</c:f>
              <c:numCache>
                <c:formatCode>0.0</c:formatCode>
                <c:ptCount val="12"/>
                <c:pt idx="0">
                  <c:v>25.78</c:v>
                </c:pt>
                <c:pt idx="1">
                  <c:v>26.26</c:v>
                </c:pt>
                <c:pt idx="2">
                  <c:v>27.12</c:v>
                </c:pt>
                <c:pt idx="3">
                  <c:v>28.54</c:v>
                </c:pt>
                <c:pt idx="4">
                  <c:v>29.2</c:v>
                </c:pt>
                <c:pt idx="5">
                  <c:v>29.08</c:v>
                </c:pt>
                <c:pt idx="6">
                  <c:v>28.92</c:v>
                </c:pt>
                <c:pt idx="7">
                  <c:v>28.67</c:v>
                </c:pt>
                <c:pt idx="8">
                  <c:v>29.32</c:v>
                </c:pt>
                <c:pt idx="9">
                  <c:v>28.92</c:v>
                </c:pt>
                <c:pt idx="10">
                  <c:v>28.52</c:v>
                </c:pt>
                <c:pt idx="11">
                  <c:v>27.99</c:v>
                </c:pt>
              </c:numCache>
            </c:numRef>
          </c:val>
          <c:smooth val="0"/>
          <c:extLst>
            <c:ext xmlns:c16="http://schemas.microsoft.com/office/drawing/2014/chart" uri="{C3380CC4-5D6E-409C-BE32-E72D297353CC}">
              <c16:uniqueId val="{00000007-791D-4883-824D-C657B65257E2}"/>
            </c:ext>
          </c:extLst>
        </c:ser>
        <c:ser>
          <c:idx val="3"/>
          <c:order val="8"/>
          <c:tx>
            <c:v>1986</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2'!$N$45:$N$56</c:f>
              <c:numCache>
                <c:formatCode>0.0</c:formatCode>
                <c:ptCount val="12"/>
                <c:pt idx="0">
                  <c:v>26.8</c:v>
                </c:pt>
                <c:pt idx="1">
                  <c:v>27.17</c:v>
                </c:pt>
                <c:pt idx="2">
                  <c:v>27.87</c:v>
                </c:pt>
                <c:pt idx="3">
                  <c:v>28.39</c:v>
                </c:pt>
                <c:pt idx="4">
                  <c:v>29.31</c:v>
                </c:pt>
                <c:pt idx="5">
                  <c:v>28.94</c:v>
                </c:pt>
                <c:pt idx="6">
                  <c:v>28.13</c:v>
                </c:pt>
                <c:pt idx="7">
                  <c:v>28.16</c:v>
                </c:pt>
                <c:pt idx="8">
                  <c:v>28.23</c:v>
                </c:pt>
                <c:pt idx="9">
                  <c:v>27.91</c:v>
                </c:pt>
                <c:pt idx="10">
                  <c:v>28.02</c:v>
                </c:pt>
                <c:pt idx="11">
                  <c:v>27.36</c:v>
                </c:pt>
              </c:numCache>
            </c:numRef>
          </c:val>
          <c:smooth val="0"/>
          <c:extLst>
            <c:ext xmlns:c16="http://schemas.microsoft.com/office/drawing/2014/chart" uri="{C3380CC4-5D6E-409C-BE32-E72D297353CC}">
              <c16:uniqueId val="{00000008-791D-4883-824D-C657B65257E2}"/>
            </c:ext>
          </c:extLst>
        </c:ser>
        <c:ser>
          <c:idx val="4"/>
          <c:order val="9"/>
          <c:tx>
            <c:v>1987</c:v>
          </c:tx>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2'!$O$45:$O$56</c:f>
              <c:numCache>
                <c:formatCode>0.0</c:formatCode>
                <c:ptCount val="12"/>
                <c:pt idx="0">
                  <c:v>27.07</c:v>
                </c:pt>
                <c:pt idx="1">
                  <c:v>27.18</c:v>
                </c:pt>
                <c:pt idx="2">
                  <c:v>28.08</c:v>
                </c:pt>
                <c:pt idx="3">
                  <c:v>28.03</c:v>
                </c:pt>
                <c:pt idx="4">
                  <c:v>28.61</c:v>
                </c:pt>
                <c:pt idx="5">
                  <c:v>29.04</c:v>
                </c:pt>
                <c:pt idx="6">
                  <c:v>28.38</c:v>
                </c:pt>
                <c:pt idx="7">
                  <c:v>28.26</c:v>
                </c:pt>
                <c:pt idx="8">
                  <c:v>28.39</c:v>
                </c:pt>
                <c:pt idx="9">
                  <c:v>28.21</c:v>
                </c:pt>
                <c:pt idx="10">
                  <c:v>27.88</c:v>
                </c:pt>
                <c:pt idx="11">
                  <c:v>27.84</c:v>
                </c:pt>
              </c:numCache>
            </c:numRef>
          </c:val>
          <c:smooth val="0"/>
          <c:extLst>
            <c:ext xmlns:c16="http://schemas.microsoft.com/office/drawing/2014/chart" uri="{C3380CC4-5D6E-409C-BE32-E72D297353CC}">
              <c16:uniqueId val="{00000009-791D-4883-824D-C657B65257E2}"/>
            </c:ext>
          </c:extLst>
        </c:ser>
        <c:ser>
          <c:idx val="1"/>
          <c:order val="10"/>
          <c:tx>
            <c:v>1988</c:v>
          </c:tx>
          <c:spPr>
            <a:ln w="12700">
              <a:solidFill>
                <a:schemeClr val="tx1"/>
              </a:solidFill>
            </a:ln>
          </c:spPr>
          <c:marker>
            <c:symbol val="none"/>
          </c:marker>
          <c:val>
            <c:numRef>
              <c:f>'Galeta 2'!$P$45:$P$56</c:f>
              <c:numCache>
                <c:formatCode>0.0</c:formatCode>
                <c:ptCount val="12"/>
                <c:pt idx="0">
                  <c:v>27.43</c:v>
                </c:pt>
                <c:pt idx="1">
                  <c:v>27.28</c:v>
                </c:pt>
                <c:pt idx="2">
                  <c:v>27.31</c:v>
                </c:pt>
                <c:pt idx="3">
                  <c:v>28.79</c:v>
                </c:pt>
                <c:pt idx="4">
                  <c:v>29.04</c:v>
                </c:pt>
                <c:pt idx="5">
                  <c:v>29.07</c:v>
                </c:pt>
                <c:pt idx="6">
                  <c:v>28.44</c:v>
                </c:pt>
                <c:pt idx="7">
                  <c:v>28.21</c:v>
                </c:pt>
                <c:pt idx="8">
                  <c:v>28.29</c:v>
                </c:pt>
                <c:pt idx="9">
                  <c:v>27.86</c:v>
                </c:pt>
                <c:pt idx="10">
                  <c:v>27.64</c:v>
                </c:pt>
                <c:pt idx="11">
                  <c:v>27</c:v>
                </c:pt>
              </c:numCache>
            </c:numRef>
          </c:val>
          <c:smooth val="0"/>
          <c:extLst>
            <c:ext xmlns:c16="http://schemas.microsoft.com/office/drawing/2014/chart" uri="{C3380CC4-5D6E-409C-BE32-E72D297353CC}">
              <c16:uniqueId val="{0000002F-791D-4883-824D-C657B65257E2}"/>
            </c:ext>
          </c:extLst>
        </c:ser>
        <c:ser>
          <c:idx val="5"/>
          <c:order val="11"/>
          <c:tx>
            <c:v>1989</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2'!$Q$45:$Q$56</c:f>
              <c:numCache>
                <c:formatCode>0.0</c:formatCode>
                <c:ptCount val="12"/>
                <c:pt idx="0">
                  <c:v>26.44</c:v>
                </c:pt>
                <c:pt idx="1">
                  <c:v>26.04</c:v>
                </c:pt>
                <c:pt idx="2">
                  <c:v>26.99</c:v>
                </c:pt>
                <c:pt idx="3">
                  <c:v>27.63</c:v>
                </c:pt>
                <c:pt idx="4">
                  <c:v>28.29</c:v>
                </c:pt>
                <c:pt idx="5">
                  <c:v>28.14</c:v>
                </c:pt>
                <c:pt idx="6">
                  <c:v>27.81</c:v>
                </c:pt>
                <c:pt idx="7">
                  <c:v>27.7</c:v>
                </c:pt>
                <c:pt idx="8">
                  <c:v>28.11</c:v>
                </c:pt>
                <c:pt idx="9">
                  <c:v>27.93</c:v>
                </c:pt>
                <c:pt idx="10">
                  <c:v>27.72</c:v>
                </c:pt>
                <c:pt idx="11">
                  <c:v>27.27</c:v>
                </c:pt>
              </c:numCache>
            </c:numRef>
          </c:val>
          <c:smooth val="0"/>
          <c:extLst>
            <c:ext xmlns:c16="http://schemas.microsoft.com/office/drawing/2014/chart" uri="{C3380CC4-5D6E-409C-BE32-E72D297353CC}">
              <c16:uniqueId val="{0000000A-791D-4883-824D-C657B65257E2}"/>
            </c:ext>
          </c:extLst>
        </c:ser>
        <c:ser>
          <c:idx val="6"/>
          <c:order val="12"/>
          <c:tx>
            <c:v>1990</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2'!$R$45:$R$56</c:f>
              <c:numCache>
                <c:formatCode>0.0</c:formatCode>
                <c:ptCount val="12"/>
                <c:pt idx="0">
                  <c:v>26.54</c:v>
                </c:pt>
                <c:pt idx="1">
                  <c:v>26.53</c:v>
                </c:pt>
                <c:pt idx="2">
                  <c:v>26.94</c:v>
                </c:pt>
                <c:pt idx="3">
                  <c:v>28.09</c:v>
                </c:pt>
                <c:pt idx="4">
                  <c:v>27.96</c:v>
                </c:pt>
                <c:pt idx="5">
                  <c:v>28.17</c:v>
                </c:pt>
                <c:pt idx="6">
                  <c:v>27.85</c:v>
                </c:pt>
                <c:pt idx="7">
                  <c:v>28.24</c:v>
                </c:pt>
                <c:pt idx="8">
                  <c:v>28.33</c:v>
                </c:pt>
                <c:pt idx="9">
                  <c:v>28.1</c:v>
                </c:pt>
                <c:pt idx="10">
                  <c:v>28.28</c:v>
                </c:pt>
                <c:pt idx="11">
                  <c:v>27.53</c:v>
                </c:pt>
              </c:numCache>
            </c:numRef>
          </c:val>
          <c:smooth val="0"/>
          <c:extLst>
            <c:ext xmlns:c16="http://schemas.microsoft.com/office/drawing/2014/chart" uri="{C3380CC4-5D6E-409C-BE32-E72D297353CC}">
              <c16:uniqueId val="{0000000C-791D-4883-824D-C657B65257E2}"/>
            </c:ext>
          </c:extLst>
        </c:ser>
        <c:ser>
          <c:idx val="7"/>
          <c:order val="13"/>
          <c:tx>
            <c:v>1991</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2'!$S$45:$S$56</c:f>
              <c:numCache>
                <c:formatCode>0.0</c:formatCode>
                <c:ptCount val="12"/>
                <c:pt idx="0">
                  <c:v>27.3</c:v>
                </c:pt>
                <c:pt idx="1">
                  <c:v>26.85</c:v>
                </c:pt>
                <c:pt idx="2">
                  <c:v>27.95</c:v>
                </c:pt>
                <c:pt idx="3">
                  <c:v>28.65</c:v>
                </c:pt>
                <c:pt idx="4">
                  <c:v>28.36</c:v>
                </c:pt>
                <c:pt idx="5">
                  <c:v>28.95</c:v>
                </c:pt>
                <c:pt idx="6">
                  <c:v>28.67</c:v>
                </c:pt>
                <c:pt idx="7">
                  <c:v>28.2</c:v>
                </c:pt>
                <c:pt idx="8">
                  <c:v>28.37</c:v>
                </c:pt>
                <c:pt idx="9">
                  <c:v>28.36</c:v>
                </c:pt>
                <c:pt idx="10">
                  <c:v>28.06</c:v>
                </c:pt>
                <c:pt idx="11">
                  <c:v>26.84</c:v>
                </c:pt>
              </c:numCache>
            </c:numRef>
          </c:val>
          <c:smooth val="0"/>
          <c:extLst>
            <c:ext xmlns:c16="http://schemas.microsoft.com/office/drawing/2014/chart" uri="{C3380CC4-5D6E-409C-BE32-E72D297353CC}">
              <c16:uniqueId val="{0000000D-791D-4883-824D-C657B65257E2}"/>
            </c:ext>
          </c:extLst>
        </c:ser>
        <c:ser>
          <c:idx val="8"/>
          <c:order val="14"/>
          <c:tx>
            <c:v>1992</c:v>
          </c:tx>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2'!$T$45:$T$56</c:f>
              <c:numCache>
                <c:formatCode>0.0</c:formatCode>
                <c:ptCount val="12"/>
                <c:pt idx="0">
                  <c:v>26.84</c:v>
                </c:pt>
                <c:pt idx="1">
                  <c:v>27.29</c:v>
                </c:pt>
                <c:pt idx="2">
                  <c:v>28.01</c:v>
                </c:pt>
                <c:pt idx="3">
                  <c:v>28.54</c:v>
                </c:pt>
                <c:pt idx="4">
                  <c:v>28.33</c:v>
                </c:pt>
                <c:pt idx="5">
                  <c:v>29.66</c:v>
                </c:pt>
                <c:pt idx="6">
                  <c:v>28.66</c:v>
                </c:pt>
                <c:pt idx="7">
                  <c:v>27.96</c:v>
                </c:pt>
                <c:pt idx="8">
                  <c:v>27.99</c:v>
                </c:pt>
                <c:pt idx="9">
                  <c:v>28.29</c:v>
                </c:pt>
                <c:pt idx="10">
                  <c:v>28.21</c:v>
                </c:pt>
                <c:pt idx="11">
                  <c:v>27.87</c:v>
                </c:pt>
              </c:numCache>
            </c:numRef>
          </c:val>
          <c:smooth val="0"/>
          <c:extLst>
            <c:ext xmlns:c16="http://schemas.microsoft.com/office/drawing/2014/chart" uri="{C3380CC4-5D6E-409C-BE32-E72D297353CC}">
              <c16:uniqueId val="{0000000E-791D-4883-824D-C657B65257E2}"/>
            </c:ext>
          </c:extLst>
        </c:ser>
        <c:ser>
          <c:idx val="9"/>
          <c:order val="15"/>
          <c:tx>
            <c:v>1993</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2'!$U$45:$U$56</c:f>
              <c:numCache>
                <c:formatCode>0.0</c:formatCode>
                <c:ptCount val="12"/>
                <c:pt idx="0">
                  <c:v>27.3</c:v>
                </c:pt>
                <c:pt idx="1">
                  <c:v>27.23</c:v>
                </c:pt>
                <c:pt idx="2">
                  <c:v>27.85</c:v>
                </c:pt>
                <c:pt idx="3">
                  <c:v>29.13</c:v>
                </c:pt>
                <c:pt idx="4">
                  <c:v>29.44</c:v>
                </c:pt>
                <c:pt idx="5">
                  <c:v>29.17</c:v>
                </c:pt>
                <c:pt idx="6">
                  <c:v>28.47</c:v>
                </c:pt>
                <c:pt idx="7">
                  <c:v>28.44</c:v>
                </c:pt>
                <c:pt idx="8">
                  <c:v>27.97</c:v>
                </c:pt>
                <c:pt idx="9">
                  <c:v>28.4</c:v>
                </c:pt>
                <c:pt idx="10">
                  <c:v>27.59</c:v>
                </c:pt>
                <c:pt idx="11">
                  <c:v>27.4</c:v>
                </c:pt>
              </c:numCache>
            </c:numRef>
          </c:val>
          <c:smooth val="0"/>
          <c:extLst>
            <c:ext xmlns:c16="http://schemas.microsoft.com/office/drawing/2014/chart" uri="{C3380CC4-5D6E-409C-BE32-E72D297353CC}">
              <c16:uniqueId val="{0000000F-791D-4883-824D-C657B65257E2}"/>
            </c:ext>
          </c:extLst>
        </c:ser>
        <c:ser>
          <c:idx val="11"/>
          <c:order val="16"/>
          <c:tx>
            <c:v>1994</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2'!$V$45:$V$56</c:f>
              <c:numCache>
                <c:formatCode>0.0</c:formatCode>
                <c:ptCount val="12"/>
                <c:pt idx="0">
                  <c:v>26.91</c:v>
                </c:pt>
                <c:pt idx="1">
                  <c:v>27.02</c:v>
                </c:pt>
                <c:pt idx="2">
                  <c:v>27.45</c:v>
                </c:pt>
                <c:pt idx="3">
                  <c:v>28.33</c:v>
                </c:pt>
                <c:pt idx="4">
                  <c:v>28.63</c:v>
                </c:pt>
                <c:pt idx="5">
                  <c:v>28.4</c:v>
                </c:pt>
                <c:pt idx="6">
                  <c:v>27.99</c:v>
                </c:pt>
                <c:pt idx="7">
                  <c:v>28.03</c:v>
                </c:pt>
                <c:pt idx="8">
                  <c:v>28.07</c:v>
                </c:pt>
                <c:pt idx="9">
                  <c:v>28.45</c:v>
                </c:pt>
                <c:pt idx="10">
                  <c:v>27.81</c:v>
                </c:pt>
                <c:pt idx="11">
                  <c:v>27.48</c:v>
                </c:pt>
              </c:numCache>
            </c:numRef>
          </c:val>
          <c:smooth val="0"/>
          <c:extLst>
            <c:ext xmlns:c16="http://schemas.microsoft.com/office/drawing/2014/chart" uri="{C3380CC4-5D6E-409C-BE32-E72D297353CC}">
              <c16:uniqueId val="{00000010-791D-4883-824D-C657B65257E2}"/>
            </c:ext>
          </c:extLst>
        </c:ser>
        <c:ser>
          <c:idx val="10"/>
          <c:order val="17"/>
          <c:tx>
            <c:v>1995</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2'!$W$45:$W$56</c:f>
              <c:numCache>
                <c:formatCode>0.0</c:formatCode>
                <c:ptCount val="12"/>
                <c:pt idx="0">
                  <c:v>27.19</c:v>
                </c:pt>
                <c:pt idx="1">
                  <c:v>27.25</c:v>
                </c:pt>
                <c:pt idx="2">
                  <c:v>28.27</c:v>
                </c:pt>
                <c:pt idx="3">
                  <c:v>28.89</c:v>
                </c:pt>
                <c:pt idx="4">
                  <c:v>28.94</c:v>
                </c:pt>
                <c:pt idx="5">
                  <c:v>29.33</c:v>
                </c:pt>
                <c:pt idx="6">
                  <c:v>28.69</c:v>
                </c:pt>
                <c:pt idx="7">
                  <c:v>29.06</c:v>
                </c:pt>
                <c:pt idx="8">
                  <c:v>29.11</c:v>
                </c:pt>
                <c:pt idx="9">
                  <c:v>28.42</c:v>
                </c:pt>
                <c:pt idx="10">
                  <c:v>28.01</c:v>
                </c:pt>
                <c:pt idx="11">
                  <c:v>27.38</c:v>
                </c:pt>
              </c:numCache>
            </c:numRef>
          </c:val>
          <c:smooth val="0"/>
          <c:extLst>
            <c:ext xmlns:c16="http://schemas.microsoft.com/office/drawing/2014/chart" uri="{C3380CC4-5D6E-409C-BE32-E72D297353CC}">
              <c16:uniqueId val="{00000011-791D-4883-824D-C657B65257E2}"/>
            </c:ext>
          </c:extLst>
        </c:ser>
        <c:ser>
          <c:idx val="12"/>
          <c:order val="18"/>
          <c:tx>
            <c:v>1996</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2'!$X$45:$X$56</c:f>
              <c:numCache>
                <c:formatCode>0.0</c:formatCode>
                <c:ptCount val="12"/>
                <c:pt idx="0">
                  <c:v>27.01</c:v>
                </c:pt>
                <c:pt idx="1">
                  <c:v>26.95</c:v>
                </c:pt>
                <c:pt idx="2">
                  <c:v>27.52</c:v>
                </c:pt>
                <c:pt idx="3">
                  <c:v>28.21</c:v>
                </c:pt>
                <c:pt idx="4">
                  <c:v>28.57</c:v>
                </c:pt>
                <c:pt idx="5">
                  <c:v>28.53</c:v>
                </c:pt>
                <c:pt idx="6">
                  <c:v>28.05</c:v>
                </c:pt>
                <c:pt idx="7">
                  <c:v>27.95</c:v>
                </c:pt>
                <c:pt idx="8">
                  <c:v>28.57</c:v>
                </c:pt>
                <c:pt idx="9">
                  <c:v>27.98</c:v>
                </c:pt>
                <c:pt idx="10">
                  <c:v>27.59</c:v>
                </c:pt>
                <c:pt idx="11">
                  <c:v>26.71</c:v>
                </c:pt>
              </c:numCache>
            </c:numRef>
          </c:val>
          <c:smooth val="0"/>
          <c:extLst>
            <c:ext xmlns:c16="http://schemas.microsoft.com/office/drawing/2014/chart" uri="{C3380CC4-5D6E-409C-BE32-E72D297353CC}">
              <c16:uniqueId val="{00000012-791D-4883-824D-C657B65257E2}"/>
            </c:ext>
          </c:extLst>
        </c:ser>
        <c:ser>
          <c:idx val="13"/>
          <c:order val="19"/>
          <c:tx>
            <c:v>1997</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2'!$Y$45:$Y$56</c:f>
              <c:numCache>
                <c:formatCode>0.0</c:formatCode>
                <c:ptCount val="12"/>
                <c:pt idx="0">
                  <c:v>26.93</c:v>
                </c:pt>
                <c:pt idx="1">
                  <c:v>26.91</c:v>
                </c:pt>
                <c:pt idx="2">
                  <c:v>27.16</c:v>
                </c:pt>
                <c:pt idx="3">
                  <c:v>27.99</c:v>
                </c:pt>
                <c:pt idx="4">
                  <c:v>28.13</c:v>
                </c:pt>
                <c:pt idx="5">
                  <c:v>28.8</c:v>
                </c:pt>
                <c:pt idx="6">
                  <c:v>28.5</c:v>
                </c:pt>
                <c:pt idx="7">
                  <c:v>28.51</c:v>
                </c:pt>
                <c:pt idx="8">
                  <c:v>28.44</c:v>
                </c:pt>
                <c:pt idx="9">
                  <c:v>28.42</c:v>
                </c:pt>
                <c:pt idx="10">
                  <c:v>27.73</c:v>
                </c:pt>
                <c:pt idx="11">
                  <c:v>27.78</c:v>
                </c:pt>
              </c:numCache>
            </c:numRef>
          </c:val>
          <c:smooth val="0"/>
          <c:extLst>
            <c:ext xmlns:c16="http://schemas.microsoft.com/office/drawing/2014/chart" uri="{C3380CC4-5D6E-409C-BE32-E72D297353CC}">
              <c16:uniqueId val="{00000013-791D-4883-824D-C657B65257E2}"/>
            </c:ext>
          </c:extLst>
        </c:ser>
        <c:ser>
          <c:idx val="14"/>
          <c:order val="20"/>
          <c:tx>
            <c:v>1998</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2'!$Z$45:$Z$56</c:f>
              <c:numCache>
                <c:formatCode>0.0</c:formatCode>
                <c:ptCount val="12"/>
                <c:pt idx="0">
                  <c:v>27.36</c:v>
                </c:pt>
                <c:pt idx="1">
                  <c:v>27.56</c:v>
                </c:pt>
                <c:pt idx="2">
                  <c:v>28.23</c:v>
                </c:pt>
                <c:pt idx="3">
                  <c:v>28.67</c:v>
                </c:pt>
                <c:pt idx="4">
                  <c:v>28.76</c:v>
                </c:pt>
                <c:pt idx="5">
                  <c:v>28.79</c:v>
                </c:pt>
                <c:pt idx="6">
                  <c:v>28.17</c:v>
                </c:pt>
                <c:pt idx="7">
                  <c:v>28.25</c:v>
                </c:pt>
                <c:pt idx="8">
                  <c:v>28.96</c:v>
                </c:pt>
                <c:pt idx="9">
                  <c:v>29.11</c:v>
                </c:pt>
                <c:pt idx="10">
                  <c:v>28.49</c:v>
                </c:pt>
                <c:pt idx="11">
                  <c:v>27.46</c:v>
                </c:pt>
              </c:numCache>
            </c:numRef>
          </c:val>
          <c:smooth val="0"/>
          <c:extLst>
            <c:ext xmlns:c16="http://schemas.microsoft.com/office/drawing/2014/chart" uri="{C3380CC4-5D6E-409C-BE32-E72D297353CC}">
              <c16:uniqueId val="{00000014-791D-4883-824D-C657B65257E2}"/>
            </c:ext>
          </c:extLst>
        </c:ser>
        <c:ser>
          <c:idx val="15"/>
          <c:order val="21"/>
          <c:tx>
            <c:v>1999</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2'!$AA$45:$AA$56</c:f>
              <c:numCache>
                <c:formatCode>0.0</c:formatCode>
                <c:ptCount val="12"/>
                <c:pt idx="0">
                  <c:v>27.15</c:v>
                </c:pt>
                <c:pt idx="1">
                  <c:v>26.99</c:v>
                </c:pt>
                <c:pt idx="2">
                  <c:v>27.4</c:v>
                </c:pt>
                <c:pt idx="3">
                  <c:v>28.07</c:v>
                </c:pt>
                <c:pt idx="4">
                  <c:v>29.13</c:v>
                </c:pt>
                <c:pt idx="5">
                  <c:v>29.04</c:v>
                </c:pt>
                <c:pt idx="6">
                  <c:v>28.41</c:v>
                </c:pt>
                <c:pt idx="7">
                  <c:v>28.52</c:v>
                </c:pt>
                <c:pt idx="8">
                  <c:v>28.42</c:v>
                </c:pt>
                <c:pt idx="9">
                  <c:v>27.93</c:v>
                </c:pt>
                <c:pt idx="10">
                  <c:v>27.23</c:v>
                </c:pt>
                <c:pt idx="11">
                  <c:v>26.37</c:v>
                </c:pt>
              </c:numCache>
            </c:numRef>
          </c:val>
          <c:smooth val="0"/>
          <c:extLst>
            <c:ext xmlns:c16="http://schemas.microsoft.com/office/drawing/2014/chart" uri="{C3380CC4-5D6E-409C-BE32-E72D297353CC}">
              <c16:uniqueId val="{00000015-791D-4883-824D-C657B65257E2}"/>
            </c:ext>
          </c:extLst>
        </c:ser>
        <c:ser>
          <c:idx val="16"/>
          <c:order val="22"/>
          <c:tx>
            <c:v>2000</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2'!$AB$45:$AB$56</c:f>
              <c:numCache>
                <c:formatCode>0.0</c:formatCode>
                <c:ptCount val="12"/>
                <c:pt idx="0">
                  <c:v>26.24</c:v>
                </c:pt>
                <c:pt idx="1">
                  <c:v>26.45</c:v>
                </c:pt>
                <c:pt idx="2">
                  <c:v>27.08</c:v>
                </c:pt>
                <c:pt idx="3">
                  <c:v>27.56</c:v>
                </c:pt>
                <c:pt idx="4">
                  <c:v>28.5</c:v>
                </c:pt>
                <c:pt idx="5">
                  <c:v>28.63</c:v>
                </c:pt>
                <c:pt idx="6">
                  <c:v>27.95</c:v>
                </c:pt>
                <c:pt idx="7">
                  <c:v>29.77</c:v>
                </c:pt>
                <c:pt idx="8">
                  <c:v>29.28</c:v>
                </c:pt>
                <c:pt idx="9">
                  <c:v>28.72</c:v>
                </c:pt>
                <c:pt idx="10">
                  <c:v>28.55</c:v>
                </c:pt>
                <c:pt idx="11">
                  <c:v>27.76</c:v>
                </c:pt>
              </c:numCache>
            </c:numRef>
          </c:val>
          <c:smooth val="0"/>
          <c:extLst>
            <c:ext xmlns:c16="http://schemas.microsoft.com/office/drawing/2014/chart" uri="{C3380CC4-5D6E-409C-BE32-E72D297353CC}">
              <c16:uniqueId val="{00000016-791D-4883-824D-C657B65257E2}"/>
            </c:ext>
          </c:extLst>
        </c:ser>
        <c:ser>
          <c:idx val="17"/>
          <c:order val="23"/>
          <c:tx>
            <c:v>2001</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2'!$AC$45:$AC$56</c:f>
              <c:numCache>
                <c:formatCode>0.0</c:formatCode>
                <c:ptCount val="12"/>
                <c:pt idx="0">
                  <c:v>26.93</c:v>
                </c:pt>
                <c:pt idx="1">
                  <c:v>26.68</c:v>
                </c:pt>
                <c:pt idx="2">
                  <c:v>27.37</c:v>
                </c:pt>
                <c:pt idx="3">
                  <c:v>27.69</c:v>
                </c:pt>
                <c:pt idx="4">
                  <c:v>28.89</c:v>
                </c:pt>
                <c:pt idx="5">
                  <c:v>28.91</c:v>
                </c:pt>
                <c:pt idx="6">
                  <c:v>28.14</c:v>
                </c:pt>
                <c:pt idx="7">
                  <c:v>28.59</c:v>
                </c:pt>
                <c:pt idx="8">
                  <c:v>28.67</c:v>
                </c:pt>
                <c:pt idx="9">
                  <c:v>28.86</c:v>
                </c:pt>
                <c:pt idx="10">
                  <c:v>27.42</c:v>
                </c:pt>
                <c:pt idx="11">
                  <c:v>27.59</c:v>
                </c:pt>
              </c:numCache>
            </c:numRef>
          </c:val>
          <c:smooth val="0"/>
          <c:extLst>
            <c:ext xmlns:c16="http://schemas.microsoft.com/office/drawing/2014/chart" uri="{C3380CC4-5D6E-409C-BE32-E72D297353CC}">
              <c16:uniqueId val="{00000017-791D-4883-824D-C657B65257E2}"/>
            </c:ext>
          </c:extLst>
        </c:ser>
        <c:ser>
          <c:idx val="18"/>
          <c:order val="24"/>
          <c:tx>
            <c:v>2002</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2'!$AD$45:$AD$56</c:f>
              <c:numCache>
                <c:formatCode>0.0</c:formatCode>
                <c:ptCount val="12"/>
                <c:pt idx="0">
                  <c:v>27.79</c:v>
                </c:pt>
                <c:pt idx="1">
                  <c:v>27.46</c:v>
                </c:pt>
                <c:pt idx="2">
                  <c:v>28.49</c:v>
                </c:pt>
                <c:pt idx="3">
                  <c:v>29.04</c:v>
                </c:pt>
                <c:pt idx="4">
                  <c:v>29.3</c:v>
                </c:pt>
                <c:pt idx="5">
                  <c:v>29.96</c:v>
                </c:pt>
                <c:pt idx="6">
                  <c:v>29.05</c:v>
                </c:pt>
                <c:pt idx="7">
                  <c:v>28.82</c:v>
                </c:pt>
                <c:pt idx="8">
                  <c:v>29.96</c:v>
                </c:pt>
                <c:pt idx="9">
                  <c:v>29.46</c:v>
                </c:pt>
                <c:pt idx="10">
                  <c:v>28.91</c:v>
                </c:pt>
                <c:pt idx="11">
                  <c:v>28.2</c:v>
                </c:pt>
              </c:numCache>
            </c:numRef>
          </c:val>
          <c:smooth val="0"/>
          <c:extLst>
            <c:ext xmlns:c16="http://schemas.microsoft.com/office/drawing/2014/chart" uri="{C3380CC4-5D6E-409C-BE32-E72D297353CC}">
              <c16:uniqueId val="{00000018-791D-4883-824D-C657B65257E2}"/>
            </c:ext>
          </c:extLst>
        </c:ser>
        <c:ser>
          <c:idx val="19"/>
          <c:order val="25"/>
          <c:tx>
            <c:v>2003</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2'!$AE$45:$AE$56</c:f>
              <c:numCache>
                <c:formatCode>0.0</c:formatCode>
                <c:ptCount val="12"/>
                <c:pt idx="0">
                  <c:v>28.16</c:v>
                </c:pt>
                <c:pt idx="1">
                  <c:v>28.27</c:v>
                </c:pt>
                <c:pt idx="2">
                  <c:v>28.78</c:v>
                </c:pt>
                <c:pt idx="3">
                  <c:v>29.83</c:v>
                </c:pt>
                <c:pt idx="4">
                  <c:v>29.11</c:v>
                </c:pt>
                <c:pt idx="5">
                  <c:v>29.27</c:v>
                </c:pt>
                <c:pt idx="6">
                  <c:v>28.93</c:v>
                </c:pt>
                <c:pt idx="7">
                  <c:v>28.95</c:v>
                </c:pt>
                <c:pt idx="8">
                  <c:v>29.93</c:v>
                </c:pt>
                <c:pt idx="9">
                  <c:v>29.8</c:v>
                </c:pt>
                <c:pt idx="10">
                  <c:v>29.26</c:v>
                </c:pt>
                <c:pt idx="11">
                  <c:v>28.09</c:v>
                </c:pt>
              </c:numCache>
            </c:numRef>
          </c:val>
          <c:smooth val="0"/>
          <c:extLst>
            <c:ext xmlns:c16="http://schemas.microsoft.com/office/drawing/2014/chart" uri="{C3380CC4-5D6E-409C-BE32-E72D297353CC}">
              <c16:uniqueId val="{00000019-791D-4883-824D-C657B65257E2}"/>
            </c:ext>
          </c:extLst>
        </c:ser>
        <c:ser>
          <c:idx val="20"/>
          <c:order val="26"/>
          <c:tx>
            <c:v>2004</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2'!$AF$45:$AF$56</c:f>
              <c:numCache>
                <c:formatCode>0.0</c:formatCode>
                <c:ptCount val="12"/>
                <c:pt idx="0">
                  <c:v>27.96</c:v>
                </c:pt>
                <c:pt idx="1">
                  <c:v>28.49</c:v>
                </c:pt>
                <c:pt idx="2">
                  <c:v>28.13</c:v>
                </c:pt>
                <c:pt idx="3">
                  <c:v>29.19</c:v>
                </c:pt>
                <c:pt idx="4">
                  <c:v>28.95</c:v>
                </c:pt>
                <c:pt idx="5">
                  <c:v>29.08</c:v>
                </c:pt>
                <c:pt idx="6">
                  <c:v>28.95</c:v>
                </c:pt>
                <c:pt idx="7">
                  <c:v>29.06</c:v>
                </c:pt>
                <c:pt idx="8">
                  <c:v>29.21</c:v>
                </c:pt>
                <c:pt idx="9">
                  <c:v>29.59</c:v>
                </c:pt>
                <c:pt idx="10">
                  <c:v>28.66</c:v>
                </c:pt>
                <c:pt idx="11">
                  <c:v>27.94</c:v>
                </c:pt>
              </c:numCache>
            </c:numRef>
          </c:val>
          <c:smooth val="0"/>
          <c:extLst>
            <c:ext xmlns:c16="http://schemas.microsoft.com/office/drawing/2014/chart" uri="{C3380CC4-5D6E-409C-BE32-E72D297353CC}">
              <c16:uniqueId val="{0000001A-791D-4883-824D-C657B65257E2}"/>
            </c:ext>
          </c:extLst>
        </c:ser>
        <c:ser>
          <c:idx val="21"/>
          <c:order val="27"/>
          <c:tx>
            <c:v>2005</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2'!$AG$45:$AG$56</c:f>
              <c:numCache>
                <c:formatCode>0.0</c:formatCode>
                <c:ptCount val="12"/>
                <c:pt idx="0">
                  <c:v>27.52</c:v>
                </c:pt>
                <c:pt idx="1">
                  <c:v>27.41</c:v>
                </c:pt>
                <c:pt idx="2">
                  <c:v>29.31</c:v>
                </c:pt>
                <c:pt idx="3">
                  <c:v>29.58</c:v>
                </c:pt>
                <c:pt idx="4">
                  <c:v>29.64</c:v>
                </c:pt>
                <c:pt idx="5">
                  <c:v>30.39</c:v>
                </c:pt>
                <c:pt idx="6">
                  <c:v>30.41</c:v>
                </c:pt>
                <c:pt idx="7">
                  <c:v>29.73</c:v>
                </c:pt>
                <c:pt idx="8">
                  <c:v>29.53</c:v>
                </c:pt>
                <c:pt idx="9">
                  <c:v>29.28</c:v>
                </c:pt>
                <c:pt idx="10">
                  <c:v>27.94</c:v>
                </c:pt>
                <c:pt idx="11">
                  <c:v>27.34</c:v>
                </c:pt>
              </c:numCache>
            </c:numRef>
          </c:val>
          <c:smooth val="0"/>
          <c:extLst>
            <c:ext xmlns:c16="http://schemas.microsoft.com/office/drawing/2014/chart" uri="{C3380CC4-5D6E-409C-BE32-E72D297353CC}">
              <c16:uniqueId val="{0000001B-791D-4883-824D-C657B65257E2}"/>
            </c:ext>
          </c:extLst>
        </c:ser>
        <c:ser>
          <c:idx val="22"/>
          <c:order val="28"/>
          <c:tx>
            <c:v>2006</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2'!$AH$45:$AH$56</c:f>
              <c:numCache>
                <c:formatCode>0.0</c:formatCode>
                <c:ptCount val="12"/>
                <c:pt idx="0">
                  <c:v>27.43</c:v>
                </c:pt>
                <c:pt idx="1">
                  <c:v>27.77</c:v>
                </c:pt>
                <c:pt idx="2">
                  <c:v>27.98</c:v>
                </c:pt>
                <c:pt idx="3">
                  <c:v>28.47</c:v>
                </c:pt>
                <c:pt idx="4">
                  <c:v>28.84</c:v>
                </c:pt>
                <c:pt idx="5">
                  <c:v>29.3</c:v>
                </c:pt>
                <c:pt idx="6">
                  <c:v>29.15</c:v>
                </c:pt>
                <c:pt idx="7">
                  <c:v>28.87</c:v>
                </c:pt>
                <c:pt idx="8">
                  <c:v>29.07</c:v>
                </c:pt>
                <c:pt idx="9">
                  <c:v>28.15</c:v>
                </c:pt>
                <c:pt idx="10">
                  <c:v>27.78</c:v>
                </c:pt>
                <c:pt idx="11">
                  <c:v>27.31</c:v>
                </c:pt>
              </c:numCache>
            </c:numRef>
          </c:val>
          <c:smooth val="0"/>
          <c:extLst>
            <c:ext xmlns:c16="http://schemas.microsoft.com/office/drawing/2014/chart" uri="{C3380CC4-5D6E-409C-BE32-E72D297353CC}">
              <c16:uniqueId val="{0000001C-791D-4883-824D-C657B65257E2}"/>
            </c:ext>
          </c:extLst>
        </c:ser>
        <c:ser>
          <c:idx val="23"/>
          <c:order val="29"/>
          <c:tx>
            <c:v>2007</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2'!$AI$45:$AI$56</c:f>
              <c:numCache>
                <c:formatCode>0.0</c:formatCode>
                <c:ptCount val="12"/>
                <c:pt idx="0">
                  <c:v>27.48</c:v>
                </c:pt>
                <c:pt idx="1">
                  <c:v>27.83</c:v>
                </c:pt>
                <c:pt idx="2">
                  <c:v>28.41</c:v>
                </c:pt>
                <c:pt idx="3">
                  <c:v>29.3</c:v>
                </c:pt>
                <c:pt idx="4">
                  <c:v>29.77</c:v>
                </c:pt>
                <c:pt idx="5">
                  <c:v>29.62</c:v>
                </c:pt>
                <c:pt idx="6">
                  <c:v>29.06</c:v>
                </c:pt>
                <c:pt idx="7">
                  <c:v>29.25</c:v>
                </c:pt>
                <c:pt idx="8">
                  <c:v>29.47</c:v>
                </c:pt>
                <c:pt idx="9">
                  <c:v>29.05</c:v>
                </c:pt>
                <c:pt idx="10">
                  <c:v>28.06</c:v>
                </c:pt>
                <c:pt idx="11">
                  <c:v>26.98</c:v>
                </c:pt>
              </c:numCache>
            </c:numRef>
          </c:val>
          <c:smooth val="0"/>
          <c:extLst>
            <c:ext xmlns:c16="http://schemas.microsoft.com/office/drawing/2014/chart" uri="{C3380CC4-5D6E-409C-BE32-E72D297353CC}">
              <c16:uniqueId val="{0000001D-791D-4883-824D-C657B65257E2}"/>
            </c:ext>
          </c:extLst>
        </c:ser>
        <c:ser>
          <c:idx val="25"/>
          <c:order val="31"/>
          <c:tx>
            <c:v>2009</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2'!$AK$45:$AK$56</c:f>
              <c:numCache>
                <c:formatCode>0.0</c:formatCode>
                <c:ptCount val="12"/>
                <c:pt idx="0">
                  <c:v>27.15</c:v>
                </c:pt>
                <c:pt idx="1">
                  <c:v>26.98</c:v>
                </c:pt>
                <c:pt idx="2">
                  <c:v>27.63</c:v>
                </c:pt>
                <c:pt idx="3">
                  <c:v>28.75</c:v>
                </c:pt>
                <c:pt idx="4">
                  <c:v>29.19</c:v>
                </c:pt>
                <c:pt idx="5">
                  <c:v>29.8</c:v>
                </c:pt>
                <c:pt idx="6">
                  <c:v>29.02</c:v>
                </c:pt>
                <c:pt idx="7">
                  <c:v>28.95</c:v>
                </c:pt>
                <c:pt idx="8">
                  <c:v>29.48</c:v>
                </c:pt>
                <c:pt idx="9">
                  <c:v>29.19</c:v>
                </c:pt>
                <c:pt idx="10">
                  <c:v>28.33</c:v>
                </c:pt>
                <c:pt idx="11">
                  <c:v>28.41</c:v>
                </c:pt>
              </c:numCache>
            </c:numRef>
          </c:val>
          <c:smooth val="0"/>
          <c:extLst>
            <c:ext xmlns:c16="http://schemas.microsoft.com/office/drawing/2014/chart" uri="{C3380CC4-5D6E-409C-BE32-E72D297353CC}">
              <c16:uniqueId val="{0000001F-791D-4883-824D-C657B65257E2}"/>
            </c:ext>
          </c:extLst>
        </c:ser>
        <c:ser>
          <c:idx val="26"/>
          <c:order val="32"/>
          <c:tx>
            <c:v>2010</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2'!$AL$45:$AL$56</c:f>
              <c:numCache>
                <c:formatCode>0.0</c:formatCode>
                <c:ptCount val="12"/>
                <c:pt idx="0">
                  <c:v>28.01</c:v>
                </c:pt>
                <c:pt idx="1">
                  <c:v>28.4</c:v>
                </c:pt>
                <c:pt idx="2">
                  <c:v>28.56</c:v>
                </c:pt>
                <c:pt idx="3">
                  <c:v>29.65</c:v>
                </c:pt>
                <c:pt idx="4">
                  <c:v>29.88</c:v>
                </c:pt>
                <c:pt idx="5">
                  <c:v>30</c:v>
                </c:pt>
                <c:pt idx="6">
                  <c:v>29.76</c:v>
                </c:pt>
                <c:pt idx="7">
                  <c:v>29.66</c:v>
                </c:pt>
                <c:pt idx="8">
                  <c:v>29.18</c:v>
                </c:pt>
                <c:pt idx="9">
                  <c:v>28.75</c:v>
                </c:pt>
                <c:pt idx="10">
                  <c:v>27.92</c:v>
                </c:pt>
                <c:pt idx="11">
                  <c:v>26.22</c:v>
                </c:pt>
              </c:numCache>
            </c:numRef>
          </c:val>
          <c:smooth val="0"/>
          <c:extLst>
            <c:ext xmlns:c16="http://schemas.microsoft.com/office/drawing/2014/chart" uri="{C3380CC4-5D6E-409C-BE32-E72D297353CC}">
              <c16:uniqueId val="{00000020-791D-4883-824D-C657B65257E2}"/>
            </c:ext>
          </c:extLst>
        </c:ser>
        <c:ser>
          <c:idx val="27"/>
          <c:order val="33"/>
          <c:tx>
            <c:v>2011</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2'!$AM$45:$AM$56</c:f>
              <c:numCache>
                <c:formatCode>0.0</c:formatCode>
                <c:ptCount val="12"/>
                <c:pt idx="0">
                  <c:v>27.05</c:v>
                </c:pt>
                <c:pt idx="1">
                  <c:v>27.83</c:v>
                </c:pt>
                <c:pt idx="2">
                  <c:v>28.07</c:v>
                </c:pt>
                <c:pt idx="3">
                  <c:v>28.88</c:v>
                </c:pt>
                <c:pt idx="4">
                  <c:v>29.92</c:v>
                </c:pt>
                <c:pt idx="5">
                  <c:v>29.89</c:v>
                </c:pt>
                <c:pt idx="6">
                  <c:v>29.46</c:v>
                </c:pt>
                <c:pt idx="7">
                  <c:v>29.53</c:v>
                </c:pt>
                <c:pt idx="8">
                  <c:v>29.84</c:v>
                </c:pt>
                <c:pt idx="9">
                  <c:v>29.08</c:v>
                </c:pt>
                <c:pt idx="10">
                  <c:v>28.39</c:v>
                </c:pt>
                <c:pt idx="11">
                  <c:v>27.49</c:v>
                </c:pt>
              </c:numCache>
            </c:numRef>
          </c:val>
          <c:smooth val="0"/>
          <c:extLst>
            <c:ext xmlns:c16="http://schemas.microsoft.com/office/drawing/2014/chart" uri="{C3380CC4-5D6E-409C-BE32-E72D297353CC}">
              <c16:uniqueId val="{00000021-791D-4883-824D-C657B65257E2}"/>
            </c:ext>
          </c:extLst>
        </c:ser>
        <c:ser>
          <c:idx val="28"/>
          <c:order val="34"/>
          <c:tx>
            <c:v>2012</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2'!$AN$45:$AN$56</c:f>
              <c:numCache>
                <c:formatCode>0.0</c:formatCode>
                <c:ptCount val="12"/>
                <c:pt idx="0">
                  <c:v>27.32</c:v>
                </c:pt>
                <c:pt idx="1">
                  <c:v>27.3</c:v>
                </c:pt>
                <c:pt idx="2">
                  <c:v>27.38</c:v>
                </c:pt>
                <c:pt idx="3">
                  <c:v>28.76</c:v>
                </c:pt>
                <c:pt idx="4">
                  <c:v>29.38</c:v>
                </c:pt>
                <c:pt idx="5">
                  <c:v>29.68</c:v>
                </c:pt>
                <c:pt idx="6">
                  <c:v>28.78</c:v>
                </c:pt>
                <c:pt idx="7">
                  <c:v>28.86</c:v>
                </c:pt>
                <c:pt idx="8">
                  <c:v>29.11</c:v>
                </c:pt>
                <c:pt idx="9">
                  <c:v>28.98</c:v>
                </c:pt>
                <c:pt idx="10">
                  <c:v>27.91</c:v>
                </c:pt>
                <c:pt idx="11">
                  <c:v>27.77</c:v>
                </c:pt>
              </c:numCache>
            </c:numRef>
          </c:val>
          <c:smooth val="0"/>
          <c:extLst>
            <c:ext xmlns:c16="http://schemas.microsoft.com/office/drawing/2014/chart" uri="{C3380CC4-5D6E-409C-BE32-E72D297353CC}">
              <c16:uniqueId val="{00000022-791D-4883-824D-C657B65257E2}"/>
            </c:ext>
          </c:extLst>
        </c:ser>
        <c:ser>
          <c:idx val="29"/>
          <c:order val="35"/>
          <c:tx>
            <c:v>2013</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2'!$AO$45:$AO$56</c:f>
              <c:numCache>
                <c:formatCode>0.0</c:formatCode>
                <c:ptCount val="12"/>
                <c:pt idx="0">
                  <c:v>27.77</c:v>
                </c:pt>
                <c:pt idx="1">
                  <c:v>27.79</c:v>
                </c:pt>
                <c:pt idx="2">
                  <c:v>27.96</c:v>
                </c:pt>
                <c:pt idx="3">
                  <c:v>28.97</c:v>
                </c:pt>
                <c:pt idx="4">
                  <c:v>29.05</c:v>
                </c:pt>
                <c:pt idx="5">
                  <c:v>28.99</c:v>
                </c:pt>
                <c:pt idx="6">
                  <c:v>28.93</c:v>
                </c:pt>
                <c:pt idx="7">
                  <c:v>28.92</c:v>
                </c:pt>
                <c:pt idx="8">
                  <c:v>29.34</c:v>
                </c:pt>
                <c:pt idx="9">
                  <c:v>29.4</c:v>
                </c:pt>
                <c:pt idx="10">
                  <c:v>29.17</c:v>
                </c:pt>
                <c:pt idx="11">
                  <c:v>28.61</c:v>
                </c:pt>
              </c:numCache>
            </c:numRef>
          </c:val>
          <c:smooth val="0"/>
          <c:extLst>
            <c:ext xmlns:c16="http://schemas.microsoft.com/office/drawing/2014/chart" uri="{C3380CC4-5D6E-409C-BE32-E72D297353CC}">
              <c16:uniqueId val="{00000023-791D-4883-824D-C657B65257E2}"/>
            </c:ext>
          </c:extLst>
        </c:ser>
        <c:ser>
          <c:idx val="30"/>
          <c:order val="36"/>
          <c:tx>
            <c:v>2014</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2'!$AP$45:$AP$56</c:f>
              <c:numCache>
                <c:formatCode>0.0</c:formatCode>
                <c:ptCount val="12"/>
                <c:pt idx="0">
                  <c:v>27.9</c:v>
                </c:pt>
                <c:pt idx="1">
                  <c:v>27.87</c:v>
                </c:pt>
                <c:pt idx="2">
                  <c:v>28.37</c:v>
                </c:pt>
                <c:pt idx="3">
                  <c:v>28.84</c:v>
                </c:pt>
                <c:pt idx="4">
                  <c:v>29.35</c:v>
                </c:pt>
                <c:pt idx="5">
                  <c:v>29.22</c:v>
                </c:pt>
                <c:pt idx="6">
                  <c:v>29.1</c:v>
                </c:pt>
                <c:pt idx="7">
                  <c:v>28.87</c:v>
                </c:pt>
                <c:pt idx="8">
                  <c:v>29.23</c:v>
                </c:pt>
                <c:pt idx="9">
                  <c:v>29.11</c:v>
                </c:pt>
                <c:pt idx="10">
                  <c:v>28.82</c:v>
                </c:pt>
                <c:pt idx="11">
                  <c:v>28.04</c:v>
                </c:pt>
              </c:numCache>
            </c:numRef>
          </c:val>
          <c:smooth val="0"/>
          <c:extLst>
            <c:ext xmlns:c16="http://schemas.microsoft.com/office/drawing/2014/chart" uri="{C3380CC4-5D6E-409C-BE32-E72D297353CC}">
              <c16:uniqueId val="{00000024-791D-4883-824D-C657B65257E2}"/>
            </c:ext>
          </c:extLst>
        </c:ser>
        <c:ser>
          <c:idx val="31"/>
          <c:order val="37"/>
          <c:tx>
            <c:v>2015</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2'!$AQ$45:$AQ$56</c:f>
              <c:numCache>
                <c:formatCode>0.0</c:formatCode>
                <c:ptCount val="12"/>
                <c:pt idx="0">
                  <c:v>27.72</c:v>
                </c:pt>
                <c:pt idx="1">
                  <c:v>27.89</c:v>
                </c:pt>
                <c:pt idx="2">
                  <c:v>27.97</c:v>
                </c:pt>
                <c:pt idx="3">
                  <c:v>28.93</c:v>
                </c:pt>
                <c:pt idx="4">
                  <c:v>28.9</c:v>
                </c:pt>
                <c:pt idx="5">
                  <c:v>29.73</c:v>
                </c:pt>
                <c:pt idx="6">
                  <c:v>28.77</c:v>
                </c:pt>
                <c:pt idx="7">
                  <c:v>28.7</c:v>
                </c:pt>
                <c:pt idx="8">
                  <c:v>29.15</c:v>
                </c:pt>
                <c:pt idx="9">
                  <c:v>29.69</c:v>
                </c:pt>
                <c:pt idx="10">
                  <c:v>29.72</c:v>
                </c:pt>
                <c:pt idx="11">
                  <c:v>28.97</c:v>
                </c:pt>
              </c:numCache>
            </c:numRef>
          </c:val>
          <c:smooth val="0"/>
          <c:extLst>
            <c:ext xmlns:c16="http://schemas.microsoft.com/office/drawing/2014/chart" uri="{C3380CC4-5D6E-409C-BE32-E72D297353CC}">
              <c16:uniqueId val="{00000025-791D-4883-824D-C657B65257E2}"/>
            </c:ext>
          </c:extLst>
        </c:ser>
        <c:ser>
          <c:idx val="32"/>
          <c:order val="38"/>
          <c:tx>
            <c:v>2016</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2'!$AR$45:$AR$56</c:f>
              <c:numCache>
                <c:formatCode>0.0</c:formatCode>
                <c:ptCount val="12"/>
                <c:pt idx="0">
                  <c:v>28.45</c:v>
                </c:pt>
                <c:pt idx="1">
                  <c:v>27.54</c:v>
                </c:pt>
                <c:pt idx="2">
                  <c:v>28.01</c:v>
                </c:pt>
                <c:pt idx="3">
                  <c:v>29.32</c:v>
                </c:pt>
                <c:pt idx="4">
                  <c:v>29.99</c:v>
                </c:pt>
                <c:pt idx="5">
                  <c:v>30.27</c:v>
                </c:pt>
                <c:pt idx="6">
                  <c:v>28.95</c:v>
                </c:pt>
                <c:pt idx="7">
                  <c:v>29.33</c:v>
                </c:pt>
                <c:pt idx="8">
                  <c:v>29.5</c:v>
                </c:pt>
                <c:pt idx="9">
                  <c:v>29.33</c:v>
                </c:pt>
                <c:pt idx="10">
                  <c:v>28.72</c:v>
                </c:pt>
                <c:pt idx="11">
                  <c:v>28.13</c:v>
                </c:pt>
              </c:numCache>
            </c:numRef>
          </c:val>
          <c:smooth val="0"/>
          <c:extLst>
            <c:ext xmlns:c16="http://schemas.microsoft.com/office/drawing/2014/chart" uri="{C3380CC4-5D6E-409C-BE32-E72D297353CC}">
              <c16:uniqueId val="{00000026-791D-4883-824D-C657B65257E2}"/>
            </c:ext>
          </c:extLst>
        </c:ser>
        <c:ser>
          <c:idx val="33"/>
          <c:order val="39"/>
          <c:tx>
            <c:v>2017</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2'!$AS$45:$AS$56</c:f>
              <c:numCache>
                <c:formatCode>0.0</c:formatCode>
                <c:ptCount val="12"/>
                <c:pt idx="0">
                  <c:v>27.68</c:v>
                </c:pt>
                <c:pt idx="1">
                  <c:v>28.13</c:v>
                </c:pt>
                <c:pt idx="2">
                  <c:v>28.17</c:v>
                </c:pt>
                <c:pt idx="3">
                  <c:v>29.22</c:v>
                </c:pt>
                <c:pt idx="4">
                  <c:v>29.94</c:v>
                </c:pt>
                <c:pt idx="5">
                  <c:v>29.78</c:v>
                </c:pt>
                <c:pt idx="6">
                  <c:v>29.11</c:v>
                </c:pt>
                <c:pt idx="7">
                  <c:v>29.52</c:v>
                </c:pt>
                <c:pt idx="8">
                  <c:v>29.8</c:v>
                </c:pt>
                <c:pt idx="9">
                  <c:v>29.6</c:v>
                </c:pt>
                <c:pt idx="10">
                  <c:v>29.15</c:v>
                </c:pt>
                <c:pt idx="11">
                  <c:v>27.81</c:v>
                </c:pt>
              </c:numCache>
            </c:numRef>
          </c:val>
          <c:smooth val="0"/>
          <c:extLst>
            <c:ext xmlns:c16="http://schemas.microsoft.com/office/drawing/2014/chart" uri="{C3380CC4-5D6E-409C-BE32-E72D297353CC}">
              <c16:uniqueId val="{00000027-791D-4883-824D-C657B65257E2}"/>
            </c:ext>
          </c:extLst>
        </c:ser>
        <c:ser>
          <c:idx val="34"/>
          <c:order val="40"/>
          <c:tx>
            <c:v>2018</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2'!$AT$45:$AT$56</c:f>
              <c:numCache>
                <c:formatCode>0.0</c:formatCode>
                <c:ptCount val="12"/>
                <c:pt idx="0">
                  <c:v>27.253</c:v>
                </c:pt>
                <c:pt idx="1">
                  <c:v>27.259</c:v>
                </c:pt>
                <c:pt idx="2">
                  <c:v>27.829000000000001</c:v>
                </c:pt>
                <c:pt idx="3">
                  <c:v>28.805</c:v>
                </c:pt>
                <c:pt idx="4">
                  <c:v>29.434999999999999</c:v>
                </c:pt>
                <c:pt idx="5">
                  <c:v>29.427</c:v>
                </c:pt>
                <c:pt idx="6">
                  <c:v>28.640999999999998</c:v>
                </c:pt>
                <c:pt idx="7">
                  <c:v>28.747</c:v>
                </c:pt>
                <c:pt idx="8">
                  <c:v>29.161999999999999</c:v>
                </c:pt>
                <c:pt idx="9">
                  <c:v>28.762</c:v>
                </c:pt>
                <c:pt idx="10">
                  <c:v>28.626999999999999</c:v>
                </c:pt>
                <c:pt idx="11">
                  <c:v>28.594999999999999</c:v>
                </c:pt>
              </c:numCache>
            </c:numRef>
          </c:val>
          <c:smooth val="0"/>
          <c:extLst>
            <c:ext xmlns:c16="http://schemas.microsoft.com/office/drawing/2014/chart" uri="{C3380CC4-5D6E-409C-BE32-E72D297353CC}">
              <c16:uniqueId val="{00000028-791D-4883-824D-C657B65257E2}"/>
            </c:ext>
          </c:extLst>
        </c:ser>
        <c:ser>
          <c:idx val="35"/>
          <c:order val="41"/>
          <c:tx>
            <c:v>2019</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2'!$AU$45:$AU$56</c:f>
              <c:numCache>
                <c:formatCode>0.0</c:formatCode>
                <c:ptCount val="12"/>
                <c:pt idx="0">
                  <c:v>27.605</c:v>
                </c:pt>
                <c:pt idx="1">
                  <c:v>27.728000000000002</c:v>
                </c:pt>
                <c:pt idx="2">
                  <c:v>27.949000000000002</c:v>
                </c:pt>
                <c:pt idx="3">
                  <c:v>28.951000000000001</c:v>
                </c:pt>
                <c:pt idx="4">
                  <c:v>29.635000000000002</c:v>
                </c:pt>
                <c:pt idx="5">
                  <c:v>30.045000000000002</c:v>
                </c:pt>
                <c:pt idx="6">
                  <c:v>28.917999999999999</c:v>
                </c:pt>
                <c:pt idx="7">
                  <c:v>29.268999999999998</c:v>
                </c:pt>
                <c:pt idx="8">
                  <c:v>29.347000000000001</c:v>
                </c:pt>
                <c:pt idx="9">
                  <c:v>29.475999999999999</c:v>
                </c:pt>
                <c:pt idx="10">
                  <c:v>29.187000000000001</c:v>
                </c:pt>
                <c:pt idx="11">
                  <c:v>28.577000000000002</c:v>
                </c:pt>
              </c:numCache>
            </c:numRef>
          </c:val>
          <c:smooth val="0"/>
          <c:extLst>
            <c:ext xmlns:c16="http://schemas.microsoft.com/office/drawing/2014/chart" uri="{C3380CC4-5D6E-409C-BE32-E72D297353CC}">
              <c16:uniqueId val="{00000029-791D-4883-824D-C657B65257E2}"/>
            </c:ext>
          </c:extLst>
        </c:ser>
        <c:ser>
          <c:idx val="36"/>
          <c:order val="42"/>
          <c:tx>
            <c:v>2020</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2'!$AV$45:$AV$56</c:f>
              <c:numCache>
                <c:formatCode>0.0</c:formatCode>
                <c:ptCount val="12"/>
                <c:pt idx="0">
                  <c:v>28.076000000000001</c:v>
                </c:pt>
                <c:pt idx="1">
                  <c:v>28.207999999999998</c:v>
                </c:pt>
                <c:pt idx="2">
                  <c:v>28.41</c:v>
                </c:pt>
                <c:pt idx="3">
                  <c:v>29.513000000000002</c:v>
                </c:pt>
                <c:pt idx="4">
                  <c:v>30.414999999999999</c:v>
                </c:pt>
                <c:pt idx="5">
                  <c:v>29.945</c:v>
                </c:pt>
                <c:pt idx="6">
                  <c:v>29.423999999999999</c:v>
                </c:pt>
                <c:pt idx="7">
                  <c:v>29.495000000000001</c:v>
                </c:pt>
                <c:pt idx="8">
                  <c:v>30.088999999999999</c:v>
                </c:pt>
                <c:pt idx="9">
                  <c:v>29.814</c:v>
                </c:pt>
                <c:pt idx="10">
                  <c:v>28.887</c:v>
                </c:pt>
                <c:pt idx="11">
                  <c:v>28.198</c:v>
                </c:pt>
              </c:numCache>
            </c:numRef>
          </c:val>
          <c:smooth val="0"/>
          <c:extLst>
            <c:ext xmlns:c16="http://schemas.microsoft.com/office/drawing/2014/chart" uri="{C3380CC4-5D6E-409C-BE32-E72D297353CC}">
              <c16:uniqueId val="{0000002A-791D-4883-824D-C657B65257E2}"/>
            </c:ext>
          </c:extLst>
        </c:ser>
        <c:ser>
          <c:idx val="37"/>
          <c:order val="43"/>
          <c:tx>
            <c:v>2021</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2'!$AW$45:$AW$56</c:f>
              <c:numCache>
                <c:formatCode>0.0</c:formatCode>
                <c:ptCount val="12"/>
                <c:pt idx="0">
                  <c:v>27.922000000000001</c:v>
                </c:pt>
                <c:pt idx="4">
                  <c:v>29.452999999999999</c:v>
                </c:pt>
                <c:pt idx="5">
                  <c:v>29.370999999999999</c:v>
                </c:pt>
                <c:pt idx="6">
                  <c:v>29.236000000000001</c:v>
                </c:pt>
                <c:pt idx="7">
                  <c:v>29.582999999999998</c:v>
                </c:pt>
                <c:pt idx="8">
                  <c:v>29.966999999999999</c:v>
                </c:pt>
                <c:pt idx="9">
                  <c:v>29.12</c:v>
                </c:pt>
                <c:pt idx="10">
                  <c:v>29.12</c:v>
                </c:pt>
                <c:pt idx="11">
                  <c:v>28.358000000000001</c:v>
                </c:pt>
              </c:numCache>
            </c:numRef>
          </c:val>
          <c:smooth val="0"/>
          <c:extLst>
            <c:ext xmlns:c16="http://schemas.microsoft.com/office/drawing/2014/chart" uri="{C3380CC4-5D6E-409C-BE32-E72D297353CC}">
              <c16:uniqueId val="{0000002B-791D-4883-824D-C657B65257E2}"/>
            </c:ext>
          </c:extLst>
        </c:ser>
        <c:ser>
          <c:idx val="38"/>
          <c:order val="44"/>
          <c:tx>
            <c:v>2022</c:v>
          </c:tx>
          <c:spPr>
            <a:ln w="12700">
              <a:solidFill>
                <a:schemeClr val="tx1"/>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2'!$AX$45:$AX$56</c:f>
              <c:numCache>
                <c:formatCode>0.0</c:formatCode>
                <c:ptCount val="12"/>
                <c:pt idx="0">
                  <c:v>27.908000000000001</c:v>
                </c:pt>
                <c:pt idx="1">
                  <c:v>28.053999999999998</c:v>
                </c:pt>
                <c:pt idx="2">
                  <c:v>28.315999999999999</c:v>
                </c:pt>
                <c:pt idx="3">
                  <c:v>29.126999999999999</c:v>
                </c:pt>
                <c:pt idx="4">
                  <c:v>29.782</c:v>
                </c:pt>
                <c:pt idx="5">
                  <c:v>29.792000000000002</c:v>
                </c:pt>
                <c:pt idx="6">
                  <c:v>29.062000000000001</c:v>
                </c:pt>
                <c:pt idx="7">
                  <c:v>29.428000000000001</c:v>
                </c:pt>
                <c:pt idx="8">
                  <c:v>29.690999999999999</c:v>
                </c:pt>
                <c:pt idx="9">
                  <c:v>29.812999999999999</c:v>
                </c:pt>
                <c:pt idx="10">
                  <c:v>29.244</c:v>
                </c:pt>
                <c:pt idx="11">
                  <c:v>28.632999999999999</c:v>
                </c:pt>
              </c:numCache>
            </c:numRef>
          </c:val>
          <c:smooth val="0"/>
          <c:extLst>
            <c:ext xmlns:c16="http://schemas.microsoft.com/office/drawing/2014/chart" uri="{C3380CC4-5D6E-409C-BE32-E72D297353CC}">
              <c16:uniqueId val="{0000002C-791D-4883-824D-C657B65257E2}"/>
            </c:ext>
          </c:extLst>
        </c:ser>
        <c:ser>
          <c:idx val="39"/>
          <c:order val="45"/>
          <c:tx>
            <c:v>2023</c:v>
          </c:tx>
          <c:spPr>
            <a:ln w="25400">
              <a:solidFill>
                <a:srgbClr val="FF0000"/>
              </a:solidFill>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2'!$AY$45:$AY$56</c:f>
              <c:numCache>
                <c:formatCode>0.0</c:formatCode>
                <c:ptCount val="12"/>
                <c:pt idx="0">
                  <c:v>28.152000000000001</c:v>
                </c:pt>
                <c:pt idx="1">
                  <c:v>27.585999999999999</c:v>
                </c:pt>
                <c:pt idx="2">
                  <c:v>28.506</c:v>
                </c:pt>
                <c:pt idx="3">
                  <c:v>29.231000000000002</c:v>
                </c:pt>
                <c:pt idx="4">
                  <c:v>29.931000000000001</c:v>
                </c:pt>
                <c:pt idx="5">
                  <c:v>30.245000000000001</c:v>
                </c:pt>
                <c:pt idx="6">
                  <c:v>29.614000000000001</c:v>
                </c:pt>
                <c:pt idx="7">
                  <c:v>29.690999999999999</c:v>
                </c:pt>
                <c:pt idx="8">
                  <c:v>30.016999999999999</c:v>
                </c:pt>
                <c:pt idx="9">
                  <c:v>30.323</c:v>
                </c:pt>
                <c:pt idx="10">
                  <c:v>29.847999999999999</c:v>
                </c:pt>
                <c:pt idx="11">
                  <c:v>29.259</c:v>
                </c:pt>
              </c:numCache>
            </c:numRef>
          </c:val>
          <c:smooth val="0"/>
          <c:extLst>
            <c:ext xmlns:c16="http://schemas.microsoft.com/office/drawing/2014/chart" uri="{C3380CC4-5D6E-409C-BE32-E72D297353CC}">
              <c16:uniqueId val="{0000002D-791D-4883-824D-C657B65257E2}"/>
            </c:ext>
          </c:extLst>
        </c:ser>
        <c:ser>
          <c:idx val="40"/>
          <c:order val="46"/>
          <c:tx>
            <c:v>2024</c:v>
          </c:tx>
          <c:spPr>
            <a:ln w="25400">
              <a:solidFill>
                <a:srgbClr val="2D11FB"/>
              </a:solidFill>
              <a:prstDash val="solid"/>
            </a:ln>
          </c:spPr>
          <c:marker>
            <c:symbol val="none"/>
          </c:marker>
          <c:cat>
            <c:strRef>
              <c:f>'Galeta 2'!$B$45:$B$56</c:f>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f>'Galeta 2'!$AZ$45:$AZ$56</c:f>
              <c:numCache>
                <c:formatCode>0.0</c:formatCode>
                <c:ptCount val="12"/>
                <c:pt idx="0">
                  <c:v>29.17</c:v>
                </c:pt>
                <c:pt idx="1">
                  <c:v>28.652999999999999</c:v>
                </c:pt>
                <c:pt idx="2">
                  <c:v>29.37</c:v>
                </c:pt>
              </c:numCache>
            </c:numRef>
          </c:val>
          <c:smooth val="0"/>
          <c:extLst>
            <c:ext xmlns:c16="http://schemas.microsoft.com/office/drawing/2014/chart" uri="{C3380CC4-5D6E-409C-BE32-E72D297353CC}">
              <c16:uniqueId val="{0000002E-791D-4883-824D-C657B65257E2}"/>
            </c:ext>
          </c:extLst>
        </c:ser>
        <c:dLbls>
          <c:showLegendKey val="0"/>
          <c:showVal val="0"/>
          <c:showCatName val="0"/>
          <c:showSerName val="0"/>
          <c:showPercent val="0"/>
          <c:showBubbleSize val="0"/>
        </c:dLbls>
        <c:smooth val="0"/>
        <c:axId val="756975832"/>
        <c:axId val="756968992"/>
        <c:extLst>
          <c:ext xmlns:c15="http://schemas.microsoft.com/office/drawing/2012/chart" uri="{02D57815-91ED-43cb-92C2-25804820EDAC}">
            <c15:filteredLineSeries>
              <c15:ser>
                <c:idx val="24"/>
                <c:order val="30"/>
                <c:tx>
                  <c:v>2008</c:v>
                </c:tx>
                <c:spPr>
                  <a:ln>
                    <a:solidFill>
                      <a:schemeClr val="accent2"/>
                    </a:solidFill>
                  </a:ln>
                </c:spPr>
                <c:marker>
                  <c:symbol val="none"/>
                </c:marker>
                <c:cat>
                  <c:strRef>
                    <c:extLst>
                      <c:ext uri="{02D57815-91ED-43cb-92C2-25804820EDAC}">
                        <c15:formulaRef>
                          <c15:sqref>'Galeta 2'!$B$45:$B$56</c15:sqref>
                        </c15:formulaRef>
                      </c:ext>
                    </c:extLst>
                    <c:strCache>
                      <c:ptCount val="12"/>
                      <c:pt idx="0">
                        <c:v>Ene</c:v>
                      </c:pt>
                      <c:pt idx="1">
                        <c:v>Feb</c:v>
                      </c:pt>
                      <c:pt idx="2">
                        <c:v>Mar</c:v>
                      </c:pt>
                      <c:pt idx="3">
                        <c:v>Apr</c:v>
                      </c:pt>
                      <c:pt idx="4">
                        <c:v>May</c:v>
                      </c:pt>
                      <c:pt idx="5">
                        <c:v>Jun</c:v>
                      </c:pt>
                      <c:pt idx="6">
                        <c:v>Jul</c:v>
                      </c:pt>
                      <c:pt idx="7">
                        <c:v>Ago</c:v>
                      </c:pt>
                      <c:pt idx="8">
                        <c:v>Sep</c:v>
                      </c:pt>
                      <c:pt idx="9">
                        <c:v>Oct</c:v>
                      </c:pt>
                      <c:pt idx="10">
                        <c:v>Nov</c:v>
                      </c:pt>
                      <c:pt idx="11">
                        <c:v>Díc</c:v>
                      </c:pt>
                    </c:strCache>
                  </c:strRef>
                </c:cat>
                <c:val>
                  <c:numRef>
                    <c:extLst>
                      <c:ext uri="{02D57815-91ED-43cb-92C2-25804820EDAC}">
                        <c15:formulaRef>
                          <c15:sqref>'Galeta 2'!$AJ$45:$AJ$56</c15:sqref>
                        </c15:formulaRef>
                      </c:ext>
                    </c:extLst>
                    <c:numCache>
                      <c:formatCode>0.0</c:formatCode>
                      <c:ptCount val="12"/>
                      <c:pt idx="0">
                        <c:v>26.77</c:v>
                      </c:pt>
                      <c:pt idx="1">
                        <c:v>27.34</c:v>
                      </c:pt>
                      <c:pt idx="2">
                        <c:v>28.29</c:v>
                      </c:pt>
                      <c:pt idx="3">
                        <c:v>29.18</c:v>
                      </c:pt>
                      <c:pt idx="4">
                        <c:v>29.19</c:v>
                      </c:pt>
                      <c:pt idx="5">
                        <c:v>27.42</c:v>
                      </c:pt>
                      <c:pt idx="6">
                        <c:v>25.87</c:v>
                      </c:pt>
                      <c:pt idx="7">
                        <c:v>25.91</c:v>
                      </c:pt>
                      <c:pt idx="8">
                        <c:v>26.35</c:v>
                      </c:pt>
                      <c:pt idx="9">
                        <c:v>26.71</c:v>
                      </c:pt>
                      <c:pt idx="10">
                        <c:v>28.21</c:v>
                      </c:pt>
                      <c:pt idx="11">
                        <c:v>27.46</c:v>
                      </c:pt>
                    </c:numCache>
                  </c:numRef>
                </c:val>
                <c:smooth val="0"/>
                <c:extLst>
                  <c:ext xmlns:c16="http://schemas.microsoft.com/office/drawing/2014/chart" uri="{C3380CC4-5D6E-409C-BE32-E72D297353CC}">
                    <c16:uniqueId val="{0000001E-791D-4883-824D-C657B65257E2}"/>
                  </c:ext>
                </c:extLst>
              </c15:ser>
            </c15:filteredLineSeries>
          </c:ext>
        </c:extLst>
      </c:lineChart>
      <c:catAx>
        <c:axId val="756975832"/>
        <c:scaling>
          <c:orientation val="minMax"/>
        </c:scaling>
        <c:delete val="0"/>
        <c:axPos val="b"/>
        <c:title>
          <c:tx>
            <c:rich>
              <a:bodyPr/>
              <a:lstStyle/>
              <a:p>
                <a:pPr>
                  <a:defRPr sz="1400"/>
                </a:pPr>
                <a:r>
                  <a:rPr lang="en-US" sz="1400"/>
                  <a:t>Mes</a:t>
                </a:r>
              </a:p>
            </c:rich>
          </c:tx>
          <c:overlay val="0"/>
        </c:title>
        <c:numFmt formatCode="General" sourceLinked="1"/>
        <c:majorTickMark val="none"/>
        <c:minorTickMark val="none"/>
        <c:tickLblPos val="nextTo"/>
        <c:spPr>
          <a:ln>
            <a:solidFill>
              <a:schemeClr val="tx1"/>
            </a:solidFill>
          </a:ln>
        </c:spPr>
        <c:txPr>
          <a:bodyPr/>
          <a:lstStyle/>
          <a:p>
            <a:pPr>
              <a:defRPr sz="1200"/>
            </a:pPr>
            <a:endParaRPr lang="en-US"/>
          </a:p>
        </c:txPr>
        <c:crossAx val="756968992"/>
        <c:crosses val="autoZero"/>
        <c:auto val="1"/>
        <c:lblAlgn val="ctr"/>
        <c:lblOffset val="100"/>
        <c:noMultiLvlLbl val="0"/>
      </c:catAx>
      <c:valAx>
        <c:axId val="756968992"/>
        <c:scaling>
          <c:orientation val="minMax"/>
          <c:min val="25"/>
        </c:scaling>
        <c:delete val="0"/>
        <c:axPos val="l"/>
        <c:title>
          <c:tx>
            <c:rich>
              <a:bodyPr/>
              <a:lstStyle/>
              <a:p>
                <a:pPr>
                  <a:defRPr sz="1400"/>
                </a:pPr>
                <a:r>
                  <a:rPr lang="en-US" sz="1400"/>
                  <a:t>Temperatura (C)</a:t>
                </a:r>
              </a:p>
            </c:rich>
          </c:tx>
          <c:overlay val="0"/>
        </c:title>
        <c:numFmt formatCode="0" sourceLinked="0"/>
        <c:majorTickMark val="cross"/>
        <c:minorTickMark val="none"/>
        <c:tickLblPos val="nextTo"/>
        <c:spPr>
          <a:ln>
            <a:solidFill>
              <a:schemeClr val="tx1"/>
            </a:solidFill>
          </a:ln>
        </c:spPr>
        <c:txPr>
          <a:bodyPr/>
          <a:lstStyle/>
          <a:p>
            <a:pPr>
              <a:defRPr sz="1200"/>
            </a:pPr>
            <a:endParaRPr lang="en-US"/>
          </a:p>
        </c:txPr>
        <c:crossAx val="756975832"/>
        <c:crosses val="autoZero"/>
        <c:crossBetween val="between"/>
        <c:majorUnit val="1"/>
      </c:valAx>
    </c:plotArea>
    <c:plotVisOnly val="1"/>
    <c:dispBlanksAs val="gap"/>
    <c:extLst>
      <c:ext xmlns:c16r3="http://schemas.microsoft.com/office/drawing/2017/03/chart" uri="{56B9EC1D-385E-4148-901F-78D8002777C0}">
        <c16r3:dataDisplayOptions16>
          <c16r3:dispNaAsBlank val="1"/>
        </c16r3:dataDisplayOptions16>
      </c:ext>
    </c:extLst>
    <c:showDLblsOverMax val="0"/>
  </c:chart>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950523674696306E-2"/>
          <c:y val="4.5749099349733327E-2"/>
          <c:w val="0.90921956495593237"/>
          <c:h val="0.82720284161481961"/>
        </c:manualLayout>
      </c:layout>
      <c:lineChart>
        <c:grouping val="standard"/>
        <c:varyColors val="0"/>
        <c:ser>
          <c:idx val="41"/>
          <c:order val="0"/>
          <c:tx>
            <c:v>1975</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2'!$C$45:$C$56</c:f>
              <c:numCache>
                <c:formatCode>0.0</c:formatCode>
                <c:ptCount val="12"/>
                <c:pt idx="0">
                  <c:v>26.78</c:v>
                </c:pt>
                <c:pt idx="1">
                  <c:v>26.73</c:v>
                </c:pt>
                <c:pt idx="2">
                  <c:v>27.48</c:v>
                </c:pt>
                <c:pt idx="3">
                  <c:v>27.81</c:v>
                </c:pt>
                <c:pt idx="4">
                  <c:v>28.59</c:v>
                </c:pt>
                <c:pt idx="5">
                  <c:v>28.56</c:v>
                </c:pt>
                <c:pt idx="6">
                  <c:v>28.22</c:v>
                </c:pt>
                <c:pt idx="7">
                  <c:v>27.72</c:v>
                </c:pt>
                <c:pt idx="8">
                  <c:v>28.37</c:v>
                </c:pt>
                <c:pt idx="9">
                  <c:v>28.06</c:v>
                </c:pt>
                <c:pt idx="10">
                  <c:v>27.75</c:v>
                </c:pt>
                <c:pt idx="11">
                  <c:v>26.23</c:v>
                </c:pt>
              </c:numCache>
            </c:numRef>
          </c:val>
          <c:smooth val="0"/>
          <c:extLst>
            <c:ext xmlns:c16="http://schemas.microsoft.com/office/drawing/2014/chart" uri="{C3380CC4-5D6E-409C-BE32-E72D297353CC}">
              <c16:uniqueId val="{00000000-A86C-4E86-9E0A-65F7868CB805}"/>
            </c:ext>
          </c:extLst>
        </c:ser>
        <c:ser>
          <c:idx val="42"/>
          <c:order val="1"/>
          <c:tx>
            <c:v>1976</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2'!$D$45:$D$56</c:f>
              <c:numCache>
                <c:formatCode>0.0</c:formatCode>
                <c:ptCount val="12"/>
                <c:pt idx="0">
                  <c:v>26.14</c:v>
                </c:pt>
                <c:pt idx="1">
                  <c:v>26.27</c:v>
                </c:pt>
                <c:pt idx="2">
                  <c:v>26.91</c:v>
                </c:pt>
                <c:pt idx="3">
                  <c:v>27.86</c:v>
                </c:pt>
                <c:pt idx="4">
                  <c:v>28.26</c:v>
                </c:pt>
                <c:pt idx="5">
                  <c:v>28.51</c:v>
                </c:pt>
                <c:pt idx="6">
                  <c:v>28.33</c:v>
                </c:pt>
                <c:pt idx="7">
                  <c:v>27.98</c:v>
                </c:pt>
                <c:pt idx="8">
                  <c:v>27.86</c:v>
                </c:pt>
                <c:pt idx="9">
                  <c:v>28.59</c:v>
                </c:pt>
                <c:pt idx="10">
                  <c:v>28.17</c:v>
                </c:pt>
                <c:pt idx="11">
                  <c:v>27.72</c:v>
                </c:pt>
              </c:numCache>
            </c:numRef>
          </c:val>
          <c:smooth val="0"/>
          <c:extLst>
            <c:ext xmlns:c16="http://schemas.microsoft.com/office/drawing/2014/chart" uri="{C3380CC4-5D6E-409C-BE32-E72D297353CC}">
              <c16:uniqueId val="{00000001-A86C-4E86-9E0A-65F7868CB805}"/>
            </c:ext>
          </c:extLst>
        </c:ser>
        <c:ser>
          <c:idx val="43"/>
          <c:order val="2"/>
          <c:tx>
            <c:v>1977</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2'!$E$45:$E$56</c:f>
              <c:numCache>
                <c:formatCode>0.0</c:formatCode>
                <c:ptCount val="12"/>
                <c:pt idx="0">
                  <c:v>26.85</c:v>
                </c:pt>
                <c:pt idx="1">
                  <c:v>26.88</c:v>
                </c:pt>
                <c:pt idx="2">
                  <c:v>27.03</c:v>
                </c:pt>
                <c:pt idx="3">
                  <c:v>27.61</c:v>
                </c:pt>
                <c:pt idx="4">
                  <c:v>29.24</c:v>
                </c:pt>
                <c:pt idx="5">
                  <c:v>28.63</c:v>
                </c:pt>
                <c:pt idx="6">
                  <c:v>27.71</c:v>
                </c:pt>
                <c:pt idx="7">
                  <c:v>27.9</c:v>
                </c:pt>
                <c:pt idx="8">
                  <c:v>28.09</c:v>
                </c:pt>
                <c:pt idx="9">
                  <c:v>28.09</c:v>
                </c:pt>
                <c:pt idx="10">
                  <c:v>27.64</c:v>
                </c:pt>
                <c:pt idx="11">
                  <c:v>28.09</c:v>
                </c:pt>
              </c:numCache>
            </c:numRef>
          </c:val>
          <c:smooth val="0"/>
          <c:extLst>
            <c:ext xmlns:c16="http://schemas.microsoft.com/office/drawing/2014/chart" uri="{C3380CC4-5D6E-409C-BE32-E72D297353CC}">
              <c16:uniqueId val="{00000002-A86C-4E86-9E0A-65F7868CB805}"/>
            </c:ext>
          </c:extLst>
        </c:ser>
        <c:ser>
          <c:idx val="44"/>
          <c:order val="3"/>
          <c:tx>
            <c:v>1978</c:v>
          </c:tx>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2'!$F$45:$F$56</c:f>
              <c:numCache>
                <c:formatCode>0.0</c:formatCode>
                <c:ptCount val="12"/>
                <c:pt idx="0">
                  <c:v>26.95</c:v>
                </c:pt>
                <c:pt idx="1">
                  <c:v>26.92</c:v>
                </c:pt>
                <c:pt idx="2">
                  <c:v>27.73</c:v>
                </c:pt>
                <c:pt idx="3">
                  <c:v>28.16</c:v>
                </c:pt>
                <c:pt idx="4">
                  <c:v>28.54</c:v>
                </c:pt>
                <c:pt idx="5">
                  <c:v>28.49</c:v>
                </c:pt>
                <c:pt idx="6">
                  <c:v>27.93</c:v>
                </c:pt>
                <c:pt idx="7">
                  <c:v>28.43</c:v>
                </c:pt>
                <c:pt idx="8">
                  <c:v>28.23</c:v>
                </c:pt>
                <c:pt idx="9">
                  <c:v>28.26</c:v>
                </c:pt>
                <c:pt idx="10">
                  <c:v>27.98</c:v>
                </c:pt>
                <c:pt idx="11">
                  <c:v>27.39</c:v>
                </c:pt>
              </c:numCache>
            </c:numRef>
          </c:val>
          <c:smooth val="0"/>
          <c:extLst>
            <c:ext xmlns:c16="http://schemas.microsoft.com/office/drawing/2014/chart" uri="{C3380CC4-5D6E-409C-BE32-E72D297353CC}">
              <c16:uniqueId val="{00000003-A86C-4E86-9E0A-65F7868CB805}"/>
            </c:ext>
          </c:extLst>
        </c:ser>
        <c:ser>
          <c:idx val="45"/>
          <c:order val="4"/>
          <c:tx>
            <c:v>1979</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2'!$G$45:$G$56</c:f>
              <c:numCache>
                <c:formatCode>0.0</c:formatCode>
                <c:ptCount val="12"/>
                <c:pt idx="0">
                  <c:v>26.67</c:v>
                </c:pt>
                <c:pt idx="1">
                  <c:v>26.81</c:v>
                </c:pt>
                <c:pt idx="2">
                  <c:v>27.34</c:v>
                </c:pt>
                <c:pt idx="3">
                  <c:v>27.71</c:v>
                </c:pt>
                <c:pt idx="4">
                  <c:v>28.79</c:v>
                </c:pt>
                <c:pt idx="5">
                  <c:v>28.69</c:v>
                </c:pt>
                <c:pt idx="6">
                  <c:v>28.51</c:v>
                </c:pt>
                <c:pt idx="7">
                  <c:v>28.25</c:v>
                </c:pt>
                <c:pt idx="8">
                  <c:v>28.35</c:v>
                </c:pt>
                <c:pt idx="9">
                  <c:v>28.36</c:v>
                </c:pt>
                <c:pt idx="10">
                  <c:v>27.85</c:v>
                </c:pt>
                <c:pt idx="11">
                  <c:v>27.28</c:v>
                </c:pt>
              </c:numCache>
            </c:numRef>
          </c:val>
          <c:smooth val="0"/>
          <c:extLst>
            <c:ext xmlns:c16="http://schemas.microsoft.com/office/drawing/2014/chart" uri="{C3380CC4-5D6E-409C-BE32-E72D297353CC}">
              <c16:uniqueId val="{00000004-A86C-4E86-9E0A-65F7868CB805}"/>
            </c:ext>
          </c:extLst>
        </c:ser>
        <c:ser>
          <c:idx val="46"/>
          <c:order val="5"/>
          <c:tx>
            <c:v>1980</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2'!$H$45:$H$56</c:f>
              <c:numCache>
                <c:formatCode>0.0</c:formatCode>
                <c:ptCount val="12"/>
                <c:pt idx="0">
                  <c:v>27.05</c:v>
                </c:pt>
                <c:pt idx="1">
                  <c:v>27.75</c:v>
                </c:pt>
                <c:pt idx="2">
                  <c:v>27.72</c:v>
                </c:pt>
                <c:pt idx="3">
                  <c:v>28.67</c:v>
                </c:pt>
                <c:pt idx="4">
                  <c:v>29.85</c:v>
                </c:pt>
                <c:pt idx="5">
                  <c:v>29.44</c:v>
                </c:pt>
                <c:pt idx="6">
                  <c:v>28.87</c:v>
                </c:pt>
                <c:pt idx="7">
                  <c:v>29.26</c:v>
                </c:pt>
                <c:pt idx="8">
                  <c:v>28.84</c:v>
                </c:pt>
              </c:numCache>
            </c:numRef>
          </c:val>
          <c:smooth val="0"/>
          <c:extLst>
            <c:ext xmlns:c16="http://schemas.microsoft.com/office/drawing/2014/chart" uri="{C3380CC4-5D6E-409C-BE32-E72D297353CC}">
              <c16:uniqueId val="{00000005-A86C-4E86-9E0A-65F7868CB805}"/>
            </c:ext>
          </c:extLst>
        </c:ser>
        <c:ser>
          <c:idx val="0"/>
          <c:order val="6"/>
          <c:tx>
            <c:v>1984</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2'!$L$45:$L$56</c:f>
              <c:numCache>
                <c:formatCode>0.0</c:formatCode>
                <c:ptCount val="12"/>
                <c:pt idx="3">
                  <c:v>28.86</c:v>
                </c:pt>
                <c:pt idx="4">
                  <c:v>29.29</c:v>
                </c:pt>
                <c:pt idx="5">
                  <c:v>29.05</c:v>
                </c:pt>
                <c:pt idx="6">
                  <c:v>28.48</c:v>
                </c:pt>
                <c:pt idx="7">
                  <c:v>28.16</c:v>
                </c:pt>
                <c:pt idx="8">
                  <c:v>27.9</c:v>
                </c:pt>
                <c:pt idx="9">
                  <c:v>28.23</c:v>
                </c:pt>
                <c:pt idx="10">
                  <c:v>27.34</c:v>
                </c:pt>
                <c:pt idx="11">
                  <c:v>26.53</c:v>
                </c:pt>
              </c:numCache>
            </c:numRef>
          </c:val>
          <c:smooth val="0"/>
          <c:extLst>
            <c:ext xmlns:c16="http://schemas.microsoft.com/office/drawing/2014/chart" uri="{C3380CC4-5D6E-409C-BE32-E72D297353CC}">
              <c16:uniqueId val="{00000006-A86C-4E86-9E0A-65F7868CB805}"/>
            </c:ext>
          </c:extLst>
        </c:ser>
        <c:ser>
          <c:idx val="2"/>
          <c:order val="7"/>
          <c:tx>
            <c:v>1985</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2'!$M$45:$M$56</c:f>
              <c:numCache>
                <c:formatCode>0.0</c:formatCode>
                <c:ptCount val="12"/>
                <c:pt idx="0">
                  <c:v>25.78</c:v>
                </c:pt>
                <c:pt idx="1">
                  <c:v>26.26</c:v>
                </c:pt>
                <c:pt idx="2">
                  <c:v>27.12</c:v>
                </c:pt>
                <c:pt idx="3">
                  <c:v>28.54</c:v>
                </c:pt>
                <c:pt idx="4">
                  <c:v>29.2</c:v>
                </c:pt>
                <c:pt idx="5">
                  <c:v>29.08</c:v>
                </c:pt>
                <c:pt idx="6">
                  <c:v>28.92</c:v>
                </c:pt>
                <c:pt idx="7">
                  <c:v>28.67</c:v>
                </c:pt>
                <c:pt idx="8">
                  <c:v>29.32</c:v>
                </c:pt>
                <c:pt idx="9">
                  <c:v>28.92</c:v>
                </c:pt>
                <c:pt idx="10">
                  <c:v>28.52</c:v>
                </c:pt>
                <c:pt idx="11">
                  <c:v>27.99</c:v>
                </c:pt>
              </c:numCache>
            </c:numRef>
          </c:val>
          <c:smooth val="0"/>
          <c:extLst>
            <c:ext xmlns:c16="http://schemas.microsoft.com/office/drawing/2014/chart" uri="{C3380CC4-5D6E-409C-BE32-E72D297353CC}">
              <c16:uniqueId val="{00000007-A86C-4E86-9E0A-65F7868CB805}"/>
            </c:ext>
          </c:extLst>
        </c:ser>
        <c:ser>
          <c:idx val="3"/>
          <c:order val="8"/>
          <c:tx>
            <c:v>1986</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2'!$N$45:$N$56</c:f>
              <c:numCache>
                <c:formatCode>0.0</c:formatCode>
                <c:ptCount val="12"/>
                <c:pt idx="0">
                  <c:v>26.8</c:v>
                </c:pt>
                <c:pt idx="1">
                  <c:v>27.17</c:v>
                </c:pt>
                <c:pt idx="2">
                  <c:v>27.87</c:v>
                </c:pt>
                <c:pt idx="3">
                  <c:v>28.39</c:v>
                </c:pt>
                <c:pt idx="4">
                  <c:v>29.31</c:v>
                </c:pt>
                <c:pt idx="5">
                  <c:v>28.94</c:v>
                </c:pt>
                <c:pt idx="6">
                  <c:v>28.13</c:v>
                </c:pt>
                <c:pt idx="7">
                  <c:v>28.16</c:v>
                </c:pt>
                <c:pt idx="8">
                  <c:v>28.23</c:v>
                </c:pt>
                <c:pt idx="9">
                  <c:v>27.91</c:v>
                </c:pt>
                <c:pt idx="10">
                  <c:v>28.02</c:v>
                </c:pt>
                <c:pt idx="11">
                  <c:v>27.36</c:v>
                </c:pt>
              </c:numCache>
            </c:numRef>
          </c:val>
          <c:smooth val="0"/>
          <c:extLst>
            <c:ext xmlns:c16="http://schemas.microsoft.com/office/drawing/2014/chart" uri="{C3380CC4-5D6E-409C-BE32-E72D297353CC}">
              <c16:uniqueId val="{00000008-A86C-4E86-9E0A-65F7868CB805}"/>
            </c:ext>
          </c:extLst>
        </c:ser>
        <c:ser>
          <c:idx val="4"/>
          <c:order val="9"/>
          <c:tx>
            <c:v>1987</c:v>
          </c:tx>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2'!$O$45:$O$56</c:f>
              <c:numCache>
                <c:formatCode>0.0</c:formatCode>
                <c:ptCount val="12"/>
                <c:pt idx="0">
                  <c:v>27.07</c:v>
                </c:pt>
                <c:pt idx="1">
                  <c:v>27.18</c:v>
                </c:pt>
                <c:pt idx="2">
                  <c:v>28.08</c:v>
                </c:pt>
                <c:pt idx="3">
                  <c:v>28.03</c:v>
                </c:pt>
                <c:pt idx="4">
                  <c:v>28.61</c:v>
                </c:pt>
                <c:pt idx="5">
                  <c:v>29.04</c:v>
                </c:pt>
                <c:pt idx="6">
                  <c:v>28.38</c:v>
                </c:pt>
                <c:pt idx="7">
                  <c:v>28.26</c:v>
                </c:pt>
                <c:pt idx="8">
                  <c:v>28.39</c:v>
                </c:pt>
                <c:pt idx="9">
                  <c:v>28.21</c:v>
                </c:pt>
                <c:pt idx="10">
                  <c:v>27.88</c:v>
                </c:pt>
                <c:pt idx="11">
                  <c:v>27.84</c:v>
                </c:pt>
              </c:numCache>
            </c:numRef>
          </c:val>
          <c:smooth val="0"/>
          <c:extLst>
            <c:ext xmlns:c16="http://schemas.microsoft.com/office/drawing/2014/chart" uri="{C3380CC4-5D6E-409C-BE32-E72D297353CC}">
              <c16:uniqueId val="{00000009-A86C-4E86-9E0A-65F7868CB805}"/>
            </c:ext>
          </c:extLst>
        </c:ser>
        <c:ser>
          <c:idx val="1"/>
          <c:order val="10"/>
          <c:tx>
            <c:v>1988</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2'!$P$45:$P$56</c:f>
              <c:numCache>
                <c:formatCode>0.0</c:formatCode>
                <c:ptCount val="12"/>
                <c:pt idx="0">
                  <c:v>27.43</c:v>
                </c:pt>
                <c:pt idx="1">
                  <c:v>27.28</c:v>
                </c:pt>
                <c:pt idx="2">
                  <c:v>27.31</c:v>
                </c:pt>
                <c:pt idx="3">
                  <c:v>28.79</c:v>
                </c:pt>
                <c:pt idx="4">
                  <c:v>29.04</c:v>
                </c:pt>
                <c:pt idx="5">
                  <c:v>29.07</c:v>
                </c:pt>
                <c:pt idx="6">
                  <c:v>28.44</c:v>
                </c:pt>
                <c:pt idx="7">
                  <c:v>28.21</c:v>
                </c:pt>
                <c:pt idx="8">
                  <c:v>28.29</c:v>
                </c:pt>
                <c:pt idx="9">
                  <c:v>27.86</c:v>
                </c:pt>
                <c:pt idx="10">
                  <c:v>27.64</c:v>
                </c:pt>
                <c:pt idx="11">
                  <c:v>27</c:v>
                </c:pt>
              </c:numCache>
            </c:numRef>
          </c:val>
          <c:smooth val="0"/>
          <c:extLst>
            <c:ext xmlns:c16="http://schemas.microsoft.com/office/drawing/2014/chart" uri="{C3380CC4-5D6E-409C-BE32-E72D297353CC}">
              <c16:uniqueId val="{0000000A-A86C-4E86-9E0A-65F7868CB805}"/>
            </c:ext>
          </c:extLst>
        </c:ser>
        <c:ser>
          <c:idx val="5"/>
          <c:order val="11"/>
          <c:tx>
            <c:v>1989</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2'!$Q$45:$Q$56</c:f>
              <c:numCache>
                <c:formatCode>0.0</c:formatCode>
                <c:ptCount val="12"/>
                <c:pt idx="0">
                  <c:v>26.44</c:v>
                </c:pt>
                <c:pt idx="1">
                  <c:v>26.04</c:v>
                </c:pt>
                <c:pt idx="2">
                  <c:v>26.99</c:v>
                </c:pt>
                <c:pt idx="3">
                  <c:v>27.63</c:v>
                </c:pt>
                <c:pt idx="4">
                  <c:v>28.29</c:v>
                </c:pt>
                <c:pt idx="5">
                  <c:v>28.14</c:v>
                </c:pt>
                <c:pt idx="6">
                  <c:v>27.81</c:v>
                </c:pt>
                <c:pt idx="7">
                  <c:v>27.7</c:v>
                </c:pt>
                <c:pt idx="8">
                  <c:v>28.11</c:v>
                </c:pt>
                <c:pt idx="9">
                  <c:v>27.93</c:v>
                </c:pt>
                <c:pt idx="10">
                  <c:v>27.72</c:v>
                </c:pt>
                <c:pt idx="11">
                  <c:v>27.27</c:v>
                </c:pt>
              </c:numCache>
            </c:numRef>
          </c:val>
          <c:smooth val="0"/>
          <c:extLst>
            <c:ext xmlns:c16="http://schemas.microsoft.com/office/drawing/2014/chart" uri="{C3380CC4-5D6E-409C-BE32-E72D297353CC}">
              <c16:uniqueId val="{0000000B-A86C-4E86-9E0A-65F7868CB805}"/>
            </c:ext>
          </c:extLst>
        </c:ser>
        <c:ser>
          <c:idx val="6"/>
          <c:order val="12"/>
          <c:tx>
            <c:v>1990</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2'!$R$45:$R$56</c:f>
              <c:numCache>
                <c:formatCode>0.0</c:formatCode>
                <c:ptCount val="12"/>
                <c:pt idx="0">
                  <c:v>26.54</c:v>
                </c:pt>
                <c:pt idx="1">
                  <c:v>26.53</c:v>
                </c:pt>
                <c:pt idx="2">
                  <c:v>26.94</c:v>
                </c:pt>
                <c:pt idx="3">
                  <c:v>28.09</c:v>
                </c:pt>
                <c:pt idx="4">
                  <c:v>27.96</c:v>
                </c:pt>
                <c:pt idx="5">
                  <c:v>28.17</c:v>
                </c:pt>
                <c:pt idx="6">
                  <c:v>27.85</c:v>
                </c:pt>
                <c:pt idx="7">
                  <c:v>28.24</c:v>
                </c:pt>
                <c:pt idx="8">
                  <c:v>28.33</c:v>
                </c:pt>
                <c:pt idx="9">
                  <c:v>28.1</c:v>
                </c:pt>
                <c:pt idx="10">
                  <c:v>28.28</c:v>
                </c:pt>
                <c:pt idx="11">
                  <c:v>27.53</c:v>
                </c:pt>
              </c:numCache>
            </c:numRef>
          </c:val>
          <c:smooth val="0"/>
          <c:extLst>
            <c:ext xmlns:c16="http://schemas.microsoft.com/office/drawing/2014/chart" uri="{C3380CC4-5D6E-409C-BE32-E72D297353CC}">
              <c16:uniqueId val="{0000000C-A86C-4E86-9E0A-65F7868CB805}"/>
            </c:ext>
          </c:extLst>
        </c:ser>
        <c:ser>
          <c:idx val="7"/>
          <c:order val="13"/>
          <c:tx>
            <c:v>1991</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2'!$S$45:$S$56</c:f>
              <c:numCache>
                <c:formatCode>0.0</c:formatCode>
                <c:ptCount val="12"/>
                <c:pt idx="0">
                  <c:v>27.3</c:v>
                </c:pt>
                <c:pt idx="1">
                  <c:v>26.85</c:v>
                </c:pt>
                <c:pt idx="2">
                  <c:v>27.95</c:v>
                </c:pt>
                <c:pt idx="3">
                  <c:v>28.65</c:v>
                </c:pt>
                <c:pt idx="4">
                  <c:v>28.36</c:v>
                </c:pt>
                <c:pt idx="5">
                  <c:v>28.95</c:v>
                </c:pt>
                <c:pt idx="6">
                  <c:v>28.67</c:v>
                </c:pt>
                <c:pt idx="7">
                  <c:v>28.2</c:v>
                </c:pt>
                <c:pt idx="8">
                  <c:v>28.37</c:v>
                </c:pt>
                <c:pt idx="9">
                  <c:v>28.36</c:v>
                </c:pt>
                <c:pt idx="10">
                  <c:v>28.06</c:v>
                </c:pt>
                <c:pt idx="11">
                  <c:v>26.84</c:v>
                </c:pt>
              </c:numCache>
            </c:numRef>
          </c:val>
          <c:smooth val="0"/>
          <c:extLst>
            <c:ext xmlns:c16="http://schemas.microsoft.com/office/drawing/2014/chart" uri="{C3380CC4-5D6E-409C-BE32-E72D297353CC}">
              <c16:uniqueId val="{0000000D-A86C-4E86-9E0A-65F7868CB805}"/>
            </c:ext>
          </c:extLst>
        </c:ser>
        <c:ser>
          <c:idx val="8"/>
          <c:order val="14"/>
          <c:tx>
            <c:v>1992</c:v>
          </c:tx>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2'!$T$45:$T$56</c:f>
              <c:numCache>
                <c:formatCode>0.0</c:formatCode>
                <c:ptCount val="12"/>
                <c:pt idx="0">
                  <c:v>26.84</c:v>
                </c:pt>
                <c:pt idx="1">
                  <c:v>27.29</c:v>
                </c:pt>
                <c:pt idx="2">
                  <c:v>28.01</c:v>
                </c:pt>
                <c:pt idx="3">
                  <c:v>28.54</c:v>
                </c:pt>
                <c:pt idx="4">
                  <c:v>28.33</c:v>
                </c:pt>
                <c:pt idx="5">
                  <c:v>29.66</c:v>
                </c:pt>
                <c:pt idx="6">
                  <c:v>28.66</c:v>
                </c:pt>
                <c:pt idx="7">
                  <c:v>27.96</c:v>
                </c:pt>
                <c:pt idx="8">
                  <c:v>27.99</c:v>
                </c:pt>
                <c:pt idx="9">
                  <c:v>28.29</c:v>
                </c:pt>
                <c:pt idx="10">
                  <c:v>28.21</c:v>
                </c:pt>
                <c:pt idx="11">
                  <c:v>27.87</c:v>
                </c:pt>
              </c:numCache>
            </c:numRef>
          </c:val>
          <c:smooth val="0"/>
          <c:extLst>
            <c:ext xmlns:c16="http://schemas.microsoft.com/office/drawing/2014/chart" uri="{C3380CC4-5D6E-409C-BE32-E72D297353CC}">
              <c16:uniqueId val="{0000000E-A86C-4E86-9E0A-65F7868CB805}"/>
            </c:ext>
          </c:extLst>
        </c:ser>
        <c:ser>
          <c:idx val="9"/>
          <c:order val="15"/>
          <c:tx>
            <c:v>1993</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2'!$U$45:$U$56</c:f>
              <c:numCache>
                <c:formatCode>0.0</c:formatCode>
                <c:ptCount val="12"/>
                <c:pt idx="0">
                  <c:v>27.3</c:v>
                </c:pt>
                <c:pt idx="1">
                  <c:v>27.23</c:v>
                </c:pt>
                <c:pt idx="2">
                  <c:v>27.85</c:v>
                </c:pt>
                <c:pt idx="3">
                  <c:v>29.13</c:v>
                </c:pt>
                <c:pt idx="4">
                  <c:v>29.44</c:v>
                </c:pt>
                <c:pt idx="5">
                  <c:v>29.17</c:v>
                </c:pt>
                <c:pt idx="6">
                  <c:v>28.47</c:v>
                </c:pt>
                <c:pt idx="7">
                  <c:v>28.44</c:v>
                </c:pt>
                <c:pt idx="8">
                  <c:v>27.97</c:v>
                </c:pt>
                <c:pt idx="9">
                  <c:v>28.4</c:v>
                </c:pt>
                <c:pt idx="10">
                  <c:v>27.59</c:v>
                </c:pt>
                <c:pt idx="11">
                  <c:v>27.4</c:v>
                </c:pt>
              </c:numCache>
            </c:numRef>
          </c:val>
          <c:smooth val="0"/>
          <c:extLst>
            <c:ext xmlns:c16="http://schemas.microsoft.com/office/drawing/2014/chart" uri="{C3380CC4-5D6E-409C-BE32-E72D297353CC}">
              <c16:uniqueId val="{0000000F-A86C-4E86-9E0A-65F7868CB805}"/>
            </c:ext>
          </c:extLst>
        </c:ser>
        <c:ser>
          <c:idx val="11"/>
          <c:order val="16"/>
          <c:tx>
            <c:v>1994</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2'!$V$45:$V$56</c:f>
              <c:numCache>
                <c:formatCode>0.0</c:formatCode>
                <c:ptCount val="12"/>
                <c:pt idx="0">
                  <c:v>26.91</c:v>
                </c:pt>
                <c:pt idx="1">
                  <c:v>27.02</c:v>
                </c:pt>
                <c:pt idx="2">
                  <c:v>27.45</c:v>
                </c:pt>
                <c:pt idx="3">
                  <c:v>28.33</c:v>
                </c:pt>
                <c:pt idx="4">
                  <c:v>28.63</c:v>
                </c:pt>
                <c:pt idx="5">
                  <c:v>28.4</c:v>
                </c:pt>
                <c:pt idx="6">
                  <c:v>27.99</c:v>
                </c:pt>
                <c:pt idx="7">
                  <c:v>28.03</c:v>
                </c:pt>
                <c:pt idx="8">
                  <c:v>28.07</c:v>
                </c:pt>
                <c:pt idx="9">
                  <c:v>28.45</c:v>
                </c:pt>
                <c:pt idx="10">
                  <c:v>27.81</c:v>
                </c:pt>
                <c:pt idx="11">
                  <c:v>27.48</c:v>
                </c:pt>
              </c:numCache>
            </c:numRef>
          </c:val>
          <c:smooth val="0"/>
          <c:extLst>
            <c:ext xmlns:c16="http://schemas.microsoft.com/office/drawing/2014/chart" uri="{C3380CC4-5D6E-409C-BE32-E72D297353CC}">
              <c16:uniqueId val="{00000010-A86C-4E86-9E0A-65F7868CB805}"/>
            </c:ext>
          </c:extLst>
        </c:ser>
        <c:ser>
          <c:idx val="10"/>
          <c:order val="17"/>
          <c:tx>
            <c:v>1995</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2'!$W$45:$W$56</c:f>
              <c:numCache>
                <c:formatCode>0.0</c:formatCode>
                <c:ptCount val="12"/>
                <c:pt idx="0">
                  <c:v>27.19</c:v>
                </c:pt>
                <c:pt idx="1">
                  <c:v>27.25</c:v>
                </c:pt>
                <c:pt idx="2">
                  <c:v>28.27</c:v>
                </c:pt>
                <c:pt idx="3">
                  <c:v>28.89</c:v>
                </c:pt>
                <c:pt idx="4">
                  <c:v>28.94</c:v>
                </c:pt>
                <c:pt idx="5">
                  <c:v>29.33</c:v>
                </c:pt>
                <c:pt idx="6">
                  <c:v>28.69</c:v>
                </c:pt>
                <c:pt idx="7">
                  <c:v>29.06</c:v>
                </c:pt>
                <c:pt idx="8">
                  <c:v>29.11</c:v>
                </c:pt>
                <c:pt idx="9">
                  <c:v>28.42</c:v>
                </c:pt>
                <c:pt idx="10">
                  <c:v>28.01</c:v>
                </c:pt>
                <c:pt idx="11">
                  <c:v>27.38</c:v>
                </c:pt>
              </c:numCache>
            </c:numRef>
          </c:val>
          <c:smooth val="0"/>
          <c:extLst>
            <c:ext xmlns:c16="http://schemas.microsoft.com/office/drawing/2014/chart" uri="{C3380CC4-5D6E-409C-BE32-E72D297353CC}">
              <c16:uniqueId val="{00000011-A86C-4E86-9E0A-65F7868CB805}"/>
            </c:ext>
          </c:extLst>
        </c:ser>
        <c:ser>
          <c:idx val="12"/>
          <c:order val="18"/>
          <c:tx>
            <c:v>1996</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2'!$X$45:$X$56</c:f>
              <c:numCache>
                <c:formatCode>0.0</c:formatCode>
                <c:ptCount val="12"/>
                <c:pt idx="0">
                  <c:v>27.01</c:v>
                </c:pt>
                <c:pt idx="1">
                  <c:v>26.95</c:v>
                </c:pt>
                <c:pt idx="2">
                  <c:v>27.52</c:v>
                </c:pt>
                <c:pt idx="3">
                  <c:v>28.21</c:v>
                </c:pt>
                <c:pt idx="4">
                  <c:v>28.57</c:v>
                </c:pt>
                <c:pt idx="5">
                  <c:v>28.53</c:v>
                </c:pt>
                <c:pt idx="6">
                  <c:v>28.05</c:v>
                </c:pt>
                <c:pt idx="7">
                  <c:v>27.95</c:v>
                </c:pt>
                <c:pt idx="8">
                  <c:v>28.57</c:v>
                </c:pt>
                <c:pt idx="9">
                  <c:v>27.98</c:v>
                </c:pt>
                <c:pt idx="10">
                  <c:v>27.59</c:v>
                </c:pt>
                <c:pt idx="11">
                  <c:v>26.71</c:v>
                </c:pt>
              </c:numCache>
            </c:numRef>
          </c:val>
          <c:smooth val="0"/>
          <c:extLst>
            <c:ext xmlns:c16="http://schemas.microsoft.com/office/drawing/2014/chart" uri="{C3380CC4-5D6E-409C-BE32-E72D297353CC}">
              <c16:uniqueId val="{00000012-A86C-4E86-9E0A-65F7868CB805}"/>
            </c:ext>
          </c:extLst>
        </c:ser>
        <c:ser>
          <c:idx val="13"/>
          <c:order val="19"/>
          <c:tx>
            <c:v>1997</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2'!$Y$45:$Y$56</c:f>
              <c:numCache>
                <c:formatCode>0.0</c:formatCode>
                <c:ptCount val="12"/>
                <c:pt idx="0">
                  <c:v>26.93</c:v>
                </c:pt>
                <c:pt idx="1">
                  <c:v>26.91</c:v>
                </c:pt>
                <c:pt idx="2">
                  <c:v>27.16</c:v>
                </c:pt>
                <c:pt idx="3">
                  <c:v>27.99</c:v>
                </c:pt>
                <c:pt idx="4">
                  <c:v>28.13</c:v>
                </c:pt>
                <c:pt idx="5">
                  <c:v>28.8</c:v>
                </c:pt>
                <c:pt idx="6">
                  <c:v>28.5</c:v>
                </c:pt>
                <c:pt idx="7">
                  <c:v>28.51</c:v>
                </c:pt>
                <c:pt idx="8">
                  <c:v>28.44</c:v>
                </c:pt>
                <c:pt idx="9">
                  <c:v>28.42</c:v>
                </c:pt>
                <c:pt idx="10">
                  <c:v>27.73</c:v>
                </c:pt>
                <c:pt idx="11">
                  <c:v>27.78</c:v>
                </c:pt>
              </c:numCache>
            </c:numRef>
          </c:val>
          <c:smooth val="0"/>
          <c:extLst>
            <c:ext xmlns:c16="http://schemas.microsoft.com/office/drawing/2014/chart" uri="{C3380CC4-5D6E-409C-BE32-E72D297353CC}">
              <c16:uniqueId val="{00000013-A86C-4E86-9E0A-65F7868CB805}"/>
            </c:ext>
          </c:extLst>
        </c:ser>
        <c:ser>
          <c:idx val="14"/>
          <c:order val="20"/>
          <c:tx>
            <c:v>1998</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2'!$Z$45:$Z$56</c:f>
              <c:numCache>
                <c:formatCode>0.0</c:formatCode>
                <c:ptCount val="12"/>
                <c:pt idx="0">
                  <c:v>27.36</c:v>
                </c:pt>
                <c:pt idx="1">
                  <c:v>27.56</c:v>
                </c:pt>
                <c:pt idx="2">
                  <c:v>28.23</c:v>
                </c:pt>
                <c:pt idx="3">
                  <c:v>28.67</c:v>
                </c:pt>
                <c:pt idx="4">
                  <c:v>28.76</c:v>
                </c:pt>
                <c:pt idx="5">
                  <c:v>28.79</c:v>
                </c:pt>
                <c:pt idx="6">
                  <c:v>28.17</c:v>
                </c:pt>
                <c:pt idx="7">
                  <c:v>28.25</c:v>
                </c:pt>
                <c:pt idx="8">
                  <c:v>28.96</c:v>
                </c:pt>
                <c:pt idx="9">
                  <c:v>29.11</c:v>
                </c:pt>
                <c:pt idx="10">
                  <c:v>28.49</c:v>
                </c:pt>
                <c:pt idx="11">
                  <c:v>27.46</c:v>
                </c:pt>
              </c:numCache>
            </c:numRef>
          </c:val>
          <c:smooth val="0"/>
          <c:extLst>
            <c:ext xmlns:c16="http://schemas.microsoft.com/office/drawing/2014/chart" uri="{C3380CC4-5D6E-409C-BE32-E72D297353CC}">
              <c16:uniqueId val="{00000014-A86C-4E86-9E0A-65F7868CB805}"/>
            </c:ext>
          </c:extLst>
        </c:ser>
        <c:ser>
          <c:idx val="15"/>
          <c:order val="21"/>
          <c:tx>
            <c:v>1999</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2'!$AA$45:$AA$56</c:f>
              <c:numCache>
                <c:formatCode>0.0</c:formatCode>
                <c:ptCount val="12"/>
                <c:pt idx="0">
                  <c:v>27.15</c:v>
                </c:pt>
                <c:pt idx="1">
                  <c:v>26.99</c:v>
                </c:pt>
                <c:pt idx="2">
                  <c:v>27.4</c:v>
                </c:pt>
                <c:pt idx="3">
                  <c:v>28.07</c:v>
                </c:pt>
                <c:pt idx="4">
                  <c:v>29.13</c:v>
                </c:pt>
                <c:pt idx="5">
                  <c:v>29.04</c:v>
                </c:pt>
                <c:pt idx="6">
                  <c:v>28.41</c:v>
                </c:pt>
                <c:pt idx="7">
                  <c:v>28.52</c:v>
                </c:pt>
                <c:pt idx="8">
                  <c:v>28.42</c:v>
                </c:pt>
                <c:pt idx="9">
                  <c:v>27.93</c:v>
                </c:pt>
                <c:pt idx="10">
                  <c:v>27.23</c:v>
                </c:pt>
                <c:pt idx="11">
                  <c:v>26.37</c:v>
                </c:pt>
              </c:numCache>
            </c:numRef>
          </c:val>
          <c:smooth val="0"/>
          <c:extLst>
            <c:ext xmlns:c16="http://schemas.microsoft.com/office/drawing/2014/chart" uri="{C3380CC4-5D6E-409C-BE32-E72D297353CC}">
              <c16:uniqueId val="{00000015-A86C-4E86-9E0A-65F7868CB805}"/>
            </c:ext>
          </c:extLst>
        </c:ser>
        <c:ser>
          <c:idx val="16"/>
          <c:order val="22"/>
          <c:tx>
            <c:v>2000</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2'!$AB$45:$AB$56</c:f>
              <c:numCache>
                <c:formatCode>0.0</c:formatCode>
                <c:ptCount val="12"/>
                <c:pt idx="0">
                  <c:v>26.24</c:v>
                </c:pt>
                <c:pt idx="1">
                  <c:v>26.45</c:v>
                </c:pt>
                <c:pt idx="2">
                  <c:v>27.08</c:v>
                </c:pt>
                <c:pt idx="3">
                  <c:v>27.56</c:v>
                </c:pt>
                <c:pt idx="4">
                  <c:v>28.5</c:v>
                </c:pt>
                <c:pt idx="5">
                  <c:v>28.63</c:v>
                </c:pt>
                <c:pt idx="6">
                  <c:v>27.95</c:v>
                </c:pt>
                <c:pt idx="7">
                  <c:v>29.77</c:v>
                </c:pt>
                <c:pt idx="8">
                  <c:v>29.28</c:v>
                </c:pt>
                <c:pt idx="9">
                  <c:v>28.72</c:v>
                </c:pt>
                <c:pt idx="10">
                  <c:v>28.55</c:v>
                </c:pt>
                <c:pt idx="11">
                  <c:v>27.76</c:v>
                </c:pt>
              </c:numCache>
            </c:numRef>
          </c:val>
          <c:smooth val="0"/>
          <c:extLst>
            <c:ext xmlns:c16="http://schemas.microsoft.com/office/drawing/2014/chart" uri="{C3380CC4-5D6E-409C-BE32-E72D297353CC}">
              <c16:uniqueId val="{00000016-A86C-4E86-9E0A-65F7868CB805}"/>
            </c:ext>
          </c:extLst>
        </c:ser>
        <c:ser>
          <c:idx val="17"/>
          <c:order val="23"/>
          <c:tx>
            <c:v>2001</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2'!$AC$45:$AC$56</c:f>
              <c:numCache>
                <c:formatCode>0.0</c:formatCode>
                <c:ptCount val="12"/>
                <c:pt idx="0">
                  <c:v>26.93</c:v>
                </c:pt>
                <c:pt idx="1">
                  <c:v>26.68</c:v>
                </c:pt>
                <c:pt idx="2">
                  <c:v>27.37</c:v>
                </c:pt>
                <c:pt idx="3">
                  <c:v>27.69</c:v>
                </c:pt>
                <c:pt idx="4">
                  <c:v>28.89</c:v>
                </c:pt>
                <c:pt idx="5">
                  <c:v>28.91</c:v>
                </c:pt>
                <c:pt idx="6">
                  <c:v>28.14</c:v>
                </c:pt>
                <c:pt idx="7">
                  <c:v>28.59</c:v>
                </c:pt>
                <c:pt idx="8">
                  <c:v>28.67</c:v>
                </c:pt>
                <c:pt idx="9">
                  <c:v>28.86</c:v>
                </c:pt>
                <c:pt idx="10">
                  <c:v>27.42</c:v>
                </c:pt>
                <c:pt idx="11">
                  <c:v>27.59</c:v>
                </c:pt>
              </c:numCache>
            </c:numRef>
          </c:val>
          <c:smooth val="0"/>
          <c:extLst>
            <c:ext xmlns:c16="http://schemas.microsoft.com/office/drawing/2014/chart" uri="{C3380CC4-5D6E-409C-BE32-E72D297353CC}">
              <c16:uniqueId val="{00000017-A86C-4E86-9E0A-65F7868CB805}"/>
            </c:ext>
          </c:extLst>
        </c:ser>
        <c:ser>
          <c:idx val="18"/>
          <c:order val="24"/>
          <c:tx>
            <c:v>2002</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2'!$AD$45:$AD$56</c:f>
              <c:numCache>
                <c:formatCode>0.0</c:formatCode>
                <c:ptCount val="12"/>
                <c:pt idx="0">
                  <c:v>27.79</c:v>
                </c:pt>
                <c:pt idx="1">
                  <c:v>27.46</c:v>
                </c:pt>
                <c:pt idx="2">
                  <c:v>28.49</c:v>
                </c:pt>
                <c:pt idx="3">
                  <c:v>29.04</c:v>
                </c:pt>
                <c:pt idx="4">
                  <c:v>29.3</c:v>
                </c:pt>
                <c:pt idx="5">
                  <c:v>29.96</c:v>
                </c:pt>
                <c:pt idx="6">
                  <c:v>29.05</c:v>
                </c:pt>
                <c:pt idx="7">
                  <c:v>28.82</c:v>
                </c:pt>
                <c:pt idx="8">
                  <c:v>29.96</c:v>
                </c:pt>
                <c:pt idx="9">
                  <c:v>29.46</c:v>
                </c:pt>
                <c:pt idx="10">
                  <c:v>28.91</c:v>
                </c:pt>
                <c:pt idx="11">
                  <c:v>28.2</c:v>
                </c:pt>
              </c:numCache>
            </c:numRef>
          </c:val>
          <c:smooth val="0"/>
          <c:extLst>
            <c:ext xmlns:c16="http://schemas.microsoft.com/office/drawing/2014/chart" uri="{C3380CC4-5D6E-409C-BE32-E72D297353CC}">
              <c16:uniqueId val="{00000018-A86C-4E86-9E0A-65F7868CB805}"/>
            </c:ext>
          </c:extLst>
        </c:ser>
        <c:ser>
          <c:idx val="19"/>
          <c:order val="25"/>
          <c:tx>
            <c:v>2003</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2'!$AE$45:$AE$56</c:f>
              <c:numCache>
                <c:formatCode>0.0</c:formatCode>
                <c:ptCount val="12"/>
                <c:pt idx="0">
                  <c:v>28.16</c:v>
                </c:pt>
                <c:pt idx="1">
                  <c:v>28.27</c:v>
                </c:pt>
                <c:pt idx="2">
                  <c:v>28.78</c:v>
                </c:pt>
                <c:pt idx="3">
                  <c:v>29.83</c:v>
                </c:pt>
                <c:pt idx="4">
                  <c:v>29.11</c:v>
                </c:pt>
                <c:pt idx="5">
                  <c:v>29.27</c:v>
                </c:pt>
                <c:pt idx="6">
                  <c:v>28.93</c:v>
                </c:pt>
                <c:pt idx="7">
                  <c:v>28.95</c:v>
                </c:pt>
                <c:pt idx="8">
                  <c:v>29.93</c:v>
                </c:pt>
                <c:pt idx="9">
                  <c:v>29.8</c:v>
                </c:pt>
                <c:pt idx="10">
                  <c:v>29.26</c:v>
                </c:pt>
                <c:pt idx="11">
                  <c:v>28.09</c:v>
                </c:pt>
              </c:numCache>
            </c:numRef>
          </c:val>
          <c:smooth val="0"/>
          <c:extLst>
            <c:ext xmlns:c16="http://schemas.microsoft.com/office/drawing/2014/chart" uri="{C3380CC4-5D6E-409C-BE32-E72D297353CC}">
              <c16:uniqueId val="{00000019-A86C-4E86-9E0A-65F7868CB805}"/>
            </c:ext>
          </c:extLst>
        </c:ser>
        <c:ser>
          <c:idx val="20"/>
          <c:order val="26"/>
          <c:tx>
            <c:v>2004</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2'!$AF$45:$AF$56</c:f>
              <c:numCache>
                <c:formatCode>0.0</c:formatCode>
                <c:ptCount val="12"/>
                <c:pt idx="0">
                  <c:v>27.96</c:v>
                </c:pt>
                <c:pt idx="1">
                  <c:v>28.49</c:v>
                </c:pt>
                <c:pt idx="2">
                  <c:v>28.13</c:v>
                </c:pt>
                <c:pt idx="3">
                  <c:v>29.19</c:v>
                </c:pt>
                <c:pt idx="4">
                  <c:v>28.95</c:v>
                </c:pt>
                <c:pt idx="5">
                  <c:v>29.08</c:v>
                </c:pt>
                <c:pt idx="6">
                  <c:v>28.95</c:v>
                </c:pt>
                <c:pt idx="7">
                  <c:v>29.06</c:v>
                </c:pt>
                <c:pt idx="8">
                  <c:v>29.21</c:v>
                </c:pt>
                <c:pt idx="9">
                  <c:v>29.59</c:v>
                </c:pt>
                <c:pt idx="10">
                  <c:v>28.66</c:v>
                </c:pt>
                <c:pt idx="11">
                  <c:v>27.94</c:v>
                </c:pt>
              </c:numCache>
            </c:numRef>
          </c:val>
          <c:smooth val="0"/>
          <c:extLst>
            <c:ext xmlns:c16="http://schemas.microsoft.com/office/drawing/2014/chart" uri="{C3380CC4-5D6E-409C-BE32-E72D297353CC}">
              <c16:uniqueId val="{0000001A-A86C-4E86-9E0A-65F7868CB805}"/>
            </c:ext>
          </c:extLst>
        </c:ser>
        <c:ser>
          <c:idx val="21"/>
          <c:order val="27"/>
          <c:tx>
            <c:v>2005</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2'!$AG$45:$AG$56</c:f>
              <c:numCache>
                <c:formatCode>0.0</c:formatCode>
                <c:ptCount val="12"/>
                <c:pt idx="0">
                  <c:v>27.52</c:v>
                </c:pt>
                <c:pt idx="1">
                  <c:v>27.41</c:v>
                </c:pt>
                <c:pt idx="2">
                  <c:v>29.31</c:v>
                </c:pt>
                <c:pt idx="3">
                  <c:v>29.58</c:v>
                </c:pt>
                <c:pt idx="4">
                  <c:v>29.64</c:v>
                </c:pt>
                <c:pt idx="5">
                  <c:v>30.39</c:v>
                </c:pt>
                <c:pt idx="6">
                  <c:v>30.41</c:v>
                </c:pt>
                <c:pt idx="7">
                  <c:v>29.73</c:v>
                </c:pt>
                <c:pt idx="8">
                  <c:v>29.53</c:v>
                </c:pt>
                <c:pt idx="9">
                  <c:v>29.28</c:v>
                </c:pt>
                <c:pt idx="10">
                  <c:v>27.94</c:v>
                </c:pt>
                <c:pt idx="11">
                  <c:v>27.34</c:v>
                </c:pt>
              </c:numCache>
            </c:numRef>
          </c:val>
          <c:smooth val="0"/>
          <c:extLst>
            <c:ext xmlns:c16="http://schemas.microsoft.com/office/drawing/2014/chart" uri="{C3380CC4-5D6E-409C-BE32-E72D297353CC}">
              <c16:uniqueId val="{0000001B-A86C-4E86-9E0A-65F7868CB805}"/>
            </c:ext>
          </c:extLst>
        </c:ser>
        <c:ser>
          <c:idx val="22"/>
          <c:order val="28"/>
          <c:tx>
            <c:v>2006</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2'!$AH$45:$AH$56</c:f>
              <c:numCache>
                <c:formatCode>0.0</c:formatCode>
                <c:ptCount val="12"/>
                <c:pt idx="0">
                  <c:v>27.43</c:v>
                </c:pt>
                <c:pt idx="1">
                  <c:v>27.77</c:v>
                </c:pt>
                <c:pt idx="2">
                  <c:v>27.98</c:v>
                </c:pt>
                <c:pt idx="3">
                  <c:v>28.47</c:v>
                </c:pt>
                <c:pt idx="4">
                  <c:v>28.84</c:v>
                </c:pt>
                <c:pt idx="5">
                  <c:v>29.3</c:v>
                </c:pt>
                <c:pt idx="6">
                  <c:v>29.15</c:v>
                </c:pt>
                <c:pt idx="7">
                  <c:v>28.87</c:v>
                </c:pt>
                <c:pt idx="8">
                  <c:v>29.07</c:v>
                </c:pt>
                <c:pt idx="9">
                  <c:v>28.15</c:v>
                </c:pt>
                <c:pt idx="10">
                  <c:v>27.78</c:v>
                </c:pt>
                <c:pt idx="11">
                  <c:v>27.31</c:v>
                </c:pt>
              </c:numCache>
            </c:numRef>
          </c:val>
          <c:smooth val="0"/>
          <c:extLst>
            <c:ext xmlns:c16="http://schemas.microsoft.com/office/drawing/2014/chart" uri="{C3380CC4-5D6E-409C-BE32-E72D297353CC}">
              <c16:uniqueId val="{0000001C-A86C-4E86-9E0A-65F7868CB805}"/>
            </c:ext>
          </c:extLst>
        </c:ser>
        <c:ser>
          <c:idx val="23"/>
          <c:order val="29"/>
          <c:tx>
            <c:v>2007</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2'!$AI$45:$AI$56</c:f>
              <c:numCache>
                <c:formatCode>0.0</c:formatCode>
                <c:ptCount val="12"/>
                <c:pt idx="0">
                  <c:v>27.48</c:v>
                </c:pt>
                <c:pt idx="1">
                  <c:v>27.83</c:v>
                </c:pt>
                <c:pt idx="2">
                  <c:v>28.41</c:v>
                </c:pt>
                <c:pt idx="3">
                  <c:v>29.3</c:v>
                </c:pt>
                <c:pt idx="4">
                  <c:v>29.77</c:v>
                </c:pt>
                <c:pt idx="5">
                  <c:v>29.62</c:v>
                </c:pt>
                <c:pt idx="6">
                  <c:v>29.06</c:v>
                </c:pt>
                <c:pt idx="7">
                  <c:v>29.25</c:v>
                </c:pt>
                <c:pt idx="8">
                  <c:v>29.47</c:v>
                </c:pt>
                <c:pt idx="9">
                  <c:v>29.05</c:v>
                </c:pt>
                <c:pt idx="10">
                  <c:v>28.06</c:v>
                </c:pt>
                <c:pt idx="11">
                  <c:v>26.98</c:v>
                </c:pt>
              </c:numCache>
            </c:numRef>
          </c:val>
          <c:smooth val="0"/>
          <c:extLst>
            <c:ext xmlns:c16="http://schemas.microsoft.com/office/drawing/2014/chart" uri="{C3380CC4-5D6E-409C-BE32-E72D297353CC}">
              <c16:uniqueId val="{0000001D-A86C-4E86-9E0A-65F7868CB805}"/>
            </c:ext>
          </c:extLst>
        </c:ser>
        <c:ser>
          <c:idx val="25"/>
          <c:order val="31"/>
          <c:tx>
            <c:v>2009</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2'!$AK$45:$AK$56</c:f>
              <c:numCache>
                <c:formatCode>0.0</c:formatCode>
                <c:ptCount val="12"/>
                <c:pt idx="0">
                  <c:v>27.15</c:v>
                </c:pt>
                <c:pt idx="1">
                  <c:v>26.98</c:v>
                </c:pt>
                <c:pt idx="2">
                  <c:v>27.63</c:v>
                </c:pt>
                <c:pt idx="3">
                  <c:v>28.75</c:v>
                </c:pt>
                <c:pt idx="4">
                  <c:v>29.19</c:v>
                </c:pt>
                <c:pt idx="5">
                  <c:v>29.8</c:v>
                </c:pt>
                <c:pt idx="6">
                  <c:v>29.02</c:v>
                </c:pt>
                <c:pt idx="7">
                  <c:v>28.95</c:v>
                </c:pt>
                <c:pt idx="8">
                  <c:v>29.48</c:v>
                </c:pt>
                <c:pt idx="9">
                  <c:v>29.19</c:v>
                </c:pt>
                <c:pt idx="10">
                  <c:v>28.33</c:v>
                </c:pt>
                <c:pt idx="11">
                  <c:v>28.41</c:v>
                </c:pt>
              </c:numCache>
            </c:numRef>
          </c:val>
          <c:smooth val="0"/>
          <c:extLst>
            <c:ext xmlns:c16="http://schemas.microsoft.com/office/drawing/2014/chart" uri="{C3380CC4-5D6E-409C-BE32-E72D297353CC}">
              <c16:uniqueId val="{0000001E-A86C-4E86-9E0A-65F7868CB805}"/>
            </c:ext>
          </c:extLst>
        </c:ser>
        <c:ser>
          <c:idx val="26"/>
          <c:order val="32"/>
          <c:tx>
            <c:v>2010</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2'!$AL$45:$AL$56</c:f>
              <c:numCache>
                <c:formatCode>0.0</c:formatCode>
                <c:ptCount val="12"/>
                <c:pt idx="0">
                  <c:v>28.01</c:v>
                </c:pt>
                <c:pt idx="1">
                  <c:v>28.4</c:v>
                </c:pt>
                <c:pt idx="2">
                  <c:v>28.56</c:v>
                </c:pt>
                <c:pt idx="3">
                  <c:v>29.65</c:v>
                </c:pt>
                <c:pt idx="4">
                  <c:v>29.88</c:v>
                </c:pt>
                <c:pt idx="5">
                  <c:v>30</c:v>
                </c:pt>
                <c:pt idx="6">
                  <c:v>29.76</c:v>
                </c:pt>
                <c:pt idx="7">
                  <c:v>29.66</c:v>
                </c:pt>
                <c:pt idx="8">
                  <c:v>29.18</c:v>
                </c:pt>
                <c:pt idx="9">
                  <c:v>28.75</c:v>
                </c:pt>
                <c:pt idx="10">
                  <c:v>27.92</c:v>
                </c:pt>
                <c:pt idx="11">
                  <c:v>26.22</c:v>
                </c:pt>
              </c:numCache>
            </c:numRef>
          </c:val>
          <c:smooth val="0"/>
          <c:extLst>
            <c:ext xmlns:c16="http://schemas.microsoft.com/office/drawing/2014/chart" uri="{C3380CC4-5D6E-409C-BE32-E72D297353CC}">
              <c16:uniqueId val="{0000001F-A86C-4E86-9E0A-65F7868CB805}"/>
            </c:ext>
          </c:extLst>
        </c:ser>
        <c:ser>
          <c:idx val="27"/>
          <c:order val="33"/>
          <c:tx>
            <c:v>2011</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2'!$AM$45:$AM$56</c:f>
              <c:numCache>
                <c:formatCode>0.0</c:formatCode>
                <c:ptCount val="12"/>
                <c:pt idx="0">
                  <c:v>27.05</c:v>
                </c:pt>
                <c:pt idx="1">
                  <c:v>27.83</c:v>
                </c:pt>
                <c:pt idx="2">
                  <c:v>28.07</c:v>
                </c:pt>
                <c:pt idx="3">
                  <c:v>28.88</c:v>
                </c:pt>
                <c:pt idx="4">
                  <c:v>29.92</c:v>
                </c:pt>
                <c:pt idx="5">
                  <c:v>29.89</c:v>
                </c:pt>
                <c:pt idx="6">
                  <c:v>29.46</c:v>
                </c:pt>
                <c:pt idx="7">
                  <c:v>29.53</c:v>
                </c:pt>
                <c:pt idx="8">
                  <c:v>29.84</c:v>
                </c:pt>
                <c:pt idx="9">
                  <c:v>29.08</c:v>
                </c:pt>
                <c:pt idx="10">
                  <c:v>28.39</c:v>
                </c:pt>
                <c:pt idx="11">
                  <c:v>27.49</c:v>
                </c:pt>
              </c:numCache>
            </c:numRef>
          </c:val>
          <c:smooth val="0"/>
          <c:extLst>
            <c:ext xmlns:c16="http://schemas.microsoft.com/office/drawing/2014/chart" uri="{C3380CC4-5D6E-409C-BE32-E72D297353CC}">
              <c16:uniqueId val="{00000020-A86C-4E86-9E0A-65F7868CB805}"/>
            </c:ext>
          </c:extLst>
        </c:ser>
        <c:ser>
          <c:idx val="28"/>
          <c:order val="34"/>
          <c:tx>
            <c:v>2012</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2'!$AN$45:$AN$56</c:f>
              <c:numCache>
                <c:formatCode>0.0</c:formatCode>
                <c:ptCount val="12"/>
                <c:pt idx="0">
                  <c:v>27.32</c:v>
                </c:pt>
                <c:pt idx="1">
                  <c:v>27.3</c:v>
                </c:pt>
                <c:pt idx="2">
                  <c:v>27.38</c:v>
                </c:pt>
                <c:pt idx="3">
                  <c:v>28.76</c:v>
                </c:pt>
                <c:pt idx="4">
                  <c:v>29.38</c:v>
                </c:pt>
                <c:pt idx="5">
                  <c:v>29.68</c:v>
                </c:pt>
                <c:pt idx="6">
                  <c:v>28.78</c:v>
                </c:pt>
                <c:pt idx="7">
                  <c:v>28.86</c:v>
                </c:pt>
                <c:pt idx="8">
                  <c:v>29.11</c:v>
                </c:pt>
                <c:pt idx="9">
                  <c:v>28.98</c:v>
                </c:pt>
                <c:pt idx="10">
                  <c:v>27.91</c:v>
                </c:pt>
                <c:pt idx="11">
                  <c:v>27.77</c:v>
                </c:pt>
              </c:numCache>
            </c:numRef>
          </c:val>
          <c:smooth val="0"/>
          <c:extLst>
            <c:ext xmlns:c16="http://schemas.microsoft.com/office/drawing/2014/chart" uri="{C3380CC4-5D6E-409C-BE32-E72D297353CC}">
              <c16:uniqueId val="{00000021-A86C-4E86-9E0A-65F7868CB805}"/>
            </c:ext>
          </c:extLst>
        </c:ser>
        <c:ser>
          <c:idx val="29"/>
          <c:order val="35"/>
          <c:tx>
            <c:v>2013</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2'!$AO$45:$AO$56</c:f>
              <c:numCache>
                <c:formatCode>0.0</c:formatCode>
                <c:ptCount val="12"/>
                <c:pt idx="0">
                  <c:v>27.77</c:v>
                </c:pt>
                <c:pt idx="1">
                  <c:v>27.79</c:v>
                </c:pt>
                <c:pt idx="2">
                  <c:v>27.96</c:v>
                </c:pt>
                <c:pt idx="3">
                  <c:v>28.97</c:v>
                </c:pt>
                <c:pt idx="4">
                  <c:v>29.05</c:v>
                </c:pt>
                <c:pt idx="5">
                  <c:v>28.99</c:v>
                </c:pt>
                <c:pt idx="6">
                  <c:v>28.93</c:v>
                </c:pt>
                <c:pt idx="7">
                  <c:v>28.92</c:v>
                </c:pt>
                <c:pt idx="8">
                  <c:v>29.34</c:v>
                </c:pt>
                <c:pt idx="9">
                  <c:v>29.4</c:v>
                </c:pt>
                <c:pt idx="10">
                  <c:v>29.17</c:v>
                </c:pt>
                <c:pt idx="11">
                  <c:v>28.61</c:v>
                </c:pt>
              </c:numCache>
            </c:numRef>
          </c:val>
          <c:smooth val="0"/>
          <c:extLst>
            <c:ext xmlns:c16="http://schemas.microsoft.com/office/drawing/2014/chart" uri="{C3380CC4-5D6E-409C-BE32-E72D297353CC}">
              <c16:uniqueId val="{00000022-A86C-4E86-9E0A-65F7868CB805}"/>
            </c:ext>
          </c:extLst>
        </c:ser>
        <c:ser>
          <c:idx val="30"/>
          <c:order val="36"/>
          <c:tx>
            <c:v>2014</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2'!$AP$45:$AP$56</c:f>
              <c:numCache>
                <c:formatCode>0.0</c:formatCode>
                <c:ptCount val="12"/>
                <c:pt idx="0">
                  <c:v>27.9</c:v>
                </c:pt>
                <c:pt idx="1">
                  <c:v>27.87</c:v>
                </c:pt>
                <c:pt idx="2">
                  <c:v>28.37</c:v>
                </c:pt>
                <c:pt idx="3">
                  <c:v>28.84</c:v>
                </c:pt>
                <c:pt idx="4">
                  <c:v>29.35</c:v>
                </c:pt>
                <c:pt idx="5">
                  <c:v>29.22</c:v>
                </c:pt>
                <c:pt idx="6">
                  <c:v>29.1</c:v>
                </c:pt>
                <c:pt idx="7">
                  <c:v>28.87</c:v>
                </c:pt>
                <c:pt idx="8">
                  <c:v>29.23</c:v>
                </c:pt>
                <c:pt idx="9">
                  <c:v>29.11</c:v>
                </c:pt>
                <c:pt idx="10">
                  <c:v>28.82</c:v>
                </c:pt>
                <c:pt idx="11">
                  <c:v>28.04</c:v>
                </c:pt>
              </c:numCache>
            </c:numRef>
          </c:val>
          <c:smooth val="0"/>
          <c:extLst>
            <c:ext xmlns:c16="http://schemas.microsoft.com/office/drawing/2014/chart" uri="{C3380CC4-5D6E-409C-BE32-E72D297353CC}">
              <c16:uniqueId val="{00000023-A86C-4E86-9E0A-65F7868CB805}"/>
            </c:ext>
          </c:extLst>
        </c:ser>
        <c:ser>
          <c:idx val="31"/>
          <c:order val="37"/>
          <c:tx>
            <c:v>2015</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2'!$AQ$45:$AQ$56</c:f>
              <c:numCache>
                <c:formatCode>0.0</c:formatCode>
                <c:ptCount val="12"/>
                <c:pt idx="0">
                  <c:v>27.72</c:v>
                </c:pt>
                <c:pt idx="1">
                  <c:v>27.89</c:v>
                </c:pt>
                <c:pt idx="2">
                  <c:v>27.97</c:v>
                </c:pt>
                <c:pt idx="3">
                  <c:v>28.93</c:v>
                </c:pt>
                <c:pt idx="4">
                  <c:v>28.9</c:v>
                </c:pt>
                <c:pt idx="5">
                  <c:v>29.73</c:v>
                </c:pt>
                <c:pt idx="6">
                  <c:v>28.77</c:v>
                </c:pt>
                <c:pt idx="7">
                  <c:v>28.7</c:v>
                </c:pt>
                <c:pt idx="8">
                  <c:v>29.15</c:v>
                </c:pt>
                <c:pt idx="9">
                  <c:v>29.69</c:v>
                </c:pt>
                <c:pt idx="10">
                  <c:v>29.72</c:v>
                </c:pt>
                <c:pt idx="11">
                  <c:v>28.97</c:v>
                </c:pt>
              </c:numCache>
            </c:numRef>
          </c:val>
          <c:smooth val="0"/>
          <c:extLst>
            <c:ext xmlns:c16="http://schemas.microsoft.com/office/drawing/2014/chart" uri="{C3380CC4-5D6E-409C-BE32-E72D297353CC}">
              <c16:uniqueId val="{00000024-A86C-4E86-9E0A-65F7868CB805}"/>
            </c:ext>
          </c:extLst>
        </c:ser>
        <c:ser>
          <c:idx val="32"/>
          <c:order val="38"/>
          <c:tx>
            <c:v>2016</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2'!$AR$45:$AR$56</c:f>
              <c:numCache>
                <c:formatCode>0.0</c:formatCode>
                <c:ptCount val="12"/>
                <c:pt idx="0">
                  <c:v>28.45</c:v>
                </c:pt>
                <c:pt idx="1">
                  <c:v>27.54</c:v>
                </c:pt>
                <c:pt idx="2">
                  <c:v>28.01</c:v>
                </c:pt>
                <c:pt idx="3">
                  <c:v>29.32</c:v>
                </c:pt>
                <c:pt idx="4">
                  <c:v>29.99</c:v>
                </c:pt>
                <c:pt idx="5">
                  <c:v>30.27</c:v>
                </c:pt>
                <c:pt idx="6">
                  <c:v>28.95</c:v>
                </c:pt>
                <c:pt idx="7">
                  <c:v>29.33</c:v>
                </c:pt>
                <c:pt idx="8">
                  <c:v>29.5</c:v>
                </c:pt>
                <c:pt idx="9">
                  <c:v>29.33</c:v>
                </c:pt>
                <c:pt idx="10">
                  <c:v>28.72</c:v>
                </c:pt>
                <c:pt idx="11">
                  <c:v>28.13</c:v>
                </c:pt>
              </c:numCache>
            </c:numRef>
          </c:val>
          <c:smooth val="0"/>
          <c:extLst>
            <c:ext xmlns:c16="http://schemas.microsoft.com/office/drawing/2014/chart" uri="{C3380CC4-5D6E-409C-BE32-E72D297353CC}">
              <c16:uniqueId val="{00000025-A86C-4E86-9E0A-65F7868CB805}"/>
            </c:ext>
          </c:extLst>
        </c:ser>
        <c:ser>
          <c:idx val="33"/>
          <c:order val="39"/>
          <c:tx>
            <c:v>2017</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2'!$AS$45:$AS$56</c:f>
              <c:numCache>
                <c:formatCode>0.0</c:formatCode>
                <c:ptCount val="12"/>
                <c:pt idx="0">
                  <c:v>27.68</c:v>
                </c:pt>
                <c:pt idx="1">
                  <c:v>28.13</c:v>
                </c:pt>
                <c:pt idx="2">
                  <c:v>28.17</c:v>
                </c:pt>
                <c:pt idx="3">
                  <c:v>29.22</c:v>
                </c:pt>
                <c:pt idx="4">
                  <c:v>29.94</c:v>
                </c:pt>
                <c:pt idx="5">
                  <c:v>29.78</c:v>
                </c:pt>
                <c:pt idx="6">
                  <c:v>29.11</c:v>
                </c:pt>
                <c:pt idx="7">
                  <c:v>29.52</c:v>
                </c:pt>
                <c:pt idx="8">
                  <c:v>29.8</c:v>
                </c:pt>
                <c:pt idx="9">
                  <c:v>29.6</c:v>
                </c:pt>
                <c:pt idx="10">
                  <c:v>29.15</c:v>
                </c:pt>
                <c:pt idx="11">
                  <c:v>27.81</c:v>
                </c:pt>
              </c:numCache>
            </c:numRef>
          </c:val>
          <c:smooth val="0"/>
          <c:extLst>
            <c:ext xmlns:c16="http://schemas.microsoft.com/office/drawing/2014/chart" uri="{C3380CC4-5D6E-409C-BE32-E72D297353CC}">
              <c16:uniqueId val="{00000026-A86C-4E86-9E0A-65F7868CB805}"/>
            </c:ext>
          </c:extLst>
        </c:ser>
        <c:ser>
          <c:idx val="34"/>
          <c:order val="40"/>
          <c:tx>
            <c:v>2018</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2'!$AT$45:$AT$56</c:f>
              <c:numCache>
                <c:formatCode>0.0</c:formatCode>
                <c:ptCount val="12"/>
                <c:pt idx="0">
                  <c:v>27.253</c:v>
                </c:pt>
                <c:pt idx="1">
                  <c:v>27.259</c:v>
                </c:pt>
                <c:pt idx="2">
                  <c:v>27.829000000000001</c:v>
                </c:pt>
                <c:pt idx="3">
                  <c:v>28.805</c:v>
                </c:pt>
                <c:pt idx="4">
                  <c:v>29.434999999999999</c:v>
                </c:pt>
                <c:pt idx="5">
                  <c:v>29.427</c:v>
                </c:pt>
                <c:pt idx="6">
                  <c:v>28.640999999999998</c:v>
                </c:pt>
                <c:pt idx="7">
                  <c:v>28.747</c:v>
                </c:pt>
                <c:pt idx="8">
                  <c:v>29.161999999999999</c:v>
                </c:pt>
                <c:pt idx="9">
                  <c:v>28.762</c:v>
                </c:pt>
                <c:pt idx="10">
                  <c:v>28.626999999999999</c:v>
                </c:pt>
                <c:pt idx="11">
                  <c:v>28.594999999999999</c:v>
                </c:pt>
              </c:numCache>
            </c:numRef>
          </c:val>
          <c:smooth val="0"/>
          <c:extLst>
            <c:ext xmlns:c16="http://schemas.microsoft.com/office/drawing/2014/chart" uri="{C3380CC4-5D6E-409C-BE32-E72D297353CC}">
              <c16:uniqueId val="{00000027-A86C-4E86-9E0A-65F7868CB805}"/>
            </c:ext>
          </c:extLst>
        </c:ser>
        <c:ser>
          <c:idx val="35"/>
          <c:order val="41"/>
          <c:tx>
            <c:v>2019</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2'!$AU$45:$AU$56</c:f>
              <c:numCache>
                <c:formatCode>0.0</c:formatCode>
                <c:ptCount val="12"/>
                <c:pt idx="0">
                  <c:v>27.605</c:v>
                </c:pt>
                <c:pt idx="1">
                  <c:v>27.728000000000002</c:v>
                </c:pt>
                <c:pt idx="2">
                  <c:v>27.949000000000002</c:v>
                </c:pt>
                <c:pt idx="3">
                  <c:v>28.951000000000001</c:v>
                </c:pt>
                <c:pt idx="4">
                  <c:v>29.635000000000002</c:v>
                </c:pt>
                <c:pt idx="5">
                  <c:v>30.045000000000002</c:v>
                </c:pt>
                <c:pt idx="6">
                  <c:v>28.917999999999999</c:v>
                </c:pt>
                <c:pt idx="7">
                  <c:v>29.268999999999998</c:v>
                </c:pt>
                <c:pt idx="8">
                  <c:v>29.347000000000001</c:v>
                </c:pt>
                <c:pt idx="9">
                  <c:v>29.475999999999999</c:v>
                </c:pt>
                <c:pt idx="10">
                  <c:v>29.187000000000001</c:v>
                </c:pt>
                <c:pt idx="11">
                  <c:v>28.577000000000002</c:v>
                </c:pt>
              </c:numCache>
            </c:numRef>
          </c:val>
          <c:smooth val="0"/>
          <c:extLst>
            <c:ext xmlns:c16="http://schemas.microsoft.com/office/drawing/2014/chart" uri="{C3380CC4-5D6E-409C-BE32-E72D297353CC}">
              <c16:uniqueId val="{00000028-A86C-4E86-9E0A-65F7868CB805}"/>
            </c:ext>
          </c:extLst>
        </c:ser>
        <c:ser>
          <c:idx val="36"/>
          <c:order val="42"/>
          <c:tx>
            <c:v>2020</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2'!$AV$45:$AV$56</c:f>
              <c:numCache>
                <c:formatCode>0.0</c:formatCode>
                <c:ptCount val="12"/>
                <c:pt idx="0">
                  <c:v>28.076000000000001</c:v>
                </c:pt>
                <c:pt idx="1">
                  <c:v>28.207999999999998</c:v>
                </c:pt>
                <c:pt idx="2">
                  <c:v>28.41</c:v>
                </c:pt>
                <c:pt idx="3">
                  <c:v>29.513000000000002</c:v>
                </c:pt>
                <c:pt idx="4">
                  <c:v>30.414999999999999</c:v>
                </c:pt>
                <c:pt idx="5">
                  <c:v>29.945</c:v>
                </c:pt>
                <c:pt idx="6">
                  <c:v>29.423999999999999</c:v>
                </c:pt>
                <c:pt idx="7">
                  <c:v>29.495000000000001</c:v>
                </c:pt>
                <c:pt idx="8">
                  <c:v>30.088999999999999</c:v>
                </c:pt>
                <c:pt idx="9">
                  <c:v>29.814</c:v>
                </c:pt>
                <c:pt idx="10">
                  <c:v>28.887</c:v>
                </c:pt>
                <c:pt idx="11">
                  <c:v>28.198</c:v>
                </c:pt>
              </c:numCache>
            </c:numRef>
          </c:val>
          <c:smooth val="0"/>
          <c:extLst>
            <c:ext xmlns:c16="http://schemas.microsoft.com/office/drawing/2014/chart" uri="{C3380CC4-5D6E-409C-BE32-E72D297353CC}">
              <c16:uniqueId val="{00000029-A86C-4E86-9E0A-65F7868CB805}"/>
            </c:ext>
          </c:extLst>
        </c:ser>
        <c:ser>
          <c:idx val="37"/>
          <c:order val="43"/>
          <c:tx>
            <c:v>2021</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2'!$AW$45:$AW$56</c:f>
              <c:numCache>
                <c:formatCode>0.0</c:formatCode>
                <c:ptCount val="12"/>
                <c:pt idx="0">
                  <c:v>27.922000000000001</c:v>
                </c:pt>
                <c:pt idx="4">
                  <c:v>29.452999999999999</c:v>
                </c:pt>
                <c:pt idx="5">
                  <c:v>29.370999999999999</c:v>
                </c:pt>
                <c:pt idx="6">
                  <c:v>29.236000000000001</c:v>
                </c:pt>
                <c:pt idx="7">
                  <c:v>29.582999999999998</c:v>
                </c:pt>
                <c:pt idx="8">
                  <c:v>29.966999999999999</c:v>
                </c:pt>
                <c:pt idx="9">
                  <c:v>29.12</c:v>
                </c:pt>
                <c:pt idx="10">
                  <c:v>29.12</c:v>
                </c:pt>
                <c:pt idx="11">
                  <c:v>28.358000000000001</c:v>
                </c:pt>
              </c:numCache>
            </c:numRef>
          </c:val>
          <c:smooth val="0"/>
          <c:extLst>
            <c:ext xmlns:c16="http://schemas.microsoft.com/office/drawing/2014/chart" uri="{C3380CC4-5D6E-409C-BE32-E72D297353CC}">
              <c16:uniqueId val="{0000002A-A86C-4E86-9E0A-65F7868CB805}"/>
            </c:ext>
          </c:extLst>
        </c:ser>
        <c:ser>
          <c:idx val="38"/>
          <c:order val="44"/>
          <c:tx>
            <c:v>2022</c:v>
          </c:tx>
          <c:spPr>
            <a:ln w="12700">
              <a:solidFill>
                <a:schemeClr val="tx1"/>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2'!$AX$45:$AX$56</c:f>
              <c:numCache>
                <c:formatCode>0.0</c:formatCode>
                <c:ptCount val="12"/>
                <c:pt idx="0">
                  <c:v>27.908000000000001</c:v>
                </c:pt>
                <c:pt idx="1">
                  <c:v>28.053999999999998</c:v>
                </c:pt>
                <c:pt idx="2">
                  <c:v>28.315999999999999</c:v>
                </c:pt>
                <c:pt idx="3">
                  <c:v>29.126999999999999</c:v>
                </c:pt>
                <c:pt idx="4">
                  <c:v>29.782</c:v>
                </c:pt>
                <c:pt idx="5">
                  <c:v>29.792000000000002</c:v>
                </c:pt>
                <c:pt idx="6">
                  <c:v>29.062000000000001</c:v>
                </c:pt>
                <c:pt idx="7">
                  <c:v>29.428000000000001</c:v>
                </c:pt>
                <c:pt idx="8">
                  <c:v>29.690999999999999</c:v>
                </c:pt>
                <c:pt idx="9">
                  <c:v>29.812999999999999</c:v>
                </c:pt>
                <c:pt idx="10">
                  <c:v>29.244</c:v>
                </c:pt>
                <c:pt idx="11">
                  <c:v>28.632999999999999</c:v>
                </c:pt>
              </c:numCache>
            </c:numRef>
          </c:val>
          <c:smooth val="0"/>
          <c:extLst>
            <c:ext xmlns:c16="http://schemas.microsoft.com/office/drawing/2014/chart" uri="{C3380CC4-5D6E-409C-BE32-E72D297353CC}">
              <c16:uniqueId val="{0000002B-A86C-4E86-9E0A-65F7868CB805}"/>
            </c:ext>
          </c:extLst>
        </c:ser>
        <c:ser>
          <c:idx val="39"/>
          <c:order val="45"/>
          <c:tx>
            <c:v>2023</c:v>
          </c:tx>
          <c:spPr>
            <a:ln w="25400">
              <a:solidFill>
                <a:srgbClr val="FF0000"/>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2'!$AY$45:$AY$56</c:f>
              <c:numCache>
                <c:formatCode>0.0</c:formatCode>
                <c:ptCount val="12"/>
                <c:pt idx="0">
                  <c:v>28.152000000000001</c:v>
                </c:pt>
                <c:pt idx="1">
                  <c:v>27.585999999999999</c:v>
                </c:pt>
                <c:pt idx="2">
                  <c:v>28.506</c:v>
                </c:pt>
                <c:pt idx="3">
                  <c:v>29.231000000000002</c:v>
                </c:pt>
                <c:pt idx="4">
                  <c:v>29.931000000000001</c:v>
                </c:pt>
                <c:pt idx="5">
                  <c:v>30.245000000000001</c:v>
                </c:pt>
                <c:pt idx="6">
                  <c:v>29.614000000000001</c:v>
                </c:pt>
                <c:pt idx="7">
                  <c:v>29.690999999999999</c:v>
                </c:pt>
                <c:pt idx="8">
                  <c:v>30.016999999999999</c:v>
                </c:pt>
                <c:pt idx="9">
                  <c:v>30.323</c:v>
                </c:pt>
                <c:pt idx="10">
                  <c:v>29.847999999999999</c:v>
                </c:pt>
                <c:pt idx="11">
                  <c:v>29.259</c:v>
                </c:pt>
              </c:numCache>
            </c:numRef>
          </c:val>
          <c:smooth val="0"/>
          <c:extLst>
            <c:ext xmlns:c16="http://schemas.microsoft.com/office/drawing/2014/chart" uri="{C3380CC4-5D6E-409C-BE32-E72D297353CC}">
              <c16:uniqueId val="{0000002C-A86C-4E86-9E0A-65F7868CB805}"/>
            </c:ext>
          </c:extLst>
        </c:ser>
        <c:ser>
          <c:idx val="40"/>
          <c:order val="46"/>
          <c:tx>
            <c:v>2024</c:v>
          </c:tx>
          <c:spPr>
            <a:ln w="25400">
              <a:solidFill>
                <a:srgbClr val="2D11FB"/>
              </a:solidFill>
            </a:ln>
          </c:spPr>
          <c:marker>
            <c:symbol val="none"/>
          </c:marker>
          <c:cat>
            <c:strRef>
              <c:f>'Galeta 2'!$A$45:$A$56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'Galeta 2'!$AZ$45:$AZ$56</c:f>
              <c:numCache>
                <c:formatCode>0.0</c:formatCode>
                <c:ptCount val="12"/>
                <c:pt idx="0">
                  <c:v>29.17</c:v>
                </c:pt>
                <c:pt idx="1">
                  <c:v>28.652999999999999</c:v>
                </c:pt>
                <c:pt idx="2">
                  <c:v>29.37</c:v>
                </c:pt>
              </c:numCache>
            </c:numRef>
          </c:val>
          <c:smooth val="0"/>
          <c:extLst>
            <c:ext xmlns:c16="http://schemas.microsoft.com/office/drawing/2014/chart" uri="{C3380CC4-5D6E-409C-BE32-E72D297353CC}">
              <c16:uniqueId val="{0000002D-A86C-4E86-9E0A-65F7868CB805}"/>
            </c:ext>
          </c:extLst>
        </c:ser>
        <c:dLbls>
          <c:showLegendKey val="0"/>
          <c:showVal val="0"/>
          <c:showCatName val="0"/>
          <c:showSerName val="0"/>
          <c:showPercent val="0"/>
          <c:showBubbleSize val="0"/>
        </c:dLbls>
        <c:smooth val="0"/>
        <c:axId val="756975832"/>
        <c:axId val="756968992"/>
        <c:extLst>
          <c:ext xmlns:c15="http://schemas.microsoft.com/office/drawing/2012/chart" uri="{02D57815-91ED-43cb-92C2-25804820EDAC}">
            <c15:filteredLineSeries>
              <c15:ser>
                <c:idx val="24"/>
                <c:order val="30"/>
                <c:tx>
                  <c:v>2008</c:v>
                </c:tx>
                <c:spPr>
                  <a:ln>
                    <a:solidFill>
                      <a:schemeClr val="accent2"/>
                    </a:solidFill>
                  </a:ln>
                </c:spPr>
                <c:marker>
                  <c:symbol val="none"/>
                </c:marker>
                <c:cat>
                  <c:strRef>
                    <c:extLst>
                      <c:ext uri="{02D57815-91ED-43cb-92C2-25804820EDAC}">
                        <c15:formulaRef>
                          <c15:sqref>'Galeta 2'!$A$45:$A$56</c15:sqref>
                        </c15:formulaRef>
                      </c:ext>
                    </c:extLst>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extLst>
                      <c:ext uri="{02D57815-91ED-43cb-92C2-25804820EDAC}">
                        <c15:formulaRef>
                          <c15:sqref>'Galeta 2'!$AJ$45:$AJ$56</c15:sqref>
                        </c15:formulaRef>
                      </c:ext>
                    </c:extLst>
                    <c:numCache>
                      <c:formatCode>0.0</c:formatCode>
                      <c:ptCount val="12"/>
                      <c:pt idx="0">
                        <c:v>26.77</c:v>
                      </c:pt>
                      <c:pt idx="1">
                        <c:v>27.34</c:v>
                      </c:pt>
                      <c:pt idx="2">
                        <c:v>28.29</c:v>
                      </c:pt>
                      <c:pt idx="3">
                        <c:v>29.18</c:v>
                      </c:pt>
                      <c:pt idx="4">
                        <c:v>29.19</c:v>
                      </c:pt>
                      <c:pt idx="5">
                        <c:v>27.42</c:v>
                      </c:pt>
                      <c:pt idx="6">
                        <c:v>25.87</c:v>
                      </c:pt>
                      <c:pt idx="7">
                        <c:v>25.91</c:v>
                      </c:pt>
                      <c:pt idx="8">
                        <c:v>26.35</c:v>
                      </c:pt>
                      <c:pt idx="9">
                        <c:v>26.71</c:v>
                      </c:pt>
                      <c:pt idx="10">
                        <c:v>28.21</c:v>
                      </c:pt>
                      <c:pt idx="11">
                        <c:v>27.46</c:v>
                      </c:pt>
                    </c:numCache>
                  </c:numRef>
                </c:val>
                <c:smooth val="0"/>
                <c:extLst>
                  <c:ext xmlns:c16="http://schemas.microsoft.com/office/drawing/2014/chart" uri="{C3380CC4-5D6E-409C-BE32-E72D297353CC}">
                    <c16:uniqueId val="{0000002E-A86C-4E86-9E0A-65F7868CB805}"/>
                  </c:ext>
                </c:extLst>
              </c15:ser>
            </c15:filteredLineSeries>
          </c:ext>
        </c:extLst>
      </c:lineChart>
      <c:catAx>
        <c:axId val="756975832"/>
        <c:scaling>
          <c:orientation val="minMax"/>
        </c:scaling>
        <c:delete val="0"/>
        <c:axPos val="b"/>
        <c:title>
          <c:tx>
            <c:rich>
              <a:bodyPr/>
              <a:lstStyle/>
              <a:p>
                <a:pPr>
                  <a:defRPr sz="1400"/>
                </a:pPr>
                <a:r>
                  <a:rPr lang="en-US" sz="1400"/>
                  <a:t>Month</a:t>
                </a:r>
              </a:p>
            </c:rich>
          </c:tx>
          <c:overlay val="0"/>
        </c:title>
        <c:numFmt formatCode="General" sourceLinked="1"/>
        <c:majorTickMark val="none"/>
        <c:minorTickMark val="none"/>
        <c:tickLblPos val="nextTo"/>
        <c:spPr>
          <a:ln>
            <a:solidFill>
              <a:schemeClr val="tx1"/>
            </a:solidFill>
          </a:ln>
        </c:spPr>
        <c:txPr>
          <a:bodyPr/>
          <a:lstStyle/>
          <a:p>
            <a:pPr>
              <a:defRPr sz="1200"/>
            </a:pPr>
            <a:endParaRPr lang="en-US"/>
          </a:p>
        </c:txPr>
        <c:crossAx val="756968992"/>
        <c:crosses val="autoZero"/>
        <c:auto val="1"/>
        <c:lblAlgn val="ctr"/>
        <c:lblOffset val="100"/>
        <c:noMultiLvlLbl val="0"/>
      </c:catAx>
      <c:valAx>
        <c:axId val="756968992"/>
        <c:scaling>
          <c:orientation val="minMax"/>
          <c:min val="25"/>
        </c:scaling>
        <c:delete val="0"/>
        <c:axPos val="l"/>
        <c:title>
          <c:tx>
            <c:rich>
              <a:bodyPr/>
              <a:lstStyle/>
              <a:p>
                <a:pPr>
                  <a:defRPr sz="1400"/>
                </a:pPr>
                <a:r>
                  <a:rPr lang="en-US" sz="1400"/>
                  <a:t>Temperature (C)</a:t>
                </a:r>
              </a:p>
            </c:rich>
          </c:tx>
          <c:overlay val="0"/>
        </c:title>
        <c:numFmt formatCode="0" sourceLinked="0"/>
        <c:majorTickMark val="cross"/>
        <c:minorTickMark val="none"/>
        <c:tickLblPos val="nextTo"/>
        <c:spPr>
          <a:ln>
            <a:solidFill>
              <a:schemeClr val="tx1"/>
            </a:solidFill>
          </a:ln>
        </c:spPr>
        <c:txPr>
          <a:bodyPr/>
          <a:lstStyle/>
          <a:p>
            <a:pPr>
              <a:defRPr sz="1200"/>
            </a:pPr>
            <a:endParaRPr lang="en-US"/>
          </a:p>
        </c:txPr>
        <c:crossAx val="756975832"/>
        <c:crosses val="autoZero"/>
        <c:crossBetween val="between"/>
        <c:majorUnit val="1"/>
      </c:valAx>
    </c:plotArea>
    <c:plotVisOnly val="1"/>
    <c:dispBlanksAs val="gap"/>
    <c:extLst>
      <c:ext xmlns:c16r3="http://schemas.microsoft.com/office/drawing/2017/03/chart" uri="{56B9EC1D-385E-4148-901F-78D8002777C0}">
        <c16r3:dataDisplayOptions16>
          <c16r3:dispNaAsBlank val="1"/>
        </c16r3:dataDisplayOptions16>
      </c:ext>
    </c:extLst>
    <c:showDLblsOverMax val="0"/>
  </c:chart>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Outer Channel, 10ft</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1"/>
          <c:order val="1"/>
          <c:tx>
            <c:v>2005-2012</c:v>
          </c:tx>
          <c:spPr>
            <a:ln>
              <a:solidFill>
                <a:srgbClr val="FF0000"/>
              </a:solidFill>
            </a:ln>
          </c:spPr>
          <c:marker>
            <c:symbol val="circle"/>
            <c:size val="9"/>
            <c:spPr>
              <a:solidFill>
                <a:srgbClr val="FF0000"/>
              </a:solidFill>
              <a:ln>
                <a:solidFill>
                  <a:srgbClr val="FF0000"/>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'Gulf Chiriqui'!$B$20:$M$20</c:f>
              <c:numCache>
                <c:formatCode>0.0</c:formatCode>
                <c:ptCount val="12"/>
                <c:pt idx="0">
                  <c:v>28.394600000000004</c:v>
                </c:pt>
                <c:pt idx="1">
                  <c:v>28.458399999999994</c:v>
                </c:pt>
                <c:pt idx="2">
                  <c:v>28.123000000000001</c:v>
                </c:pt>
                <c:pt idx="3">
                  <c:v>28.772599999999994</c:v>
                </c:pt>
                <c:pt idx="4">
                  <c:v>28.629000000000001</c:v>
                </c:pt>
                <c:pt idx="5">
                  <c:v>28.534333333333336</c:v>
                </c:pt>
                <c:pt idx="6">
                  <c:v>28.679888888888893</c:v>
                </c:pt>
                <c:pt idx="7">
                  <c:v>28.626444444444441</c:v>
                </c:pt>
                <c:pt idx="8">
                  <c:v>28.408333333333331</c:v>
                </c:pt>
                <c:pt idx="9">
                  <c:v>27.977555555555554</c:v>
                </c:pt>
                <c:pt idx="10">
                  <c:v>27.952444444444446</c:v>
                </c:pt>
                <c:pt idx="11">
                  <c:v>28.351400000000002</c:v>
                </c:pt>
              </c:numCache>
            </c:numRef>
          </c:val>
          <c:smooth val="0"/>
          <c:extLst>
            <c:ext xmlns:c16="http://schemas.microsoft.com/office/drawing/2014/chart" uri="{C3380CC4-5D6E-409C-BE32-E72D297353CC}">
              <c16:uniqueId val="{00000001-848C-4910-98D0-115D75DD07DC}"/>
            </c:ext>
          </c:extLst>
        </c:ser>
        <c:dLbls>
          <c:showLegendKey val="0"/>
          <c:showVal val="0"/>
          <c:showCatName val="0"/>
          <c:showSerName val="0"/>
          <c:showPercent val="0"/>
          <c:showBubbleSize val="0"/>
        </c:dLbls>
        <c:marker val="1"/>
        <c:smooth val="0"/>
        <c:axId val="479470640"/>
        <c:axId val="479471032"/>
        <c:extLst>
          <c:ext xmlns:c15="http://schemas.microsoft.com/office/drawing/2012/chart" uri="{02D57815-91ED-43cb-92C2-25804820EDAC}">
            <c15:filteredLineSeries>
              <c15:ser>
                <c:idx val="0"/>
                <c:order val="0"/>
                <c:tx>
                  <c:v>2012</c:v>
                </c:tx>
                <c:spPr>
                  <a:ln>
                    <a:solidFill>
                      <a:srgbClr val="2D11FB"/>
                    </a:solidFill>
                  </a:ln>
                </c:spPr>
                <c:marker>
                  <c:symbol val="square"/>
                  <c:size val="8"/>
                  <c:spPr>
                    <a:solidFill>
                      <a:srgbClr val="2D11FB"/>
                    </a:solidFill>
                    <a:ln>
                      <a:solidFill>
                        <a:srgbClr val="2D11FB"/>
                      </a:solidFill>
                    </a:ln>
                  </c:spPr>
                </c:marker>
                <c:cat>
                  <c:strRef>
                    <c:extLst>
                      <c:ext uri="{02D57815-91ED-43cb-92C2-25804820EDAC}">
                        <c15:formulaRef>
                          <c15:sqref>Bocas!$B$2:$M$2</c15:sqref>
                        </c15:formulaRef>
                      </c:ext>
                    </c:extLst>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extLst>
                      <c:ext uri="{02D57815-91ED-43cb-92C2-25804820EDAC}">
                        <c15:formulaRef>
                          <c15:sqref>'Gulf Chiriqui'!$B$10:$M$10</c15:sqref>
                        </c15:formulaRef>
                      </c:ext>
                    </c:extLst>
                    <c:numCache>
                      <c:formatCode>0.0</c:formatCode>
                      <c:ptCount val="12"/>
                      <c:pt idx="0">
                        <c:v>28.25</c:v>
                      </c:pt>
                      <c:pt idx="1">
                        <c:v>28.63</c:v>
                      </c:pt>
                      <c:pt idx="2">
                        <c:v>27.98</c:v>
                      </c:pt>
                      <c:pt idx="3">
                        <c:v>28.37</c:v>
                      </c:pt>
                      <c:pt idx="4">
                        <c:v>29.18</c:v>
                      </c:pt>
                      <c:pt idx="5">
                        <c:v>29.24</c:v>
                      </c:pt>
                      <c:pt idx="6">
                        <c:v>29.338000000000001</c:v>
                      </c:pt>
                      <c:pt idx="7">
                        <c:v>29.18</c:v>
                      </c:pt>
                      <c:pt idx="8">
                        <c:v>29.100999999999999</c:v>
                      </c:pt>
                      <c:pt idx="9">
                        <c:v>28.417999999999999</c:v>
                      </c:pt>
                      <c:pt idx="10">
                        <c:v>28.588999999999999</c:v>
                      </c:pt>
                      <c:pt idx="11">
                        <c:v>28.713999999999999</c:v>
                      </c:pt>
                    </c:numCache>
                  </c:numRef>
                </c:val>
                <c:smooth val="0"/>
                <c:extLst>
                  <c:ext xmlns:c16="http://schemas.microsoft.com/office/drawing/2014/chart" uri="{C3380CC4-5D6E-409C-BE32-E72D297353CC}">
                    <c16:uniqueId val="{00000000-848C-4910-98D0-115D75DD07DC}"/>
                  </c:ext>
                </c:extLst>
              </c15:ser>
            </c15:filteredLineSeries>
          </c:ext>
        </c:extLst>
      </c:lineChart>
      <c:catAx>
        <c:axId val="479470640"/>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479471032"/>
        <c:crosses val="autoZero"/>
        <c:auto val="1"/>
        <c:lblAlgn val="ctr"/>
        <c:lblOffset val="100"/>
        <c:noMultiLvlLbl val="0"/>
      </c:catAx>
      <c:valAx>
        <c:axId val="479471032"/>
        <c:scaling>
          <c:orientation val="minMax"/>
          <c:min val="27"/>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crossAx val="479470640"/>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legend>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Parida, 8ft</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2012</c:v>
          </c:tx>
          <c:spPr>
            <a:ln>
              <a:solidFill>
                <a:srgbClr val="2D11FB"/>
              </a:solidFill>
            </a:ln>
          </c:spPr>
          <c:marker>
            <c:symbol val="square"/>
            <c:size val="8"/>
            <c:spPr>
              <a:solidFill>
                <a:srgbClr val="2D11FB"/>
              </a:solidFill>
              <a:ln>
                <a:solidFill>
                  <a:srgbClr val="2D11FB"/>
                </a:solidFill>
              </a:ln>
            </c:spPr>
          </c:marker>
          <c:val>
            <c:numRef>
              <c:f>'Gulf Chiriqui'!$B$43:$M$43</c:f>
              <c:numCache>
                <c:formatCode>0.0</c:formatCode>
                <c:ptCount val="12"/>
                <c:pt idx="0">
                  <c:v>28.29</c:v>
                </c:pt>
                <c:pt idx="1">
                  <c:v>28.94</c:v>
                </c:pt>
                <c:pt idx="2">
                  <c:v>28.55</c:v>
                </c:pt>
                <c:pt idx="3">
                  <c:v>29.15</c:v>
                </c:pt>
                <c:pt idx="4">
                  <c:v>29.17</c:v>
                </c:pt>
                <c:pt idx="5">
                  <c:v>29.36</c:v>
                </c:pt>
                <c:pt idx="6">
                  <c:v>29.68</c:v>
                </c:pt>
                <c:pt idx="7">
                  <c:v>29.44</c:v>
                </c:pt>
                <c:pt idx="8">
                  <c:v>29.47</c:v>
                </c:pt>
                <c:pt idx="9">
                  <c:v>28.5</c:v>
                </c:pt>
              </c:numCache>
            </c:numRef>
          </c:val>
          <c:smooth val="0"/>
          <c:extLst>
            <c:ext xmlns:c16="http://schemas.microsoft.com/office/drawing/2014/chart" uri="{C3380CC4-5D6E-409C-BE32-E72D297353CC}">
              <c16:uniqueId val="{00000000-C90D-442B-8189-B71C2F12BCB4}"/>
            </c:ext>
          </c:extLst>
        </c:ser>
        <c:ser>
          <c:idx val="1"/>
          <c:order val="1"/>
          <c:tx>
            <c:v>2001-2012</c:v>
          </c:tx>
          <c:spPr>
            <a:ln>
              <a:solidFill>
                <a:srgbClr val="FF0000"/>
              </a:solidFill>
            </a:ln>
          </c:spPr>
          <c:marker>
            <c:symbol val="circle"/>
            <c:size val="9"/>
            <c:spPr>
              <a:solidFill>
                <a:srgbClr val="FF0000"/>
              </a:solidFill>
              <a:ln>
                <a:solidFill>
                  <a:srgbClr val="FF0000"/>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'Gulf Chiriqui'!$B$53:$M$53</c:f>
              <c:numCache>
                <c:formatCode>0.0</c:formatCode>
                <c:ptCount val="12"/>
                <c:pt idx="0">
                  <c:v>28.84</c:v>
                </c:pt>
                <c:pt idx="1">
                  <c:v>28.932727272727274</c:v>
                </c:pt>
                <c:pt idx="2">
                  <c:v>28.983636363636364</c:v>
                </c:pt>
                <c:pt idx="3">
                  <c:v>29.200909090909089</c:v>
                </c:pt>
                <c:pt idx="4">
                  <c:v>28.923636363636366</c:v>
                </c:pt>
                <c:pt idx="5">
                  <c:v>28.574999999999999</c:v>
                </c:pt>
                <c:pt idx="6">
                  <c:v>28.954000000000001</c:v>
                </c:pt>
                <c:pt idx="7">
                  <c:v>28.954000000000001</c:v>
                </c:pt>
                <c:pt idx="8">
                  <c:v>28.762999999999998</c:v>
                </c:pt>
                <c:pt idx="9">
                  <c:v>27.773000000000003</c:v>
                </c:pt>
                <c:pt idx="10">
                  <c:v>27.825555555555557</c:v>
                </c:pt>
                <c:pt idx="11">
                  <c:v>28.549090909090907</c:v>
                </c:pt>
              </c:numCache>
            </c:numRef>
          </c:val>
          <c:smooth val="0"/>
          <c:extLst>
            <c:ext xmlns:c16="http://schemas.microsoft.com/office/drawing/2014/chart" uri="{C3380CC4-5D6E-409C-BE32-E72D297353CC}">
              <c16:uniqueId val="{00000001-C90D-442B-8189-B71C2F12BCB4}"/>
            </c:ext>
          </c:extLst>
        </c:ser>
        <c:dLbls>
          <c:showLegendKey val="0"/>
          <c:showVal val="0"/>
          <c:showCatName val="0"/>
          <c:showSerName val="0"/>
          <c:showPercent val="0"/>
          <c:showBubbleSize val="0"/>
        </c:dLbls>
        <c:marker val="1"/>
        <c:smooth val="0"/>
        <c:axId val="479471424"/>
        <c:axId val="479471816"/>
      </c:lineChart>
      <c:catAx>
        <c:axId val="47947142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479471816"/>
        <c:crosses val="autoZero"/>
        <c:auto val="1"/>
        <c:lblAlgn val="ctr"/>
        <c:lblOffset val="100"/>
        <c:noMultiLvlLbl val="0"/>
      </c:catAx>
      <c:valAx>
        <c:axId val="479471816"/>
        <c:scaling>
          <c:orientation val="minMax"/>
          <c:min val="27"/>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crossAx val="479471424"/>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362701080703021"/>
        </c:manualLayout>
      </c:layout>
      <c:overlay val="0"/>
    </c:legend>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Rancheria, 4ft</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2014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'Gulf Chiriqui'!$B$74:$M$74</c:f>
              <c:numCache>
                <c:formatCode>0.0</c:formatCode>
                <c:ptCount val="12"/>
                <c:pt idx="0">
                  <c:v>28.99</c:v>
                </c:pt>
                <c:pt idx="1">
                  <c:v>28.71</c:v>
                </c:pt>
                <c:pt idx="2">
                  <c:v>28.86</c:v>
                </c:pt>
                <c:pt idx="3">
                  <c:v>29.37</c:v>
                </c:pt>
                <c:pt idx="4">
                  <c:v>29.08</c:v>
                </c:pt>
                <c:pt idx="5">
                  <c:v>29.24</c:v>
                </c:pt>
              </c:numCache>
            </c:numRef>
          </c:val>
          <c:smooth val="0"/>
          <c:extLst>
            <c:ext xmlns:c16="http://schemas.microsoft.com/office/drawing/2014/chart" uri="{C3380CC4-5D6E-409C-BE32-E72D297353CC}">
              <c16:uniqueId val="{00000000-9FEA-4506-BD2A-A1CBD1A9ABB3}"/>
            </c:ext>
          </c:extLst>
        </c:ser>
        <c:ser>
          <c:idx val="1"/>
          <c:order val="1"/>
          <c:tx>
            <c:v>2005-2014</c:v>
          </c:tx>
          <c:spPr>
            <a:ln>
              <a:solidFill>
                <a:srgbClr val="FF0000"/>
              </a:solidFill>
            </a:ln>
          </c:spPr>
          <c:marker>
            <c:symbol val="circle"/>
            <c:size val="9"/>
            <c:spPr>
              <a:solidFill>
                <a:srgbClr val="FF0000"/>
              </a:solidFill>
              <a:ln>
                <a:solidFill>
                  <a:srgbClr val="FF0000"/>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'Gulf Chiriqui'!$B$20:$M$20</c:f>
              <c:numCache>
                <c:formatCode>0.0</c:formatCode>
                <c:ptCount val="12"/>
                <c:pt idx="0">
                  <c:v>28.394600000000004</c:v>
                </c:pt>
                <c:pt idx="1">
                  <c:v>28.458399999999994</c:v>
                </c:pt>
                <c:pt idx="2">
                  <c:v>28.123000000000001</c:v>
                </c:pt>
                <c:pt idx="3">
                  <c:v>28.772599999999994</c:v>
                </c:pt>
                <c:pt idx="4">
                  <c:v>28.629000000000001</c:v>
                </c:pt>
                <c:pt idx="5">
                  <c:v>28.534333333333336</c:v>
                </c:pt>
                <c:pt idx="6">
                  <c:v>28.679888888888893</c:v>
                </c:pt>
                <c:pt idx="7">
                  <c:v>28.626444444444441</c:v>
                </c:pt>
                <c:pt idx="8">
                  <c:v>28.408333333333331</c:v>
                </c:pt>
                <c:pt idx="9">
                  <c:v>27.977555555555554</c:v>
                </c:pt>
                <c:pt idx="10">
                  <c:v>27.952444444444446</c:v>
                </c:pt>
                <c:pt idx="11">
                  <c:v>28.351400000000002</c:v>
                </c:pt>
              </c:numCache>
            </c:numRef>
          </c:val>
          <c:smooth val="0"/>
          <c:extLst>
            <c:ext xmlns:c16="http://schemas.microsoft.com/office/drawing/2014/chart" uri="{C3380CC4-5D6E-409C-BE32-E72D297353CC}">
              <c16:uniqueId val="{00000001-9FEA-4506-BD2A-A1CBD1A9ABB3}"/>
            </c:ext>
          </c:extLst>
        </c:ser>
        <c:dLbls>
          <c:showLegendKey val="0"/>
          <c:showVal val="0"/>
          <c:showCatName val="0"/>
          <c:showSerName val="0"/>
          <c:showPercent val="0"/>
          <c:showBubbleSize val="0"/>
        </c:dLbls>
        <c:marker val="1"/>
        <c:smooth val="0"/>
        <c:axId val="630164624"/>
        <c:axId val="630165016"/>
      </c:lineChart>
      <c:catAx>
        <c:axId val="63016462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30165016"/>
        <c:crosses val="autoZero"/>
        <c:auto val="1"/>
        <c:lblAlgn val="ctr"/>
        <c:lblOffset val="100"/>
        <c:noMultiLvlLbl val="0"/>
      </c:catAx>
      <c:valAx>
        <c:axId val="630165016"/>
        <c:scaling>
          <c:orientation val="minMax"/>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crossAx val="630164624"/>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legend>
    <c:plotVisOnly val="1"/>
    <c:dispBlanksAs val="gap"/>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Long-term Averages</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1"/>
          <c:order val="0"/>
          <c:tx>
            <c:v>Outer Channel</c:v>
          </c:tx>
          <c:spPr>
            <a:ln>
              <a:solidFill>
                <a:srgbClr val="FF0000"/>
              </a:solidFill>
            </a:ln>
          </c:spPr>
          <c:marker>
            <c:symbol val="circle"/>
            <c:size val="9"/>
            <c:spPr>
              <a:solidFill>
                <a:srgbClr val="FF0000"/>
              </a:solidFill>
              <a:ln>
                <a:solidFill>
                  <a:srgbClr val="FF0000"/>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'Gulf Chiriqui'!$B$20:$M$20</c:f>
              <c:numCache>
                <c:formatCode>0.0</c:formatCode>
                <c:ptCount val="12"/>
                <c:pt idx="0">
                  <c:v>28.394600000000004</c:v>
                </c:pt>
                <c:pt idx="1">
                  <c:v>28.458399999999994</c:v>
                </c:pt>
                <c:pt idx="2">
                  <c:v>28.123000000000001</c:v>
                </c:pt>
                <c:pt idx="3">
                  <c:v>28.772599999999994</c:v>
                </c:pt>
                <c:pt idx="4">
                  <c:v>28.629000000000001</c:v>
                </c:pt>
                <c:pt idx="5">
                  <c:v>28.534333333333336</c:v>
                </c:pt>
                <c:pt idx="6">
                  <c:v>28.679888888888893</c:v>
                </c:pt>
                <c:pt idx="7">
                  <c:v>28.626444444444441</c:v>
                </c:pt>
                <c:pt idx="8">
                  <c:v>28.408333333333331</c:v>
                </c:pt>
                <c:pt idx="9">
                  <c:v>27.977555555555554</c:v>
                </c:pt>
                <c:pt idx="10">
                  <c:v>27.952444444444446</c:v>
                </c:pt>
                <c:pt idx="11">
                  <c:v>28.351400000000002</c:v>
                </c:pt>
              </c:numCache>
            </c:numRef>
          </c:val>
          <c:smooth val="0"/>
          <c:extLst>
            <c:ext xmlns:c16="http://schemas.microsoft.com/office/drawing/2014/chart" uri="{C3380CC4-5D6E-409C-BE32-E72D297353CC}">
              <c16:uniqueId val="{00000000-96D8-4102-8A88-EB4B840FEB30}"/>
            </c:ext>
          </c:extLst>
        </c:ser>
        <c:ser>
          <c:idx val="0"/>
          <c:order val="1"/>
          <c:tx>
            <c:v>Isla Parida</c:v>
          </c:tx>
          <c:spPr>
            <a:ln>
              <a:solidFill>
                <a:srgbClr val="2D11FB"/>
              </a:solidFill>
            </a:ln>
          </c:spPr>
          <c:marker>
            <c:symbol val="circle"/>
            <c:size val="8"/>
            <c:spPr>
              <a:solidFill>
                <a:srgbClr val="2D11FB"/>
              </a:solidFill>
              <a:ln>
                <a:solidFill>
                  <a:srgbClr val="2D11FB"/>
                </a:solidFill>
              </a:ln>
            </c:spPr>
          </c:marker>
          <c:val>
            <c:numRef>
              <c:f>'Gulf Chiriqui'!$B$53:$M$53</c:f>
              <c:numCache>
                <c:formatCode>0.0</c:formatCode>
                <c:ptCount val="12"/>
                <c:pt idx="0">
                  <c:v>28.84</c:v>
                </c:pt>
                <c:pt idx="1">
                  <c:v>28.932727272727274</c:v>
                </c:pt>
                <c:pt idx="2">
                  <c:v>28.983636363636364</c:v>
                </c:pt>
                <c:pt idx="3">
                  <c:v>29.200909090909089</c:v>
                </c:pt>
                <c:pt idx="4">
                  <c:v>28.923636363636366</c:v>
                </c:pt>
                <c:pt idx="5">
                  <c:v>28.574999999999999</c:v>
                </c:pt>
                <c:pt idx="6">
                  <c:v>28.954000000000001</c:v>
                </c:pt>
                <c:pt idx="7">
                  <c:v>28.954000000000001</c:v>
                </c:pt>
                <c:pt idx="8">
                  <c:v>28.762999999999998</c:v>
                </c:pt>
                <c:pt idx="9">
                  <c:v>27.773000000000003</c:v>
                </c:pt>
                <c:pt idx="10">
                  <c:v>27.825555555555557</c:v>
                </c:pt>
                <c:pt idx="11">
                  <c:v>28.549090909090907</c:v>
                </c:pt>
              </c:numCache>
            </c:numRef>
          </c:val>
          <c:smooth val="0"/>
          <c:extLst>
            <c:ext xmlns:c16="http://schemas.microsoft.com/office/drawing/2014/chart" uri="{C3380CC4-5D6E-409C-BE32-E72D297353CC}">
              <c16:uniqueId val="{00000001-96D8-4102-8A88-EB4B840FEB30}"/>
            </c:ext>
          </c:extLst>
        </c:ser>
        <c:ser>
          <c:idx val="2"/>
          <c:order val="2"/>
          <c:tx>
            <c:v>Rancheria</c:v>
          </c:tx>
          <c:spPr>
            <a:ln>
              <a:solidFill>
                <a:srgbClr val="00B050"/>
              </a:solidFill>
            </a:ln>
          </c:spPr>
          <c:marker>
            <c:symbol val="circle"/>
            <c:size val="8"/>
            <c:spPr>
              <a:solidFill>
                <a:srgbClr val="00B050"/>
              </a:solidFill>
              <a:ln>
                <a:solidFill>
                  <a:srgbClr val="00B050"/>
                </a:solidFill>
              </a:ln>
            </c:spPr>
          </c:marker>
          <c:val>
            <c:numRef>
              <c:f>'Gulf Chiriqui'!$B$82:$M$82</c:f>
              <c:numCache>
                <c:formatCode>0.0</c:formatCode>
                <c:ptCount val="12"/>
                <c:pt idx="0">
                  <c:v>28.44222222222222</c:v>
                </c:pt>
                <c:pt idx="1">
                  <c:v>28.58</c:v>
                </c:pt>
                <c:pt idx="2">
                  <c:v>28.277777777777779</c:v>
                </c:pt>
                <c:pt idx="3">
                  <c:v>28.91333333333333</c:v>
                </c:pt>
                <c:pt idx="4">
                  <c:v>28.655555555555551</c:v>
                </c:pt>
                <c:pt idx="5">
                  <c:v>28.56666666666667</c:v>
                </c:pt>
                <c:pt idx="6">
                  <c:v>28.607500000000002</c:v>
                </c:pt>
                <c:pt idx="7">
                  <c:v>28.573750000000004</c:v>
                </c:pt>
                <c:pt idx="8">
                  <c:v>28.377499999999998</c:v>
                </c:pt>
                <c:pt idx="9">
                  <c:v>27.892499999999998</c:v>
                </c:pt>
                <c:pt idx="10">
                  <c:v>27.84375</c:v>
                </c:pt>
                <c:pt idx="11">
                  <c:v>28.336666666666662</c:v>
                </c:pt>
              </c:numCache>
            </c:numRef>
          </c:val>
          <c:smooth val="0"/>
          <c:extLst>
            <c:ext xmlns:c16="http://schemas.microsoft.com/office/drawing/2014/chart" uri="{C3380CC4-5D6E-409C-BE32-E72D297353CC}">
              <c16:uniqueId val="{00000002-96D8-4102-8A88-EB4B840FEB30}"/>
            </c:ext>
          </c:extLst>
        </c:ser>
        <c:dLbls>
          <c:showLegendKey val="0"/>
          <c:showVal val="0"/>
          <c:showCatName val="0"/>
          <c:showSerName val="0"/>
          <c:showPercent val="0"/>
          <c:showBubbleSize val="0"/>
        </c:dLbls>
        <c:marker val="1"/>
        <c:smooth val="0"/>
        <c:axId val="630165800"/>
        <c:axId val="630166192"/>
      </c:lineChart>
      <c:catAx>
        <c:axId val="630165800"/>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30166192"/>
        <c:crosses val="autoZero"/>
        <c:auto val="1"/>
        <c:lblAlgn val="ctr"/>
        <c:lblOffset val="100"/>
        <c:noMultiLvlLbl val="0"/>
      </c:catAx>
      <c:valAx>
        <c:axId val="630166192"/>
        <c:scaling>
          <c:orientation val="minMax"/>
          <c:min val="27"/>
        </c:scaling>
        <c:delete val="0"/>
        <c:axPos val="l"/>
        <c:title>
          <c:tx>
            <c:rich>
              <a:bodyPr rot="-5400000" vert="horz"/>
              <a:lstStyle/>
              <a:p>
                <a:pPr>
                  <a:defRPr/>
                </a:pPr>
                <a:r>
                  <a:rPr lang="en-US" sz="1400"/>
                  <a:t>Temperature  (C)</a:t>
                </a:r>
              </a:p>
            </c:rich>
          </c:tx>
          <c:overlay val="0"/>
        </c:title>
        <c:numFmt formatCode="0" sourceLinked="0"/>
        <c:majorTickMark val="out"/>
        <c:minorTickMark val="none"/>
        <c:tickLblPos val="nextTo"/>
        <c:crossAx val="630165800"/>
        <c:crosses val="autoZero"/>
        <c:crossBetween val="between"/>
        <c:majorUnit val="1"/>
      </c:valAx>
      <c:spPr>
        <a:noFill/>
        <a:ln w="25400">
          <a:noFill/>
        </a:ln>
      </c:spPr>
    </c:plotArea>
    <c:legend>
      <c:legendPos val="r"/>
      <c:layout>
        <c:manualLayout>
          <c:xMode val="edge"/>
          <c:yMode val="edge"/>
          <c:x val="0.81516046289668342"/>
          <c:y val="5.1187459970613733E-2"/>
          <c:w val="0.16875059651634455"/>
          <c:h val="0.1554405162105453"/>
        </c:manualLayout>
      </c:layout>
      <c:overlay val="0"/>
    </c:legend>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Pier Monthly Avg. Water Temperature </a:t>
            </a:r>
            <a:endParaRPr lang="en-US">
              <a:effectLst/>
            </a:endParaRPr>
          </a:p>
        </c:rich>
      </c:tx>
      <c:layout>
        <c:manualLayout>
          <c:xMode val="edge"/>
          <c:yMode val="edge"/>
          <c:x val="0.27475767656702488"/>
          <c:y val="2.7392009638742592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2015</c:v>
          </c:tx>
          <c:spPr>
            <a:ln>
              <a:solidFill>
                <a:srgbClr val="0000FF"/>
              </a:solidFill>
            </a:ln>
          </c:spPr>
          <c:marker>
            <c:symbol val="square"/>
            <c:size val="9"/>
            <c:spPr>
              <a:solidFill>
                <a:srgbClr val="0000FF"/>
              </a:solidFill>
              <a:ln>
                <a:solidFill>
                  <a:srgbClr val="0000FF"/>
                </a:solidFill>
              </a:ln>
            </c:spPr>
          </c:marker>
          <c:cat>
            <c:strRef>
              <c:f>'Noas-Hobo'!$B$21:$M$21</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'Noas-Hobo'!$B$6:$M$6</c:f>
              <c:numCache>
                <c:formatCode>0.0</c:formatCode>
                <c:ptCount val="12"/>
                <c:pt idx="0">
                  <c:v>27.53</c:v>
                </c:pt>
                <c:pt idx="1">
                  <c:v>25.61</c:v>
                </c:pt>
                <c:pt idx="2">
                  <c:v>23.6</c:v>
                </c:pt>
                <c:pt idx="3">
                  <c:v>26.41</c:v>
                </c:pt>
                <c:pt idx="4">
                  <c:v>28.65</c:v>
                </c:pt>
                <c:pt idx="5">
                  <c:v>28.31</c:v>
                </c:pt>
                <c:pt idx="6">
                  <c:v>29.19</c:v>
                </c:pt>
                <c:pt idx="7">
                  <c:v>28.59</c:v>
                </c:pt>
              </c:numCache>
            </c:numRef>
          </c:val>
          <c:smooth val="0"/>
          <c:extLst>
            <c:ext xmlns:c16="http://schemas.microsoft.com/office/drawing/2014/chart" uri="{C3380CC4-5D6E-409C-BE32-E72D297353CC}">
              <c16:uniqueId val="{00000000-591D-4C8E-BD0E-5F1A90C191EF}"/>
            </c:ext>
          </c:extLst>
        </c:ser>
        <c:ser>
          <c:idx val="2"/>
          <c:order val="1"/>
          <c:tx>
            <c:v>2013-2014</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'Noas-Hobo'!$B$9:$M$9</c:f>
                <c:numCache>
                  <c:formatCode>General</c:formatCode>
                  <c:ptCount val="12"/>
                  <c:pt idx="0">
                    <c:v>0.64670962056655235</c:v>
                  </c:pt>
                  <c:pt idx="1">
                    <c:v>0.90016665123742545</c:v>
                  </c:pt>
                  <c:pt idx="2">
                    <c:v>0.97079005626001957</c:v>
                  </c:pt>
                  <c:pt idx="3">
                    <c:v>0.63720744921362416</c:v>
                  </c:pt>
                  <c:pt idx="4">
                    <c:v>0.19604421270043323</c:v>
                  </c:pt>
                  <c:pt idx="5">
                    <c:v>0.38695391629150527</c:v>
                  </c:pt>
                  <c:pt idx="6">
                    <c:v>0.22854612955229334</c:v>
                  </c:pt>
                  <c:pt idx="7">
                    <c:v>0.28354893757515787</c:v>
                  </c:pt>
                  <c:pt idx="8">
                    <c:v>9.8994949366117052E-2</c:v>
                  </c:pt>
                  <c:pt idx="9">
                    <c:v>0.51618795026618003</c:v>
                  </c:pt>
                  <c:pt idx="10">
                    <c:v>0.14849242404917559</c:v>
                  </c:pt>
                  <c:pt idx="11">
                    <c:v>0.25794056162870799</c:v>
                  </c:pt>
                </c:numCache>
              </c:numRef>
            </c:plus>
            <c:minus>
              <c:numRef>
                <c:f>'Noas-Hobo'!$B$9:$M$9</c:f>
                <c:numCache>
                  <c:formatCode>General</c:formatCode>
                  <c:ptCount val="12"/>
                  <c:pt idx="0">
                    <c:v>0.64670962056655235</c:v>
                  </c:pt>
                  <c:pt idx="1">
                    <c:v>0.90016665123742545</c:v>
                  </c:pt>
                  <c:pt idx="2">
                    <c:v>0.97079005626001957</c:v>
                  </c:pt>
                  <c:pt idx="3">
                    <c:v>0.63720744921362416</c:v>
                  </c:pt>
                  <c:pt idx="4">
                    <c:v>0.19604421270043323</c:v>
                  </c:pt>
                  <c:pt idx="5">
                    <c:v>0.38695391629150527</c:v>
                  </c:pt>
                  <c:pt idx="6">
                    <c:v>0.22854612955229334</c:v>
                  </c:pt>
                  <c:pt idx="7">
                    <c:v>0.28354893757515787</c:v>
                  </c:pt>
                  <c:pt idx="8">
                    <c:v>9.8994949366117052E-2</c:v>
                  </c:pt>
                  <c:pt idx="9">
                    <c:v>0.51618795026618003</c:v>
                  </c:pt>
                  <c:pt idx="10">
                    <c:v>0.14849242404917559</c:v>
                  </c:pt>
                  <c:pt idx="11">
                    <c:v>0.25794056162870799</c:v>
                  </c:pt>
                </c:numCache>
              </c:numRef>
            </c:minus>
          </c:errBars>
          <c:cat>
            <c:strRef>
              <c:f>'Noas-Hobo'!$B$21:$M$21</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'Noas-Hobo'!$B$8:$M$8</c:f>
              <c:numCache>
                <c:formatCode>0.0</c:formatCode>
                <c:ptCount val="12"/>
                <c:pt idx="0">
                  <c:v>26.783333333333331</c:v>
                </c:pt>
                <c:pt idx="1">
                  <c:v>24.72</c:v>
                </c:pt>
                <c:pt idx="2">
                  <c:v>24.47666666666667</c:v>
                </c:pt>
                <c:pt idx="3">
                  <c:v>26.266666666666666</c:v>
                </c:pt>
                <c:pt idx="4">
                  <c:v>28.626666666666665</c:v>
                </c:pt>
                <c:pt idx="5">
                  <c:v>28.756666666666664</c:v>
                </c:pt>
                <c:pt idx="6">
                  <c:v>29.073333333333334</c:v>
                </c:pt>
                <c:pt idx="7">
                  <c:v>28.69</c:v>
                </c:pt>
                <c:pt idx="8">
                  <c:v>29.15</c:v>
                </c:pt>
                <c:pt idx="9">
                  <c:v>28.774999999999999</c:v>
                </c:pt>
                <c:pt idx="10">
                  <c:v>28.844999999999999</c:v>
                </c:pt>
                <c:pt idx="11">
                  <c:v>28.206666666666667</c:v>
                </c:pt>
              </c:numCache>
            </c:numRef>
          </c:val>
          <c:smooth val="0"/>
          <c:extLst>
            <c:ext xmlns:c16="http://schemas.microsoft.com/office/drawing/2014/chart" uri="{C3380CC4-5D6E-409C-BE32-E72D297353CC}">
              <c16:uniqueId val="{00000001-591D-4C8E-BD0E-5F1A90C191EF}"/>
            </c:ext>
          </c:extLst>
        </c:ser>
        <c:dLbls>
          <c:showLegendKey val="0"/>
          <c:showVal val="0"/>
          <c:showCatName val="0"/>
          <c:showSerName val="0"/>
          <c:showPercent val="0"/>
          <c:showBubbleSize val="0"/>
        </c:dLbls>
        <c:marker val="1"/>
        <c:smooth val="0"/>
        <c:axId val="630166976"/>
        <c:axId val="630167368"/>
      </c:lineChart>
      <c:catAx>
        <c:axId val="630166976"/>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30167368"/>
        <c:crosses val="autoZero"/>
        <c:auto val="1"/>
        <c:lblAlgn val="ctr"/>
        <c:lblOffset val="100"/>
        <c:noMultiLvlLbl val="0"/>
      </c:catAx>
      <c:valAx>
        <c:axId val="630167368"/>
        <c:scaling>
          <c:orientation val="minMax"/>
          <c:max val="30"/>
          <c:min val="22"/>
        </c:scaling>
        <c:delete val="0"/>
        <c:axPos val="l"/>
        <c:title>
          <c:tx>
            <c:rich>
              <a:bodyPr rot="-5400000" vert="horz"/>
              <a:lstStyle/>
              <a:p>
                <a:pPr>
                  <a:defRPr/>
                </a:pPr>
                <a:r>
                  <a:rPr lang="en-US" sz="1400"/>
                  <a:t>Water Temperature (C)</a:t>
                </a:r>
              </a:p>
            </c:rich>
          </c:tx>
          <c:overlay val="0"/>
        </c:title>
        <c:numFmt formatCode="0" sourceLinked="0"/>
        <c:majorTickMark val="out"/>
        <c:minorTickMark val="none"/>
        <c:tickLblPos val="nextTo"/>
        <c:crossAx val="630166976"/>
        <c:crosses val="autoZero"/>
        <c:crossBetween val="between"/>
        <c:majorUnit val="2"/>
      </c:valAx>
    </c:plotArea>
    <c:legend>
      <c:legendPos val="r"/>
      <c:layout>
        <c:manualLayout>
          <c:xMode val="edge"/>
          <c:yMode val="edge"/>
          <c:x val="0.71637478160974555"/>
          <c:y val="0.60675909584577792"/>
          <c:w val="0.17534254361821794"/>
          <c:h val="0.1433634782174426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Seawater Tank Monthly Avg. Water Temperature </a:t>
            </a:r>
            <a:endParaRPr lang="en-US">
              <a:effectLst/>
            </a:endParaRPr>
          </a:p>
        </c:rich>
      </c:tx>
      <c:layout>
        <c:manualLayout>
          <c:xMode val="edge"/>
          <c:yMode val="edge"/>
          <c:x val="0.16036195817988508"/>
          <c:y val="2.739194625128381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2024</c:v>
          </c:tx>
          <c:spPr>
            <a:ln>
              <a:solidFill>
                <a:srgbClr val="2D11FB"/>
              </a:solidFill>
            </a:ln>
          </c:spPr>
          <c:marker>
            <c:symbol val="square"/>
            <c:size val="9"/>
            <c:spPr>
              <a:solidFill>
                <a:srgbClr val="0000FF"/>
              </a:solidFill>
              <a:ln>
                <a:solidFill>
                  <a:srgbClr val="0000FF"/>
                </a:solidFill>
              </a:ln>
            </c:spPr>
          </c:marker>
          <c:cat>
            <c:strRef>
              <c:f>'Noas-Hobo'!$B$21:$M$21</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'Noas-Hobo'!$B$34:$M$34</c:f>
              <c:numCache>
                <c:formatCode>0.0</c:formatCode>
                <c:ptCount val="12"/>
                <c:pt idx="0">
                  <c:v>28.193000000000001</c:v>
                </c:pt>
                <c:pt idx="1">
                  <c:v>25.678999999999998</c:v>
                </c:pt>
                <c:pt idx="2">
                  <c:v>25.803999999999998</c:v>
                </c:pt>
                <c:pt idx="3">
                  <c:v>26.838999999999999</c:v>
                </c:pt>
              </c:numCache>
            </c:numRef>
          </c:val>
          <c:smooth val="0"/>
          <c:extLst>
            <c:ext xmlns:c16="http://schemas.microsoft.com/office/drawing/2014/chart" uri="{C3380CC4-5D6E-409C-BE32-E72D297353CC}">
              <c16:uniqueId val="{00000000-A4B1-42FE-A547-35BC34AAA000}"/>
            </c:ext>
          </c:extLst>
        </c:ser>
        <c:ser>
          <c:idx val="2"/>
          <c:order val="1"/>
          <c:tx>
            <c:v>2013-2023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'Noas-Hobo'!$B$37:$M$37</c:f>
                <c:numCache>
                  <c:formatCode>General</c:formatCode>
                  <c:ptCount val="12"/>
                  <c:pt idx="0">
                    <c:v>0.70542701445810341</c:v>
                  </c:pt>
                  <c:pt idx="1">
                    <c:v>1.1240777876674164</c:v>
                  </c:pt>
                  <c:pt idx="2">
                    <c:v>0.95067075841696669</c:v>
                  </c:pt>
                  <c:pt idx="3">
                    <c:v>0.70612934689435913</c:v>
                  </c:pt>
                  <c:pt idx="4">
                    <c:v>0.59328611831208244</c:v>
                  </c:pt>
                  <c:pt idx="5">
                    <c:v>0.4301442252843275</c:v>
                  </c:pt>
                  <c:pt idx="6">
                    <c:v>0.41006713419323759</c:v>
                  </c:pt>
                  <c:pt idx="7">
                    <c:v>0.48162106945757099</c:v>
                  </c:pt>
                  <c:pt idx="8">
                    <c:v>0.4709955027772168</c:v>
                  </c:pt>
                  <c:pt idx="9">
                    <c:v>0.83450600157618204</c:v>
                  </c:pt>
                  <c:pt idx="10">
                    <c:v>0.52868348018660671</c:v>
                  </c:pt>
                  <c:pt idx="11">
                    <c:v>0.59162506554558547</c:v>
                  </c:pt>
                </c:numCache>
              </c:numRef>
            </c:plus>
            <c:minus>
              <c:numRef>
                <c:f>'Noas-Hobo'!$B$37:$M$37</c:f>
                <c:numCache>
                  <c:formatCode>General</c:formatCode>
                  <c:ptCount val="12"/>
                  <c:pt idx="0">
                    <c:v>0.70542701445810341</c:v>
                  </c:pt>
                  <c:pt idx="1">
                    <c:v>1.1240777876674164</c:v>
                  </c:pt>
                  <c:pt idx="2">
                    <c:v>0.95067075841696669</c:v>
                  </c:pt>
                  <c:pt idx="3">
                    <c:v>0.70612934689435913</c:v>
                  </c:pt>
                  <c:pt idx="4">
                    <c:v>0.59328611831208244</c:v>
                  </c:pt>
                  <c:pt idx="5">
                    <c:v>0.4301442252843275</c:v>
                  </c:pt>
                  <c:pt idx="6">
                    <c:v>0.41006713419323759</c:v>
                  </c:pt>
                  <c:pt idx="7">
                    <c:v>0.48162106945757099</c:v>
                  </c:pt>
                  <c:pt idx="8">
                    <c:v>0.4709955027772168</c:v>
                  </c:pt>
                  <c:pt idx="9">
                    <c:v>0.83450600157618204</c:v>
                  </c:pt>
                  <c:pt idx="10">
                    <c:v>0.52868348018660671</c:v>
                  </c:pt>
                  <c:pt idx="11">
                    <c:v>0.59162506554558547</c:v>
                  </c:pt>
                </c:numCache>
              </c:numRef>
            </c:minus>
          </c:errBars>
          <c:cat>
            <c:strRef>
              <c:f>'Noas-Hobo'!$B$21:$M$21</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'Noas-Hobo'!$B$36:$M$36</c:f>
              <c:numCache>
                <c:formatCode>0.0</c:formatCode>
                <c:ptCount val="12"/>
                <c:pt idx="0">
                  <c:v>26.825545454545455</c:v>
                </c:pt>
                <c:pt idx="1">
                  <c:v>24.756545454545456</c:v>
                </c:pt>
                <c:pt idx="2">
                  <c:v>24.501909090909088</c:v>
                </c:pt>
                <c:pt idx="3">
                  <c:v>26.291363636363634</c:v>
                </c:pt>
                <c:pt idx="4">
                  <c:v>28.357272727272729</c:v>
                </c:pt>
                <c:pt idx="5">
                  <c:v>28.681636363636361</c:v>
                </c:pt>
                <c:pt idx="6">
                  <c:v>28.439363636363638</c:v>
                </c:pt>
                <c:pt idx="7">
                  <c:v>28.441636363636363</c:v>
                </c:pt>
                <c:pt idx="8">
                  <c:v>28.648181818181818</c:v>
                </c:pt>
                <c:pt idx="9">
                  <c:v>28.495600000000003</c:v>
                </c:pt>
                <c:pt idx="10">
                  <c:v>28.038999999999998</c:v>
                </c:pt>
                <c:pt idx="11">
                  <c:v>27.914727272727273</c:v>
                </c:pt>
              </c:numCache>
            </c:numRef>
          </c:val>
          <c:smooth val="0"/>
          <c:extLst>
            <c:ext xmlns:c16="http://schemas.microsoft.com/office/drawing/2014/chart" uri="{C3380CC4-5D6E-409C-BE32-E72D297353CC}">
              <c16:uniqueId val="{00000001-A4B1-42FE-A547-35BC34AAA000}"/>
            </c:ext>
          </c:extLst>
        </c:ser>
        <c:dLbls>
          <c:showLegendKey val="0"/>
          <c:showVal val="0"/>
          <c:showCatName val="0"/>
          <c:showSerName val="0"/>
          <c:showPercent val="0"/>
          <c:showBubbleSize val="0"/>
        </c:dLbls>
        <c:marker val="1"/>
        <c:smooth val="0"/>
        <c:axId val="640299872"/>
        <c:axId val="640300264"/>
      </c:lineChart>
      <c:catAx>
        <c:axId val="640299872"/>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crossAx val="640300264"/>
        <c:crosses val="autoZero"/>
        <c:auto val="1"/>
        <c:lblAlgn val="ctr"/>
        <c:lblOffset val="100"/>
        <c:noMultiLvlLbl val="0"/>
      </c:catAx>
      <c:valAx>
        <c:axId val="640300264"/>
        <c:scaling>
          <c:orientation val="minMax"/>
          <c:max val="31"/>
          <c:min val="22"/>
        </c:scaling>
        <c:delete val="0"/>
        <c:axPos val="l"/>
        <c:title>
          <c:tx>
            <c:rich>
              <a:bodyPr rot="-5400000" vert="horz"/>
              <a:lstStyle/>
              <a:p>
                <a:pPr>
                  <a:defRPr/>
                </a:pPr>
                <a:r>
                  <a:rPr lang="en-US" sz="1400"/>
                  <a:t>Water Temperature (C)</a:t>
                </a:r>
              </a:p>
            </c:rich>
          </c:tx>
          <c:overlay val="0"/>
        </c:title>
        <c:numFmt formatCode="0" sourceLinked="0"/>
        <c:majorTickMark val="out"/>
        <c:minorTickMark val="none"/>
        <c:tickLblPos val="nextTo"/>
        <c:crossAx val="640299872"/>
        <c:crosses val="autoZero"/>
        <c:crossBetween val="between"/>
        <c:majorUnit val="2"/>
      </c:valAx>
    </c:plotArea>
    <c:legend>
      <c:legendPos val="r"/>
      <c:layout>
        <c:manualLayout>
          <c:xMode val="edge"/>
          <c:yMode val="edge"/>
          <c:x val="0.71637478160974555"/>
          <c:y val="0.60675909584577792"/>
          <c:w val="0.17534254361821794"/>
          <c:h val="0.1053200958575830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effectLst/>
              </a:rPr>
              <a:t>ACP Dock, SST </a:t>
            </a:r>
            <a:endParaRPr lang="en-US"/>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Lit>
              <c:ptCount val="12"/>
              <c:pt idx="0">
                <c:v>Jan</c:v>
              </c:pt>
              <c:pt idx="1">
                <c:v>Feb</c:v>
              </c:pt>
              <c:pt idx="2">
                <c:v>Mar</c:v>
              </c:pt>
              <c:pt idx="3">
                <c:v>Apr</c:v>
              </c:pt>
              <c:pt idx="4">
                <c:v>May</c:v>
              </c:pt>
              <c:pt idx="5">
                <c:v>June</c:v>
              </c:pt>
              <c:pt idx="6">
                <c:v>July</c:v>
              </c:pt>
              <c:pt idx="7">
                <c:v>Aug</c:v>
              </c:pt>
              <c:pt idx="8">
                <c:v>Sep</c:v>
              </c:pt>
              <c:pt idx="9">
                <c:v>Oct</c:v>
              </c:pt>
              <c:pt idx="10">
                <c:v>Nov</c:v>
              </c:pt>
              <c:pt idx="11">
                <c:v>Dec</c:v>
              </c:pt>
            </c:strLit>
          </c:cat>
          <c:val>
            <c:numRef>
              <c:f>'Naos-Piers'!$B$10:$M$10</c:f>
              <c:numCache>
                <c:formatCode>0.0</c:formatCode>
                <c:ptCount val="12"/>
                <c:pt idx="0">
                  <c:v>28.055</c:v>
                </c:pt>
                <c:pt idx="1">
                  <c:v>24.5</c:v>
                </c:pt>
                <c:pt idx="2">
                  <c:v>23.689</c:v>
                </c:pt>
                <c:pt idx="3">
                  <c:v>25.888000000000002</c:v>
                </c:pt>
                <c:pt idx="4">
                  <c:v>28.728999999999999</c:v>
                </c:pt>
              </c:numCache>
            </c:numRef>
          </c:val>
          <c:smooth val="0"/>
          <c:extLst>
            <c:ext xmlns:c16="http://schemas.microsoft.com/office/drawing/2014/chart" uri="{C3380CC4-5D6E-409C-BE32-E72D297353CC}">
              <c16:uniqueId val="{00000000-AA35-4D0A-9EA0-8A94AD1C3469}"/>
            </c:ext>
          </c:extLst>
        </c:ser>
        <c:ser>
          <c:idx val="1"/>
          <c:order val="1"/>
          <c:tx>
            <c:v>2017-2023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'Naos-Piers'!$B$20:$M$20</c:f>
                <c:numCache>
                  <c:formatCode>General</c:formatCode>
                  <c:ptCount val="12"/>
                  <c:pt idx="0">
                    <c:v>1.9576349761893819</c:v>
                  </c:pt>
                  <c:pt idx="1">
                    <c:v>1.80266369575692</c:v>
                  </c:pt>
                  <c:pt idx="2">
                    <c:v>1.4421228400224044</c:v>
                  </c:pt>
                  <c:pt idx="3">
                    <c:v>1.3751840240491451</c:v>
                  </c:pt>
                  <c:pt idx="4">
                    <c:v>1.113496060249193</c:v>
                  </c:pt>
                  <c:pt idx="5">
                    <c:v>0.41232495275773279</c:v>
                  </c:pt>
                  <c:pt idx="6">
                    <c:v>0.38950194693565526</c:v>
                  </c:pt>
                  <c:pt idx="7">
                    <c:v>0.36417504948399004</c:v>
                  </c:pt>
                  <c:pt idx="8">
                    <c:v>0.30864391564822125</c:v>
                  </c:pt>
                  <c:pt idx="9">
                    <c:v>0.54638426648894967</c:v>
                  </c:pt>
                  <c:pt idx="10">
                    <c:v>0.47447135494850129</c:v>
                  </c:pt>
                  <c:pt idx="11">
                    <c:v>0.70619470875012014</c:v>
                  </c:pt>
                </c:numCache>
              </c:numRef>
            </c:plus>
            <c:minus>
              <c:numRef>
                <c:f>'Naos-Piers'!$B$20:$M$20</c:f>
                <c:numCache>
                  <c:formatCode>General</c:formatCode>
                  <c:ptCount val="12"/>
                  <c:pt idx="0">
                    <c:v>1.9576349761893819</c:v>
                  </c:pt>
                  <c:pt idx="1">
                    <c:v>1.80266369575692</c:v>
                  </c:pt>
                  <c:pt idx="2">
                    <c:v>1.4421228400224044</c:v>
                  </c:pt>
                  <c:pt idx="3">
                    <c:v>1.3751840240491451</c:v>
                  </c:pt>
                  <c:pt idx="4">
                    <c:v>1.113496060249193</c:v>
                  </c:pt>
                  <c:pt idx="5">
                    <c:v>0.41232495275773279</c:v>
                  </c:pt>
                  <c:pt idx="6">
                    <c:v>0.38950194693565526</c:v>
                  </c:pt>
                  <c:pt idx="7">
                    <c:v>0.36417504948399004</c:v>
                  </c:pt>
                  <c:pt idx="8">
                    <c:v>0.30864391564822125</c:v>
                  </c:pt>
                  <c:pt idx="9">
                    <c:v>0.54638426648894967</c:v>
                  </c:pt>
                  <c:pt idx="10">
                    <c:v>0.47447135494850129</c:v>
                  </c:pt>
                  <c:pt idx="11">
                    <c:v>0.70619470875012014</c:v>
                  </c:pt>
                </c:numCache>
              </c:numRef>
            </c:minus>
          </c:errBars>
          <c:val>
            <c:numRef>
              <c:f>'Naos-Piers'!$B$19:$M$19</c:f>
              <c:numCache>
                <c:formatCode>0.0</c:formatCode>
                <c:ptCount val="12"/>
                <c:pt idx="0">
                  <c:v>25.8535</c:v>
                </c:pt>
                <c:pt idx="1">
                  <c:v>23.456</c:v>
                </c:pt>
                <c:pt idx="2">
                  <c:v>22.298571428571428</c:v>
                </c:pt>
                <c:pt idx="3">
                  <c:v>25.239500000000003</c:v>
                </c:pt>
                <c:pt idx="4">
                  <c:v>28.039142857142856</c:v>
                </c:pt>
                <c:pt idx="5">
                  <c:v>28.834333333333333</c:v>
                </c:pt>
                <c:pt idx="6">
                  <c:v>28.547833333333333</c:v>
                </c:pt>
                <c:pt idx="7">
                  <c:v>28.519666666666669</c:v>
                </c:pt>
                <c:pt idx="8">
                  <c:v>28.630666666666666</c:v>
                </c:pt>
                <c:pt idx="9">
                  <c:v>28.641166666666667</c:v>
                </c:pt>
                <c:pt idx="10">
                  <c:v>27.953333333333333</c:v>
                </c:pt>
                <c:pt idx="11">
                  <c:v>27.699166666666667</c:v>
                </c:pt>
              </c:numCache>
            </c:numRef>
          </c:val>
          <c:smooth val="0"/>
          <c:extLst>
            <c:ext xmlns:c16="http://schemas.microsoft.com/office/drawing/2014/chart" uri="{C3380CC4-5D6E-409C-BE32-E72D297353CC}">
              <c16:uniqueId val="{00000001-AA35-4D0A-9EA0-8A94AD1C3469}"/>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21"/>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2084228107850155"/>
          <c:y val="4.8596752478479069E-2"/>
          <c:w val="0.14767105106179909"/>
          <c:h val="9.9977561095018555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effectLst/>
              </a:rPr>
              <a:t>STRI Dock, SST </a:t>
            </a:r>
            <a:endParaRPr lang="en-US"/>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Lit>
              <c:ptCount val="12"/>
              <c:pt idx="0">
                <c:v>Jan</c:v>
              </c:pt>
              <c:pt idx="1">
                <c:v>Feb</c:v>
              </c:pt>
              <c:pt idx="2">
                <c:v>Mar</c:v>
              </c:pt>
              <c:pt idx="3">
                <c:v>Apr</c:v>
              </c:pt>
              <c:pt idx="4">
                <c:v>May</c:v>
              </c:pt>
              <c:pt idx="5">
                <c:v>June</c:v>
              </c:pt>
              <c:pt idx="6">
                <c:v>July</c:v>
              </c:pt>
              <c:pt idx="7">
                <c:v>Aug</c:v>
              </c:pt>
              <c:pt idx="8">
                <c:v>Sep</c:v>
              </c:pt>
              <c:pt idx="9">
                <c:v>Oct</c:v>
              </c:pt>
              <c:pt idx="10">
                <c:v>Nov</c:v>
              </c:pt>
              <c:pt idx="11">
                <c:v>Dec</c:v>
              </c:pt>
            </c:strLit>
          </c:cat>
          <c:val>
            <c:numRef>
              <c:f>'Naos-Piers'!$B$38:$M$38</c:f>
              <c:numCache>
                <c:formatCode>0.0</c:formatCode>
                <c:ptCount val="12"/>
                <c:pt idx="0">
                  <c:v>27.791</c:v>
                </c:pt>
                <c:pt idx="1">
                  <c:v>25.111000000000001</c:v>
                </c:pt>
                <c:pt idx="2">
                  <c:v>25.111000000000001</c:v>
                </c:pt>
                <c:pt idx="3">
                  <c:v>25.774999999999999</c:v>
                </c:pt>
                <c:pt idx="4">
                  <c:v>29.138000000000002</c:v>
                </c:pt>
              </c:numCache>
            </c:numRef>
          </c:val>
          <c:smooth val="0"/>
          <c:extLst>
            <c:ext xmlns:c16="http://schemas.microsoft.com/office/drawing/2014/chart" uri="{C3380CC4-5D6E-409C-BE32-E72D297353CC}">
              <c16:uniqueId val="{00000000-FF89-4062-B91B-BC3371B32133}"/>
            </c:ext>
          </c:extLst>
        </c:ser>
        <c:ser>
          <c:idx val="1"/>
          <c:order val="1"/>
          <c:tx>
            <c:v>2017-2023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'Naos-Piers'!$B$20:$M$20</c:f>
                <c:numCache>
                  <c:formatCode>General</c:formatCode>
                  <c:ptCount val="12"/>
                  <c:pt idx="0">
                    <c:v>1.9576349761893819</c:v>
                  </c:pt>
                  <c:pt idx="1">
                    <c:v>1.80266369575692</c:v>
                  </c:pt>
                  <c:pt idx="2">
                    <c:v>1.4421228400224044</c:v>
                  </c:pt>
                  <c:pt idx="3">
                    <c:v>1.3751840240491451</c:v>
                  </c:pt>
                  <c:pt idx="4">
                    <c:v>1.113496060249193</c:v>
                  </c:pt>
                  <c:pt idx="5">
                    <c:v>0.41232495275773279</c:v>
                  </c:pt>
                  <c:pt idx="6">
                    <c:v>0.38950194693565526</c:v>
                  </c:pt>
                  <c:pt idx="7">
                    <c:v>0.36417504948399004</c:v>
                  </c:pt>
                  <c:pt idx="8">
                    <c:v>0.30864391564822125</c:v>
                  </c:pt>
                  <c:pt idx="9">
                    <c:v>0.54638426648894967</c:v>
                  </c:pt>
                  <c:pt idx="10">
                    <c:v>0.47447135494850129</c:v>
                  </c:pt>
                  <c:pt idx="11">
                    <c:v>0.70619470875012014</c:v>
                  </c:pt>
                </c:numCache>
              </c:numRef>
            </c:plus>
            <c:minus>
              <c:numRef>
                <c:f>'Naos-Piers'!$B$20:$M$20</c:f>
                <c:numCache>
                  <c:formatCode>General</c:formatCode>
                  <c:ptCount val="12"/>
                  <c:pt idx="0">
                    <c:v>1.9576349761893819</c:v>
                  </c:pt>
                  <c:pt idx="1">
                    <c:v>1.80266369575692</c:v>
                  </c:pt>
                  <c:pt idx="2">
                    <c:v>1.4421228400224044</c:v>
                  </c:pt>
                  <c:pt idx="3">
                    <c:v>1.3751840240491451</c:v>
                  </c:pt>
                  <c:pt idx="4">
                    <c:v>1.113496060249193</c:v>
                  </c:pt>
                  <c:pt idx="5">
                    <c:v>0.41232495275773279</c:v>
                  </c:pt>
                  <c:pt idx="6">
                    <c:v>0.38950194693565526</c:v>
                  </c:pt>
                  <c:pt idx="7">
                    <c:v>0.36417504948399004</c:v>
                  </c:pt>
                  <c:pt idx="8">
                    <c:v>0.30864391564822125</c:v>
                  </c:pt>
                  <c:pt idx="9">
                    <c:v>0.54638426648894967</c:v>
                  </c:pt>
                  <c:pt idx="10">
                    <c:v>0.47447135494850129</c:v>
                  </c:pt>
                  <c:pt idx="11">
                    <c:v>0.70619470875012014</c:v>
                  </c:pt>
                </c:numCache>
              </c:numRef>
            </c:minus>
          </c:errBars>
          <c:val>
            <c:numRef>
              <c:f>'Naos-Piers'!$B$47:$M$47</c:f>
              <c:numCache>
                <c:formatCode>0.0</c:formatCode>
                <c:ptCount val="12"/>
                <c:pt idx="0">
                  <c:v>26.516000000000002</c:v>
                </c:pt>
                <c:pt idx="1">
                  <c:v>24.593499999999995</c:v>
                </c:pt>
                <c:pt idx="2">
                  <c:v>24.039142857142853</c:v>
                </c:pt>
                <c:pt idx="3">
                  <c:v>26.394666666666669</c:v>
                </c:pt>
                <c:pt idx="4">
                  <c:v>28.577142857142857</c:v>
                </c:pt>
                <c:pt idx="5">
                  <c:v>29.067166666666669</c:v>
                </c:pt>
                <c:pt idx="6">
                  <c:v>28.782499999999999</c:v>
                </c:pt>
                <c:pt idx="7">
                  <c:v>28.717666666666663</c:v>
                </c:pt>
                <c:pt idx="8">
                  <c:v>28.993166666666667</c:v>
                </c:pt>
                <c:pt idx="9">
                  <c:v>28.896666666666665</c:v>
                </c:pt>
                <c:pt idx="10">
                  <c:v>28.288499999999999</c:v>
                </c:pt>
                <c:pt idx="11">
                  <c:v>27.953500000000002</c:v>
                </c:pt>
              </c:numCache>
            </c:numRef>
          </c:val>
          <c:smooth val="0"/>
          <c:extLst>
            <c:ext xmlns:c16="http://schemas.microsoft.com/office/drawing/2014/chart" uri="{C3380CC4-5D6E-409C-BE32-E72D297353CC}">
              <c16:uniqueId val="{00000001-FF89-4062-B91B-BC3371B32133}"/>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21"/>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2084228107850155"/>
          <c:y val="4.8596752478479069E-2"/>
          <c:w val="0.14767105106179909"/>
          <c:h val="9.9977561095018555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effectLst/>
              </a:rPr>
              <a:t>STRI Aquarium, SST </a:t>
            </a:r>
            <a:endParaRPr lang="en-US"/>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Lit>
              <c:ptCount val="12"/>
              <c:pt idx="0">
                <c:v>Jan</c:v>
              </c:pt>
              <c:pt idx="1">
                <c:v>Feb</c:v>
              </c:pt>
              <c:pt idx="2">
                <c:v>Mar</c:v>
              </c:pt>
              <c:pt idx="3">
                <c:v>Apr</c:v>
              </c:pt>
              <c:pt idx="4">
                <c:v>May</c:v>
              </c:pt>
              <c:pt idx="5">
                <c:v>June</c:v>
              </c:pt>
              <c:pt idx="6">
                <c:v>July</c:v>
              </c:pt>
              <c:pt idx="7">
                <c:v>Aug</c:v>
              </c:pt>
              <c:pt idx="8">
                <c:v>Sep</c:v>
              </c:pt>
              <c:pt idx="9">
                <c:v>Oct</c:v>
              </c:pt>
              <c:pt idx="10">
                <c:v>Nov</c:v>
              </c:pt>
              <c:pt idx="11">
                <c:v>Dec</c:v>
              </c:pt>
            </c:strLit>
          </c:cat>
          <c:val>
            <c:numRef>
              <c:f>'Naos-Piers'!$B$66:$M$66</c:f>
              <c:numCache>
                <c:formatCode>0.0</c:formatCode>
                <c:ptCount val="12"/>
                <c:pt idx="0">
                  <c:v>28.35</c:v>
                </c:pt>
                <c:pt idx="1">
                  <c:v>25.061</c:v>
                </c:pt>
                <c:pt idx="2">
                  <c:v>24.638999999999999</c:v>
                </c:pt>
                <c:pt idx="3">
                  <c:v>26.288</c:v>
                </c:pt>
                <c:pt idx="4">
                  <c:v>28.754000000000001</c:v>
                </c:pt>
              </c:numCache>
            </c:numRef>
          </c:val>
          <c:smooth val="0"/>
          <c:extLst>
            <c:ext xmlns:c16="http://schemas.microsoft.com/office/drawing/2014/chart" uri="{C3380CC4-5D6E-409C-BE32-E72D297353CC}">
              <c16:uniqueId val="{00000000-8846-48B0-BC9D-C3642DF7AFAC}"/>
            </c:ext>
          </c:extLst>
        </c:ser>
        <c:ser>
          <c:idx val="1"/>
          <c:order val="1"/>
          <c:tx>
            <c:v>2017-2023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'Naos-Piers'!$B$20:$M$20</c:f>
                <c:numCache>
                  <c:formatCode>General</c:formatCode>
                  <c:ptCount val="12"/>
                  <c:pt idx="0">
                    <c:v>1.9576349761893819</c:v>
                  </c:pt>
                  <c:pt idx="1">
                    <c:v>1.80266369575692</c:v>
                  </c:pt>
                  <c:pt idx="2">
                    <c:v>1.4421228400224044</c:v>
                  </c:pt>
                  <c:pt idx="3">
                    <c:v>1.3751840240491451</c:v>
                  </c:pt>
                  <c:pt idx="4">
                    <c:v>1.113496060249193</c:v>
                  </c:pt>
                  <c:pt idx="5">
                    <c:v>0.41232495275773279</c:v>
                  </c:pt>
                  <c:pt idx="6">
                    <c:v>0.38950194693565526</c:v>
                  </c:pt>
                  <c:pt idx="7">
                    <c:v>0.36417504948399004</c:v>
                  </c:pt>
                  <c:pt idx="8">
                    <c:v>0.30864391564822125</c:v>
                  </c:pt>
                  <c:pt idx="9">
                    <c:v>0.54638426648894967</c:v>
                  </c:pt>
                  <c:pt idx="10">
                    <c:v>0.47447135494850129</c:v>
                  </c:pt>
                  <c:pt idx="11">
                    <c:v>0.70619470875012014</c:v>
                  </c:pt>
                </c:numCache>
              </c:numRef>
            </c:plus>
            <c:minus>
              <c:numRef>
                <c:f>'Naos-Piers'!$B$20:$M$20</c:f>
                <c:numCache>
                  <c:formatCode>General</c:formatCode>
                  <c:ptCount val="12"/>
                  <c:pt idx="0">
                    <c:v>1.9576349761893819</c:v>
                  </c:pt>
                  <c:pt idx="1">
                    <c:v>1.80266369575692</c:v>
                  </c:pt>
                  <c:pt idx="2">
                    <c:v>1.4421228400224044</c:v>
                  </c:pt>
                  <c:pt idx="3">
                    <c:v>1.3751840240491451</c:v>
                  </c:pt>
                  <c:pt idx="4">
                    <c:v>1.113496060249193</c:v>
                  </c:pt>
                  <c:pt idx="5">
                    <c:v>0.41232495275773279</c:v>
                  </c:pt>
                  <c:pt idx="6">
                    <c:v>0.38950194693565526</c:v>
                  </c:pt>
                  <c:pt idx="7">
                    <c:v>0.36417504948399004</c:v>
                  </c:pt>
                  <c:pt idx="8">
                    <c:v>0.30864391564822125</c:v>
                  </c:pt>
                  <c:pt idx="9">
                    <c:v>0.54638426648894967</c:v>
                  </c:pt>
                  <c:pt idx="10">
                    <c:v>0.47447135494850129</c:v>
                  </c:pt>
                  <c:pt idx="11">
                    <c:v>0.70619470875012014</c:v>
                  </c:pt>
                </c:numCache>
              </c:numRef>
            </c:minus>
          </c:errBars>
          <c:val>
            <c:numRef>
              <c:f>'Naos-Piers'!$B$76:$M$76</c:f>
              <c:numCache>
                <c:formatCode>0.0</c:formatCode>
                <c:ptCount val="12"/>
                <c:pt idx="0">
                  <c:v>26.394666666666666</c:v>
                </c:pt>
                <c:pt idx="1">
                  <c:v>24.614666666666665</c:v>
                </c:pt>
                <c:pt idx="2">
                  <c:v>23.895571428571429</c:v>
                </c:pt>
                <c:pt idx="3">
                  <c:v>26.156166666666667</c:v>
                </c:pt>
                <c:pt idx="4">
                  <c:v>28.101857142857146</c:v>
                </c:pt>
                <c:pt idx="5">
                  <c:v>28.355</c:v>
                </c:pt>
                <c:pt idx="6">
                  <c:v>28.206833333333332</c:v>
                </c:pt>
                <c:pt idx="7">
                  <c:v>28.19016666666667</c:v>
                </c:pt>
                <c:pt idx="8">
                  <c:v>28.298333333333336</c:v>
                </c:pt>
                <c:pt idx="9">
                  <c:v>28.215666666666667</c:v>
                </c:pt>
                <c:pt idx="10">
                  <c:v>27.53583333333334</c:v>
                </c:pt>
                <c:pt idx="11">
                  <c:v>27.446666666666662</c:v>
                </c:pt>
              </c:numCache>
            </c:numRef>
          </c:val>
          <c:smooth val="0"/>
          <c:extLst>
            <c:ext xmlns:c16="http://schemas.microsoft.com/office/drawing/2014/chart" uri="{C3380CC4-5D6E-409C-BE32-E72D297353CC}">
              <c16:uniqueId val="{00000001-8846-48B0-BC9D-C3642DF7AFAC}"/>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21"/>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2084228107850155"/>
          <c:y val="4.8596752478479069E-2"/>
          <c:w val="0.14767105106179909"/>
          <c:h val="9.9977561095018555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Long-term Averages</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5"/>
          <c:order val="0"/>
          <c:tx>
            <c:v>ACP Dock</c:v>
          </c:tx>
          <c:spPr>
            <a:ln>
              <a:solidFill>
                <a:srgbClr val="1A0FFD"/>
              </a:solidFill>
            </a:ln>
          </c:spPr>
          <c:marker>
            <c:symbol val="circle"/>
            <c:size val="9"/>
            <c:spPr>
              <a:solidFill>
                <a:srgbClr val="1A0FFD"/>
              </a:solidFill>
              <a:ln>
                <a:solidFill>
                  <a:srgbClr val="1A0FFD"/>
                </a:solidFill>
              </a:ln>
            </c:spPr>
          </c:marker>
          <c:val>
            <c:numRef>
              <c:f>'Naos-Piers'!$B$19:$M$19</c:f>
              <c:numCache>
                <c:formatCode>0.0</c:formatCode>
                <c:ptCount val="12"/>
                <c:pt idx="0">
                  <c:v>25.8535</c:v>
                </c:pt>
                <c:pt idx="1">
                  <c:v>23.456</c:v>
                </c:pt>
                <c:pt idx="2">
                  <c:v>22.298571428571428</c:v>
                </c:pt>
                <c:pt idx="3">
                  <c:v>25.239500000000003</c:v>
                </c:pt>
                <c:pt idx="4">
                  <c:v>28.039142857142856</c:v>
                </c:pt>
                <c:pt idx="5">
                  <c:v>28.834333333333333</c:v>
                </c:pt>
                <c:pt idx="6">
                  <c:v>28.547833333333333</c:v>
                </c:pt>
                <c:pt idx="7">
                  <c:v>28.519666666666669</c:v>
                </c:pt>
                <c:pt idx="8">
                  <c:v>28.630666666666666</c:v>
                </c:pt>
                <c:pt idx="9">
                  <c:v>28.641166666666667</c:v>
                </c:pt>
                <c:pt idx="10">
                  <c:v>27.953333333333333</c:v>
                </c:pt>
                <c:pt idx="11">
                  <c:v>27.699166666666667</c:v>
                </c:pt>
              </c:numCache>
            </c:numRef>
          </c:val>
          <c:smooth val="0"/>
          <c:extLst>
            <c:ext xmlns:c16="http://schemas.microsoft.com/office/drawing/2014/chart" uri="{C3380CC4-5D6E-409C-BE32-E72D297353CC}">
              <c16:uniqueId val="{00000000-401D-4804-BF6A-DA23676ACDAF}"/>
            </c:ext>
          </c:extLst>
        </c:ser>
        <c:ser>
          <c:idx val="6"/>
          <c:order val="1"/>
          <c:tx>
            <c:v>STRI Dock</c:v>
          </c:tx>
          <c:spPr>
            <a:ln>
              <a:solidFill>
                <a:schemeClr val="tx1"/>
              </a:solidFill>
            </a:ln>
          </c:spPr>
          <c:marker>
            <c:symbol val="circle"/>
            <c:size val="9"/>
            <c:spPr>
              <a:solidFill>
                <a:schemeClr val="tx1"/>
              </a:solidFill>
              <a:ln>
                <a:solidFill>
                  <a:schemeClr val="tx1"/>
                </a:solidFill>
              </a:ln>
            </c:spPr>
          </c:marker>
          <c:val>
            <c:numRef>
              <c:f>'Naos-Piers'!$B$47:$M$47</c:f>
              <c:numCache>
                <c:formatCode>0.0</c:formatCode>
                <c:ptCount val="12"/>
                <c:pt idx="0">
                  <c:v>26.516000000000002</c:v>
                </c:pt>
                <c:pt idx="1">
                  <c:v>24.593499999999995</c:v>
                </c:pt>
                <c:pt idx="2">
                  <c:v>24.039142857142853</c:v>
                </c:pt>
                <c:pt idx="3">
                  <c:v>26.394666666666669</c:v>
                </c:pt>
                <c:pt idx="4">
                  <c:v>28.577142857142857</c:v>
                </c:pt>
                <c:pt idx="5">
                  <c:v>29.067166666666669</c:v>
                </c:pt>
                <c:pt idx="6">
                  <c:v>28.782499999999999</c:v>
                </c:pt>
                <c:pt idx="7">
                  <c:v>28.717666666666663</c:v>
                </c:pt>
                <c:pt idx="8">
                  <c:v>28.993166666666667</c:v>
                </c:pt>
                <c:pt idx="9">
                  <c:v>28.896666666666665</c:v>
                </c:pt>
                <c:pt idx="10">
                  <c:v>28.288499999999999</c:v>
                </c:pt>
                <c:pt idx="11">
                  <c:v>27.953500000000002</c:v>
                </c:pt>
              </c:numCache>
            </c:numRef>
          </c:val>
          <c:smooth val="0"/>
          <c:extLst>
            <c:ext xmlns:c16="http://schemas.microsoft.com/office/drawing/2014/chart" uri="{C3380CC4-5D6E-409C-BE32-E72D297353CC}">
              <c16:uniqueId val="{00000001-401D-4804-BF6A-DA23676ACDAF}"/>
            </c:ext>
          </c:extLst>
        </c:ser>
        <c:ser>
          <c:idx val="7"/>
          <c:order val="2"/>
          <c:tx>
            <c:v>STRI Aquarium</c:v>
          </c:tx>
          <c:spPr>
            <a:ln>
              <a:solidFill>
                <a:srgbClr val="FF0000"/>
              </a:solidFill>
            </a:ln>
          </c:spPr>
          <c:marker>
            <c:symbol val="circle"/>
            <c:size val="9"/>
            <c:spPr>
              <a:solidFill>
                <a:srgbClr val="FF0000"/>
              </a:solidFill>
              <a:ln>
                <a:solidFill>
                  <a:srgbClr val="FF0000"/>
                </a:solidFill>
              </a:ln>
            </c:spPr>
          </c:marker>
          <c:dPt>
            <c:idx val="5"/>
            <c:bubble3D val="0"/>
            <c:extLst>
              <c:ext xmlns:c16="http://schemas.microsoft.com/office/drawing/2014/chart" uri="{C3380CC4-5D6E-409C-BE32-E72D297353CC}">
                <c16:uniqueId val="{00000002-401D-4804-BF6A-DA23676ACDAF}"/>
              </c:ext>
            </c:extLst>
          </c:dPt>
          <c:val>
            <c:numRef>
              <c:f>'Naos-Piers'!$B$76:$M$76</c:f>
              <c:numCache>
                <c:formatCode>0.0</c:formatCode>
                <c:ptCount val="12"/>
                <c:pt idx="0">
                  <c:v>26.394666666666666</c:v>
                </c:pt>
                <c:pt idx="1">
                  <c:v>24.614666666666665</c:v>
                </c:pt>
                <c:pt idx="2">
                  <c:v>23.895571428571429</c:v>
                </c:pt>
                <c:pt idx="3">
                  <c:v>26.156166666666667</c:v>
                </c:pt>
                <c:pt idx="4">
                  <c:v>28.101857142857146</c:v>
                </c:pt>
                <c:pt idx="5">
                  <c:v>28.355</c:v>
                </c:pt>
                <c:pt idx="6">
                  <c:v>28.206833333333332</c:v>
                </c:pt>
                <c:pt idx="7">
                  <c:v>28.19016666666667</c:v>
                </c:pt>
                <c:pt idx="8">
                  <c:v>28.298333333333336</c:v>
                </c:pt>
                <c:pt idx="9">
                  <c:v>28.215666666666667</c:v>
                </c:pt>
                <c:pt idx="10">
                  <c:v>27.53583333333334</c:v>
                </c:pt>
                <c:pt idx="11">
                  <c:v>27.446666666666662</c:v>
                </c:pt>
              </c:numCache>
            </c:numRef>
          </c:val>
          <c:smooth val="0"/>
          <c:extLst>
            <c:ext xmlns:c16="http://schemas.microsoft.com/office/drawing/2014/chart" uri="{C3380CC4-5D6E-409C-BE32-E72D297353CC}">
              <c16:uniqueId val="{00000003-401D-4804-BF6A-DA23676ACDAF}"/>
            </c:ext>
          </c:extLst>
        </c:ser>
        <c:dLbls>
          <c:showLegendKey val="0"/>
          <c:showVal val="0"/>
          <c:showCatName val="0"/>
          <c:showSerName val="0"/>
          <c:showPercent val="0"/>
          <c:showBubbleSize val="0"/>
        </c:dLbls>
        <c:marker val="1"/>
        <c:smooth val="0"/>
        <c:axId val="653476544"/>
        <c:axId val="653476936"/>
      </c:lineChart>
      <c:catAx>
        <c:axId val="65347654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txPr>
          <a:bodyPr/>
          <a:lstStyle/>
          <a:p>
            <a:pPr>
              <a:defRPr sz="1100"/>
            </a:pPr>
            <a:endParaRPr lang="en-US"/>
          </a:p>
        </c:txPr>
        <c:crossAx val="653476936"/>
        <c:crosses val="autoZero"/>
        <c:auto val="1"/>
        <c:lblAlgn val="ctr"/>
        <c:lblOffset val="100"/>
        <c:noMultiLvlLbl val="0"/>
      </c:catAx>
      <c:valAx>
        <c:axId val="653476936"/>
        <c:scaling>
          <c:orientation val="minMax"/>
          <c:max val="31"/>
          <c:min val="21"/>
        </c:scaling>
        <c:delete val="0"/>
        <c:axPos val="l"/>
        <c:title>
          <c:tx>
            <c:rich>
              <a:bodyPr rot="-5400000" vert="horz"/>
              <a:lstStyle/>
              <a:p>
                <a:pPr>
                  <a:defRPr sz="1600"/>
                </a:pPr>
                <a:r>
                  <a:rPr lang="en-US" sz="1800" b="1" i="0" baseline="0">
                    <a:effectLst/>
                  </a:rPr>
                  <a:t>Temperature  (C)</a:t>
                </a:r>
                <a:endParaRPr lang="en-US" sz="1600">
                  <a:effectLst/>
                </a:endParaRPr>
              </a:p>
            </c:rich>
          </c:tx>
          <c:overlay val="0"/>
        </c:title>
        <c:numFmt formatCode="0" sourceLinked="0"/>
        <c:majorTickMark val="out"/>
        <c:minorTickMark val="none"/>
        <c:tickLblPos val="nextTo"/>
        <c:txPr>
          <a:bodyPr/>
          <a:lstStyle/>
          <a:p>
            <a:pPr>
              <a:defRPr sz="1100"/>
            </a:pPr>
            <a:endParaRPr lang="en-US"/>
          </a:p>
        </c:txPr>
        <c:crossAx val="653476544"/>
        <c:crosses val="autoZero"/>
        <c:crossBetween val="between"/>
        <c:majorUnit val="2"/>
      </c:valAx>
      <c:spPr>
        <a:noFill/>
        <a:ln w="25400">
          <a:noFill/>
        </a:ln>
      </c:spPr>
    </c:plotArea>
    <c:legend>
      <c:legendPos val="r"/>
      <c:layout>
        <c:manualLayout>
          <c:xMode val="edge"/>
          <c:yMode val="edge"/>
          <c:x val="0.79432712956335005"/>
          <c:y val="3.7433959867919753E-2"/>
          <c:w val="0.18349484013361966"/>
          <c:h val="0.1354360342054017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Pablo &amp; Pedro, 20ft</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2015</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PTY'!$B$109:$M$109</c:f>
              <c:numCache>
                <c:formatCode>0.0</c:formatCode>
                <c:ptCount val="12"/>
                <c:pt idx="0">
                  <c:v>27.71</c:v>
                </c:pt>
                <c:pt idx="1">
                  <c:v>25.74</c:v>
                </c:pt>
                <c:pt idx="2">
                  <c:v>23.43</c:v>
                </c:pt>
                <c:pt idx="3">
                  <c:v>26.66</c:v>
                </c:pt>
                <c:pt idx="4">
                  <c:v>28.99</c:v>
                </c:pt>
              </c:numCache>
            </c:numRef>
          </c:val>
          <c:smooth val="0"/>
          <c:extLst>
            <c:ext xmlns:c16="http://schemas.microsoft.com/office/drawing/2014/chart" uri="{C3380CC4-5D6E-409C-BE32-E72D297353CC}">
              <c16:uniqueId val="{00000000-1038-4C9C-8217-21EE68819C32}"/>
            </c:ext>
          </c:extLst>
        </c:ser>
        <c:ser>
          <c:idx val="1"/>
          <c:order val="1"/>
          <c:tx>
            <c:v>2005-2014</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PTY'!$B$117:$M$117</c:f>
                <c:numCache>
                  <c:formatCode>General</c:formatCode>
                  <c:ptCount val="12"/>
                  <c:pt idx="0">
                    <c:v>0.62771189428130314</c:v>
                  </c:pt>
                  <c:pt idx="1">
                    <c:v>1.2796566379740735</c:v>
                  </c:pt>
                  <c:pt idx="2">
                    <c:v>1.6258413206706241</c:v>
                  </c:pt>
                  <c:pt idx="3">
                    <c:v>0.79482772417116365</c:v>
                  </c:pt>
                  <c:pt idx="4">
                    <c:v>0.50667653499161625</c:v>
                  </c:pt>
                  <c:pt idx="5">
                    <c:v>0.27293670409903553</c:v>
                  </c:pt>
                  <c:pt idx="6">
                    <c:v>0.37259227045122695</c:v>
                  </c:pt>
                  <c:pt idx="7">
                    <c:v>0.36679164536710923</c:v>
                  </c:pt>
                  <c:pt idx="8">
                    <c:v>0.47706859511441752</c:v>
                  </c:pt>
                  <c:pt idx="9">
                    <c:v>0.52295102808750416</c:v>
                  </c:pt>
                  <c:pt idx="10">
                    <c:v>0.61020715972346473</c:v>
                  </c:pt>
                  <c:pt idx="11">
                    <c:v>0.84583686370363353</c:v>
                  </c:pt>
                </c:numCache>
              </c:numRef>
            </c:plus>
            <c:minus>
              <c:numRef>
                <c:f>'Bay of PTY'!$B$117:$M$117</c:f>
                <c:numCache>
                  <c:formatCode>General</c:formatCode>
                  <c:ptCount val="12"/>
                  <c:pt idx="0">
                    <c:v>0.62771189428130314</c:v>
                  </c:pt>
                  <c:pt idx="1">
                    <c:v>1.2796566379740735</c:v>
                  </c:pt>
                  <c:pt idx="2">
                    <c:v>1.6258413206706241</c:v>
                  </c:pt>
                  <c:pt idx="3">
                    <c:v>0.79482772417116365</c:v>
                  </c:pt>
                  <c:pt idx="4">
                    <c:v>0.50667653499161625</c:v>
                  </c:pt>
                  <c:pt idx="5">
                    <c:v>0.27293670409903553</c:v>
                  </c:pt>
                  <c:pt idx="6">
                    <c:v>0.37259227045122695</c:v>
                  </c:pt>
                  <c:pt idx="7">
                    <c:v>0.36679164536710923</c:v>
                  </c:pt>
                  <c:pt idx="8">
                    <c:v>0.47706859511441752</c:v>
                  </c:pt>
                  <c:pt idx="9">
                    <c:v>0.52295102808750416</c:v>
                  </c:pt>
                  <c:pt idx="10">
                    <c:v>0.61020715972346473</c:v>
                  </c:pt>
                  <c:pt idx="11">
                    <c:v>0.84583686370363353</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PTY'!$B$116:$M$116</c:f>
              <c:numCache>
                <c:formatCode>0.0</c:formatCode>
                <c:ptCount val="12"/>
                <c:pt idx="0">
                  <c:v>26.790000000000003</c:v>
                </c:pt>
                <c:pt idx="1">
                  <c:v>24.711000000000002</c:v>
                </c:pt>
                <c:pt idx="2">
                  <c:v>23.824000000000002</c:v>
                </c:pt>
                <c:pt idx="3">
                  <c:v>26.462</c:v>
                </c:pt>
                <c:pt idx="4">
                  <c:v>28.131</c:v>
                </c:pt>
                <c:pt idx="5">
                  <c:v>28.567777777777778</c:v>
                </c:pt>
                <c:pt idx="6">
                  <c:v>28.583333333333332</c:v>
                </c:pt>
                <c:pt idx="7">
                  <c:v>28.528888888888886</c:v>
                </c:pt>
                <c:pt idx="8">
                  <c:v>28.497777777777781</c:v>
                </c:pt>
                <c:pt idx="9">
                  <c:v>28.094444444444449</c:v>
                </c:pt>
                <c:pt idx="10">
                  <c:v>27.844444444444449</c:v>
                </c:pt>
                <c:pt idx="11">
                  <c:v>27.582000000000001</c:v>
                </c:pt>
              </c:numCache>
            </c:numRef>
          </c:val>
          <c:smooth val="0"/>
          <c:extLst>
            <c:ext xmlns:c16="http://schemas.microsoft.com/office/drawing/2014/chart" uri="{C3380CC4-5D6E-409C-BE32-E72D297353CC}">
              <c16:uniqueId val="{00000001-1038-4C9C-8217-21EE68819C32}"/>
            </c:ext>
          </c:extLst>
        </c:ser>
        <c:dLbls>
          <c:showLegendKey val="0"/>
          <c:showVal val="0"/>
          <c:showCatName val="0"/>
          <c:showSerName val="0"/>
          <c:showPercent val="0"/>
          <c:showBubbleSize val="0"/>
        </c:dLbls>
        <c:marker val="1"/>
        <c:smooth val="0"/>
        <c:axId val="640301048"/>
        <c:axId val="640301440"/>
      </c:lineChart>
      <c:catAx>
        <c:axId val="64030104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050"/>
            </a:pPr>
            <a:endParaRPr lang="en-US"/>
          </a:p>
        </c:txPr>
        <c:crossAx val="640301440"/>
        <c:crosses val="autoZero"/>
        <c:auto val="1"/>
        <c:lblAlgn val="ctr"/>
        <c:lblOffset val="100"/>
        <c:noMultiLvlLbl val="0"/>
      </c:catAx>
      <c:valAx>
        <c:axId val="640301440"/>
        <c:scaling>
          <c:orientation val="minMax"/>
          <c:max val="30"/>
          <c:min val="22"/>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1048"/>
        <c:crosses val="autoZero"/>
        <c:crossBetween val="between"/>
        <c:majorUnit val="1"/>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Pacheca, 20ft</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PTY'!$B$157:$M$157</c:f>
              <c:numCache>
                <c:formatCode>0.0</c:formatCode>
                <c:ptCount val="12"/>
                <c:pt idx="0">
                  <c:v>27.428000000000001</c:v>
                </c:pt>
                <c:pt idx="1">
                  <c:v>22.696000000000002</c:v>
                </c:pt>
                <c:pt idx="2">
                  <c:v>23.327000000000002</c:v>
                </c:pt>
                <c:pt idx="3">
                  <c:v>25.143000000000001</c:v>
                </c:pt>
                <c:pt idx="4">
                  <c:v>28.984999999999999</c:v>
                </c:pt>
              </c:numCache>
            </c:numRef>
          </c:val>
          <c:smooth val="0"/>
          <c:extLst>
            <c:ext xmlns:c16="http://schemas.microsoft.com/office/drawing/2014/chart" uri="{C3380CC4-5D6E-409C-BE32-E72D297353CC}">
              <c16:uniqueId val="{00000000-1804-4650-AC9A-36188E6FD110}"/>
            </c:ext>
          </c:extLst>
        </c:ser>
        <c:ser>
          <c:idx val="1"/>
          <c:order val="1"/>
          <c:tx>
            <c:v>1995-2023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PTY'!$B$162:$M$162</c:f>
                <c:numCache>
                  <c:formatCode>General</c:formatCode>
                  <c:ptCount val="12"/>
                  <c:pt idx="0">
                    <c:v>1.192229342128772</c:v>
                  </c:pt>
                  <c:pt idx="1">
                    <c:v>1.9266610726562388</c:v>
                  </c:pt>
                  <c:pt idx="2">
                    <c:v>1.9265365529745577</c:v>
                  </c:pt>
                  <c:pt idx="3">
                    <c:v>1.1909299487615308</c:v>
                  </c:pt>
                  <c:pt idx="4">
                    <c:v>0.52324155878138989</c:v>
                  </c:pt>
                  <c:pt idx="5">
                    <c:v>0.35108765807244446</c:v>
                  </c:pt>
                  <c:pt idx="6">
                    <c:v>0.36744564259839924</c:v>
                  </c:pt>
                  <c:pt idx="7">
                    <c:v>0.33395313012710798</c:v>
                  </c:pt>
                  <c:pt idx="8">
                    <c:v>0.36847118122861539</c:v>
                  </c:pt>
                  <c:pt idx="9">
                    <c:v>0.44168043842421795</c:v>
                  </c:pt>
                  <c:pt idx="10">
                    <c:v>0.47373851426095775</c:v>
                  </c:pt>
                  <c:pt idx="11">
                    <c:v>0.71460963832373925</c:v>
                  </c:pt>
                </c:numCache>
              </c:numRef>
            </c:plus>
            <c:minus>
              <c:numRef>
                <c:f>'Bay of PTY'!$B$162:$M$162</c:f>
                <c:numCache>
                  <c:formatCode>General</c:formatCode>
                  <c:ptCount val="12"/>
                  <c:pt idx="0">
                    <c:v>1.192229342128772</c:v>
                  </c:pt>
                  <c:pt idx="1">
                    <c:v>1.9266610726562388</c:v>
                  </c:pt>
                  <c:pt idx="2">
                    <c:v>1.9265365529745577</c:v>
                  </c:pt>
                  <c:pt idx="3">
                    <c:v>1.1909299487615308</c:v>
                  </c:pt>
                  <c:pt idx="4">
                    <c:v>0.52324155878138989</c:v>
                  </c:pt>
                  <c:pt idx="5">
                    <c:v>0.35108765807244446</c:v>
                  </c:pt>
                  <c:pt idx="6">
                    <c:v>0.36744564259839924</c:v>
                  </c:pt>
                  <c:pt idx="7">
                    <c:v>0.33395313012710798</c:v>
                  </c:pt>
                  <c:pt idx="8">
                    <c:v>0.36847118122861539</c:v>
                  </c:pt>
                  <c:pt idx="9">
                    <c:v>0.44168043842421795</c:v>
                  </c:pt>
                  <c:pt idx="10">
                    <c:v>0.47373851426095775</c:v>
                  </c:pt>
                  <c:pt idx="11">
                    <c:v>0.71460963832373925</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PTY'!$B$161:$M$161</c:f>
              <c:numCache>
                <c:formatCode>0.0</c:formatCode>
                <c:ptCount val="12"/>
                <c:pt idx="0">
                  <c:v>25.788285714285713</c:v>
                </c:pt>
                <c:pt idx="1">
                  <c:v>22.763000000000005</c:v>
                </c:pt>
                <c:pt idx="2">
                  <c:v>21.940142857142856</c:v>
                </c:pt>
                <c:pt idx="3">
                  <c:v>25.074071428571433</c:v>
                </c:pt>
                <c:pt idx="4">
                  <c:v>28.054107142857141</c:v>
                </c:pt>
                <c:pt idx="5">
                  <c:v>28.678892857142863</c:v>
                </c:pt>
                <c:pt idx="6">
                  <c:v>28.489321428571429</c:v>
                </c:pt>
                <c:pt idx="7">
                  <c:v>28.45278571428571</c:v>
                </c:pt>
                <c:pt idx="8">
                  <c:v>28.564370370370366</c:v>
                </c:pt>
                <c:pt idx="9">
                  <c:v>28.290925925925926</c:v>
                </c:pt>
                <c:pt idx="10">
                  <c:v>27.991571428571429</c:v>
                </c:pt>
                <c:pt idx="11">
                  <c:v>27.497250000000005</c:v>
                </c:pt>
              </c:numCache>
            </c:numRef>
          </c:val>
          <c:smooth val="0"/>
          <c:extLst>
            <c:ext xmlns:c16="http://schemas.microsoft.com/office/drawing/2014/chart" uri="{C3380CC4-5D6E-409C-BE32-E72D297353CC}">
              <c16:uniqueId val="{00000001-1804-4650-AC9A-36188E6FD110}"/>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18"/>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4167561441183492"/>
          <c:y val="3.564338460283140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San Juan</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2014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PTY'!$B$231:$M$231</c:f>
              <c:numCache>
                <c:formatCode>0.0</c:formatCode>
                <c:ptCount val="12"/>
                <c:pt idx="0">
                  <c:v>25.78</c:v>
                </c:pt>
                <c:pt idx="1">
                  <c:v>23.27</c:v>
                </c:pt>
                <c:pt idx="2">
                  <c:v>24.07</c:v>
                </c:pt>
                <c:pt idx="3">
                  <c:v>24.8</c:v>
                </c:pt>
                <c:pt idx="4">
                  <c:v>28.11</c:v>
                </c:pt>
                <c:pt idx="5">
                  <c:v>28.73</c:v>
                </c:pt>
                <c:pt idx="6">
                  <c:v>29.09</c:v>
                </c:pt>
              </c:numCache>
            </c:numRef>
          </c:val>
          <c:smooth val="0"/>
          <c:extLst>
            <c:ext xmlns:c16="http://schemas.microsoft.com/office/drawing/2014/chart" uri="{C3380CC4-5D6E-409C-BE32-E72D297353CC}">
              <c16:uniqueId val="{00000000-D361-4EF8-A4F2-DDC43D2F88E4}"/>
            </c:ext>
          </c:extLst>
        </c:ser>
        <c:ser>
          <c:idx val="1"/>
          <c:order val="1"/>
          <c:tx>
            <c:v>2005-2014</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PTY'!$B$240:$M$240</c:f>
                <c:numCache>
                  <c:formatCode>General</c:formatCode>
                  <c:ptCount val="12"/>
                  <c:pt idx="0">
                    <c:v>0.60624723857986695</c:v>
                  </c:pt>
                  <c:pt idx="1">
                    <c:v>1.2002827047944045</c:v>
                  </c:pt>
                  <c:pt idx="2">
                    <c:v>2.2592729551150494</c:v>
                  </c:pt>
                  <c:pt idx="3">
                    <c:v>1.0943026154979776</c:v>
                  </c:pt>
                  <c:pt idx="4">
                    <c:v>0.54646755229774302</c:v>
                  </c:pt>
                  <c:pt idx="5">
                    <c:v>0.29519666567996966</c:v>
                  </c:pt>
                  <c:pt idx="6">
                    <c:v>0.33883993271159757</c:v>
                  </c:pt>
                  <c:pt idx="7">
                    <c:v>0.28266588050205166</c:v>
                  </c:pt>
                  <c:pt idx="8">
                    <c:v>0.24871096247882368</c:v>
                  </c:pt>
                  <c:pt idx="9">
                    <c:v>0.37008686239082533</c:v>
                  </c:pt>
                  <c:pt idx="10">
                    <c:v>0.47729707730091908</c:v>
                  </c:pt>
                  <c:pt idx="11">
                    <c:v>0.4727049819919395</c:v>
                  </c:pt>
                </c:numCache>
              </c:numRef>
            </c:plus>
            <c:minus>
              <c:numRef>
                <c:f>'Bay of PTY'!$B$240:$M$240</c:f>
                <c:numCache>
                  <c:formatCode>General</c:formatCode>
                  <c:ptCount val="12"/>
                  <c:pt idx="0">
                    <c:v>0.60624723857986695</c:v>
                  </c:pt>
                  <c:pt idx="1">
                    <c:v>1.2002827047944045</c:v>
                  </c:pt>
                  <c:pt idx="2">
                    <c:v>2.2592729551150494</c:v>
                  </c:pt>
                  <c:pt idx="3">
                    <c:v>1.0943026154979776</c:v>
                  </c:pt>
                  <c:pt idx="4">
                    <c:v>0.54646755229774302</c:v>
                  </c:pt>
                  <c:pt idx="5">
                    <c:v>0.29519666567996966</c:v>
                  </c:pt>
                  <c:pt idx="6">
                    <c:v>0.33883993271159757</c:v>
                  </c:pt>
                  <c:pt idx="7">
                    <c:v>0.28266588050205166</c:v>
                  </c:pt>
                  <c:pt idx="8">
                    <c:v>0.24871096247882368</c:v>
                  </c:pt>
                  <c:pt idx="9">
                    <c:v>0.37008686239082533</c:v>
                  </c:pt>
                  <c:pt idx="10">
                    <c:v>0.47729707730091908</c:v>
                  </c:pt>
                  <c:pt idx="11">
                    <c:v>0.4727049819919395</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PTY'!$B$239:$M$239</c:f>
              <c:numCache>
                <c:formatCode>0.0</c:formatCode>
                <c:ptCount val="12"/>
                <c:pt idx="0">
                  <c:v>26.127500000000001</c:v>
                </c:pt>
                <c:pt idx="1">
                  <c:v>23.427499999999998</c:v>
                </c:pt>
                <c:pt idx="2">
                  <c:v>22.57</c:v>
                </c:pt>
                <c:pt idx="3">
                  <c:v>25.918750000000003</c:v>
                </c:pt>
                <c:pt idx="4">
                  <c:v>27.886250000000004</c:v>
                </c:pt>
                <c:pt idx="5">
                  <c:v>28.456249999999997</c:v>
                </c:pt>
                <c:pt idx="6">
                  <c:v>28.391249999999999</c:v>
                </c:pt>
                <c:pt idx="7">
                  <c:v>28.38</c:v>
                </c:pt>
                <c:pt idx="8">
                  <c:v>28.434999999999999</c:v>
                </c:pt>
                <c:pt idx="9">
                  <c:v>28.092499999999998</c:v>
                </c:pt>
                <c:pt idx="10">
                  <c:v>27.751249999999999</c:v>
                </c:pt>
                <c:pt idx="11">
                  <c:v>27.597500000000004</c:v>
                </c:pt>
              </c:numCache>
            </c:numRef>
          </c:val>
          <c:smooth val="0"/>
          <c:extLst>
            <c:ext xmlns:c16="http://schemas.microsoft.com/office/drawing/2014/chart" uri="{C3380CC4-5D6E-409C-BE32-E72D297353CC}">
              <c16:uniqueId val="{00000001-D361-4EF8-A4F2-DDC43D2F88E4}"/>
            </c:ext>
          </c:extLst>
        </c:ser>
        <c:dLbls>
          <c:showLegendKey val="0"/>
          <c:showVal val="0"/>
          <c:showCatName val="0"/>
          <c:showSerName val="0"/>
          <c:showPercent val="0"/>
          <c:showBubbleSize val="0"/>
        </c:dLbls>
        <c:marker val="1"/>
        <c:smooth val="0"/>
        <c:axId val="640303400"/>
        <c:axId val="653474584"/>
      </c:lineChart>
      <c:catAx>
        <c:axId val="640303400"/>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53474584"/>
        <c:crosses val="autoZero"/>
        <c:auto val="1"/>
        <c:lblAlgn val="ctr"/>
        <c:lblOffset val="100"/>
        <c:noMultiLvlLbl val="0"/>
      </c:catAx>
      <c:valAx>
        <c:axId val="653474584"/>
        <c:scaling>
          <c:orientation val="minMax"/>
          <c:min val="20"/>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3400"/>
        <c:crosses val="autoZero"/>
        <c:crossBetween val="between"/>
        <c:majorUnit val="2"/>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Taboguilla, 12m</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PTY'!$B$334:$M$334</c:f>
              <c:numCache>
                <c:formatCode>0.0</c:formatCode>
                <c:ptCount val="12"/>
                <c:pt idx="0">
                  <c:v>27.288</c:v>
                </c:pt>
                <c:pt idx="1">
                  <c:v>22.234000000000002</c:v>
                </c:pt>
                <c:pt idx="2">
                  <c:v>22.37</c:v>
                </c:pt>
                <c:pt idx="3">
                  <c:v>23.745999999999999</c:v>
                </c:pt>
                <c:pt idx="4">
                  <c:v>28.879000000000001</c:v>
                </c:pt>
              </c:numCache>
            </c:numRef>
          </c:val>
          <c:smooth val="0"/>
          <c:extLst>
            <c:ext xmlns:c16="http://schemas.microsoft.com/office/drawing/2014/chart" uri="{C3380CC4-5D6E-409C-BE32-E72D297353CC}">
              <c16:uniqueId val="{00000000-5614-4BCB-B8DF-603E2851A86F}"/>
            </c:ext>
          </c:extLst>
        </c:ser>
        <c:ser>
          <c:idx val="1"/>
          <c:order val="1"/>
          <c:tx>
            <c:v>1995-2023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PTY'!$B$340:$M$340</c:f>
                <c:numCache>
                  <c:formatCode>General</c:formatCode>
                  <c:ptCount val="12"/>
                  <c:pt idx="0">
                    <c:v>1.295389419737738</c:v>
                  </c:pt>
                  <c:pt idx="1">
                    <c:v>2.0773419029551676</c:v>
                  </c:pt>
                  <c:pt idx="2">
                    <c:v>1.8778782958670857</c:v>
                  </c:pt>
                  <c:pt idx="3">
                    <c:v>1.4163858841807209</c:v>
                  </c:pt>
                  <c:pt idx="4">
                    <c:v>0.68181943639233766</c:v>
                  </c:pt>
                  <c:pt idx="5">
                    <c:v>0.3458144559312617</c:v>
                  </c:pt>
                  <c:pt idx="6">
                    <c:v>0.35749934375908637</c:v>
                  </c:pt>
                  <c:pt idx="7">
                    <c:v>0.34666126764142358</c:v>
                  </c:pt>
                  <c:pt idx="8">
                    <c:v>0.31434972366533542</c:v>
                  </c:pt>
                  <c:pt idx="9">
                    <c:v>0.46615321800894899</c:v>
                  </c:pt>
                  <c:pt idx="10">
                    <c:v>0.52648326008782964</c:v>
                  </c:pt>
                  <c:pt idx="11">
                    <c:v>0.74484965256493751</c:v>
                  </c:pt>
                </c:numCache>
              </c:numRef>
            </c:plus>
            <c:minus>
              <c:numRef>
                <c:f>'Bay of PTY'!$B$340:$M$340</c:f>
                <c:numCache>
                  <c:formatCode>General</c:formatCode>
                  <c:ptCount val="12"/>
                  <c:pt idx="0">
                    <c:v>1.295389419737738</c:v>
                  </c:pt>
                  <c:pt idx="1">
                    <c:v>2.0773419029551676</c:v>
                  </c:pt>
                  <c:pt idx="2">
                    <c:v>1.8778782958670857</c:v>
                  </c:pt>
                  <c:pt idx="3">
                    <c:v>1.4163858841807209</c:v>
                  </c:pt>
                  <c:pt idx="4">
                    <c:v>0.68181943639233766</c:v>
                  </c:pt>
                  <c:pt idx="5">
                    <c:v>0.3458144559312617</c:v>
                  </c:pt>
                  <c:pt idx="6">
                    <c:v>0.35749934375908637</c:v>
                  </c:pt>
                  <c:pt idx="7">
                    <c:v>0.34666126764142358</c:v>
                  </c:pt>
                  <c:pt idx="8">
                    <c:v>0.31434972366533542</c:v>
                  </c:pt>
                  <c:pt idx="9">
                    <c:v>0.46615321800894899</c:v>
                  </c:pt>
                  <c:pt idx="10">
                    <c:v>0.52648326008782964</c:v>
                  </c:pt>
                  <c:pt idx="11">
                    <c:v>0.74484965256493751</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PTY'!$B$339:$M$339</c:f>
              <c:numCache>
                <c:formatCode>0.0</c:formatCode>
                <c:ptCount val="12"/>
                <c:pt idx="0">
                  <c:v>25.63496551724138</c:v>
                </c:pt>
                <c:pt idx="1">
                  <c:v>22.093896551724136</c:v>
                </c:pt>
                <c:pt idx="2">
                  <c:v>21.219413793103449</c:v>
                </c:pt>
                <c:pt idx="3">
                  <c:v>24.419482758620692</c:v>
                </c:pt>
                <c:pt idx="4">
                  <c:v>27.924620689655171</c:v>
                </c:pt>
                <c:pt idx="5">
                  <c:v>28.693068965517238</c:v>
                </c:pt>
                <c:pt idx="6">
                  <c:v>28.434068965517248</c:v>
                </c:pt>
                <c:pt idx="7">
                  <c:v>28.394965517241371</c:v>
                </c:pt>
                <c:pt idx="8">
                  <c:v>28.581034482758618</c:v>
                </c:pt>
                <c:pt idx="9">
                  <c:v>28.410413793103451</c:v>
                </c:pt>
                <c:pt idx="10">
                  <c:v>27.954137931034477</c:v>
                </c:pt>
                <c:pt idx="11">
                  <c:v>27.456172413793094</c:v>
                </c:pt>
              </c:numCache>
            </c:numRef>
          </c:val>
          <c:smooth val="0"/>
          <c:extLst>
            <c:ext xmlns:c16="http://schemas.microsoft.com/office/drawing/2014/chart" uri="{C3380CC4-5D6E-409C-BE32-E72D297353CC}">
              <c16:uniqueId val="{00000001-5614-4BCB-B8DF-603E2851A86F}"/>
            </c:ext>
          </c:extLst>
        </c:ser>
        <c:dLbls>
          <c:showLegendKey val="0"/>
          <c:showVal val="0"/>
          <c:showCatName val="0"/>
          <c:showSerName val="0"/>
          <c:showPercent val="0"/>
          <c:showBubbleSize val="0"/>
        </c:dLbls>
        <c:marker val="1"/>
        <c:smooth val="0"/>
        <c:axId val="653475368"/>
        <c:axId val="653475760"/>
      </c:lineChart>
      <c:catAx>
        <c:axId val="65347536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53475760"/>
        <c:crosses val="autoZero"/>
        <c:auto val="1"/>
        <c:lblAlgn val="ctr"/>
        <c:lblOffset val="100"/>
        <c:noMultiLvlLbl val="0"/>
      </c:catAx>
      <c:valAx>
        <c:axId val="653475760"/>
        <c:scaling>
          <c:orientation val="minMax"/>
          <c:min val="18"/>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53475368"/>
        <c:crosses val="autoZero"/>
        <c:crossBetween val="between"/>
        <c:majorUnit val="2"/>
      </c:valAx>
      <c:spPr>
        <a:noFill/>
        <a:ln w="25400">
          <a:noFill/>
        </a:ln>
      </c:spPr>
    </c:plotArea>
    <c:legend>
      <c:legendPos val="r"/>
      <c:layout>
        <c:manualLayout>
          <c:xMode val="edge"/>
          <c:yMode val="edge"/>
          <c:x val="0.82463015986638033"/>
          <c:y val="0.67294908408469656"/>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Long-term Averages</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1"/>
          <c:order val="0"/>
          <c:tx>
            <c:v>Pablo &amp; Pedro</c:v>
          </c:tx>
          <c:spPr>
            <a:ln>
              <a:solidFill>
                <a:srgbClr val="FF0000"/>
              </a:solidFill>
            </a:ln>
          </c:spPr>
          <c:marker>
            <c:symbol val="circle"/>
            <c:size val="9"/>
            <c:spPr>
              <a:solidFill>
                <a:srgbClr val="FF0000"/>
              </a:solidFill>
              <a:ln>
                <a:solidFill>
                  <a:srgbClr val="FF0000"/>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PTY'!$B$116:$M$116</c:f>
              <c:numCache>
                <c:formatCode>0.0</c:formatCode>
                <c:ptCount val="12"/>
                <c:pt idx="0">
                  <c:v>26.790000000000003</c:v>
                </c:pt>
                <c:pt idx="1">
                  <c:v>24.711000000000002</c:v>
                </c:pt>
                <c:pt idx="2">
                  <c:v>23.824000000000002</c:v>
                </c:pt>
                <c:pt idx="3">
                  <c:v>26.462</c:v>
                </c:pt>
                <c:pt idx="4">
                  <c:v>28.131</c:v>
                </c:pt>
                <c:pt idx="5">
                  <c:v>28.567777777777778</c:v>
                </c:pt>
                <c:pt idx="6">
                  <c:v>28.583333333333332</c:v>
                </c:pt>
                <c:pt idx="7">
                  <c:v>28.528888888888886</c:v>
                </c:pt>
                <c:pt idx="8">
                  <c:v>28.497777777777781</c:v>
                </c:pt>
                <c:pt idx="9">
                  <c:v>28.094444444444449</c:v>
                </c:pt>
                <c:pt idx="10">
                  <c:v>27.844444444444449</c:v>
                </c:pt>
                <c:pt idx="11">
                  <c:v>27.582000000000001</c:v>
                </c:pt>
              </c:numCache>
            </c:numRef>
          </c:val>
          <c:smooth val="0"/>
          <c:extLst>
            <c:ext xmlns:c16="http://schemas.microsoft.com/office/drawing/2014/chart" uri="{C3380CC4-5D6E-409C-BE32-E72D297353CC}">
              <c16:uniqueId val="{00000000-D504-43B1-92E9-E5D56D41BC85}"/>
            </c:ext>
          </c:extLst>
        </c:ser>
        <c:ser>
          <c:idx val="0"/>
          <c:order val="1"/>
          <c:tx>
            <c:v>Isla Pacheca</c:v>
          </c:tx>
          <c:spPr>
            <a:ln>
              <a:solidFill>
                <a:srgbClr val="2D11FB"/>
              </a:solidFill>
            </a:ln>
          </c:spPr>
          <c:marker>
            <c:symbol val="circle"/>
            <c:size val="8"/>
            <c:spPr>
              <a:solidFill>
                <a:srgbClr val="2D11FB"/>
              </a:solidFill>
              <a:ln>
                <a:solidFill>
                  <a:srgbClr val="2D11FB"/>
                </a:solidFill>
              </a:ln>
            </c:spPr>
          </c:marker>
          <c:val>
            <c:numRef>
              <c:f>'Bay of PTY'!$B$161:$M$161</c:f>
              <c:numCache>
                <c:formatCode>0.0</c:formatCode>
                <c:ptCount val="12"/>
                <c:pt idx="0">
                  <c:v>25.788285714285713</c:v>
                </c:pt>
                <c:pt idx="1">
                  <c:v>22.763000000000005</c:v>
                </c:pt>
                <c:pt idx="2">
                  <c:v>21.940142857142856</c:v>
                </c:pt>
                <c:pt idx="3">
                  <c:v>25.074071428571433</c:v>
                </c:pt>
                <c:pt idx="4">
                  <c:v>28.054107142857141</c:v>
                </c:pt>
                <c:pt idx="5">
                  <c:v>28.678892857142863</c:v>
                </c:pt>
                <c:pt idx="6">
                  <c:v>28.489321428571429</c:v>
                </c:pt>
                <c:pt idx="7">
                  <c:v>28.45278571428571</c:v>
                </c:pt>
                <c:pt idx="8">
                  <c:v>28.564370370370366</c:v>
                </c:pt>
                <c:pt idx="9">
                  <c:v>28.290925925925926</c:v>
                </c:pt>
                <c:pt idx="10">
                  <c:v>27.991571428571429</c:v>
                </c:pt>
                <c:pt idx="11">
                  <c:v>27.497250000000005</c:v>
                </c:pt>
              </c:numCache>
            </c:numRef>
          </c:val>
          <c:smooth val="0"/>
          <c:extLst>
            <c:ext xmlns:c16="http://schemas.microsoft.com/office/drawing/2014/chart" uri="{C3380CC4-5D6E-409C-BE32-E72D297353CC}">
              <c16:uniqueId val="{00000001-D504-43B1-92E9-E5D56D41BC85}"/>
            </c:ext>
          </c:extLst>
        </c:ser>
        <c:ser>
          <c:idx val="2"/>
          <c:order val="2"/>
          <c:tx>
            <c:v>Isla San Juan</c:v>
          </c:tx>
          <c:spPr>
            <a:ln>
              <a:solidFill>
                <a:srgbClr val="00B050"/>
              </a:solidFill>
            </a:ln>
          </c:spPr>
          <c:marker>
            <c:symbol val="circle"/>
            <c:size val="8"/>
            <c:spPr>
              <a:solidFill>
                <a:srgbClr val="00B050"/>
              </a:solidFill>
              <a:ln>
                <a:solidFill>
                  <a:srgbClr val="00B050"/>
                </a:solidFill>
              </a:ln>
            </c:spPr>
          </c:marker>
          <c:val>
            <c:numRef>
              <c:f>'Bay of PTY'!$B$239:$M$239</c:f>
              <c:numCache>
                <c:formatCode>0.0</c:formatCode>
                <c:ptCount val="12"/>
                <c:pt idx="0">
                  <c:v>26.127500000000001</c:v>
                </c:pt>
                <c:pt idx="1">
                  <c:v>23.427499999999998</c:v>
                </c:pt>
                <c:pt idx="2">
                  <c:v>22.57</c:v>
                </c:pt>
                <c:pt idx="3">
                  <c:v>25.918750000000003</c:v>
                </c:pt>
                <c:pt idx="4">
                  <c:v>27.886250000000004</c:v>
                </c:pt>
                <c:pt idx="5">
                  <c:v>28.456249999999997</c:v>
                </c:pt>
                <c:pt idx="6">
                  <c:v>28.391249999999999</c:v>
                </c:pt>
                <c:pt idx="7">
                  <c:v>28.38</c:v>
                </c:pt>
                <c:pt idx="8">
                  <c:v>28.434999999999999</c:v>
                </c:pt>
                <c:pt idx="9">
                  <c:v>28.092499999999998</c:v>
                </c:pt>
                <c:pt idx="10">
                  <c:v>27.751249999999999</c:v>
                </c:pt>
                <c:pt idx="11">
                  <c:v>27.597500000000004</c:v>
                </c:pt>
              </c:numCache>
            </c:numRef>
          </c:val>
          <c:smooth val="0"/>
          <c:extLst>
            <c:ext xmlns:c16="http://schemas.microsoft.com/office/drawing/2014/chart" uri="{C3380CC4-5D6E-409C-BE32-E72D297353CC}">
              <c16:uniqueId val="{00000002-D504-43B1-92E9-E5D56D41BC85}"/>
            </c:ext>
          </c:extLst>
        </c:ser>
        <c:ser>
          <c:idx val="3"/>
          <c:order val="3"/>
          <c:tx>
            <c:v>Isla Taboguillo</c:v>
          </c:tx>
          <c:spPr>
            <a:ln>
              <a:solidFill>
                <a:schemeClr val="tx1"/>
              </a:solidFill>
            </a:ln>
          </c:spPr>
          <c:marker>
            <c:symbol val="circle"/>
            <c:size val="8"/>
            <c:spPr>
              <a:solidFill>
                <a:schemeClr val="tx1"/>
              </a:solidFill>
              <a:ln>
                <a:solidFill>
                  <a:schemeClr val="tx1"/>
                </a:solidFill>
              </a:ln>
            </c:spPr>
          </c:marker>
          <c:val>
            <c:numRef>
              <c:f>'Bay of PTY'!$B$339:$M$339</c:f>
              <c:numCache>
                <c:formatCode>0.0</c:formatCode>
                <c:ptCount val="12"/>
                <c:pt idx="0">
                  <c:v>25.63496551724138</c:v>
                </c:pt>
                <c:pt idx="1">
                  <c:v>22.093896551724136</c:v>
                </c:pt>
                <c:pt idx="2">
                  <c:v>21.219413793103449</c:v>
                </c:pt>
                <c:pt idx="3">
                  <c:v>24.419482758620692</c:v>
                </c:pt>
                <c:pt idx="4">
                  <c:v>27.924620689655171</c:v>
                </c:pt>
                <c:pt idx="5">
                  <c:v>28.693068965517238</c:v>
                </c:pt>
                <c:pt idx="6">
                  <c:v>28.434068965517248</c:v>
                </c:pt>
                <c:pt idx="7">
                  <c:v>28.394965517241371</c:v>
                </c:pt>
                <c:pt idx="8">
                  <c:v>28.581034482758618</c:v>
                </c:pt>
                <c:pt idx="9">
                  <c:v>28.410413793103451</c:v>
                </c:pt>
                <c:pt idx="10">
                  <c:v>27.954137931034477</c:v>
                </c:pt>
                <c:pt idx="11">
                  <c:v>27.456172413793094</c:v>
                </c:pt>
              </c:numCache>
            </c:numRef>
          </c:val>
          <c:smooth val="0"/>
          <c:extLst>
            <c:ext xmlns:c16="http://schemas.microsoft.com/office/drawing/2014/chart" uri="{C3380CC4-5D6E-409C-BE32-E72D297353CC}">
              <c16:uniqueId val="{00000003-D504-43B1-92E9-E5D56D41BC85}"/>
            </c:ext>
          </c:extLst>
        </c:ser>
        <c:ser>
          <c:idx val="4"/>
          <c:order val="4"/>
          <c:tx>
            <c:v>Naos Seawater</c:v>
          </c:tx>
          <c:spPr>
            <a:ln>
              <a:solidFill>
                <a:srgbClr val="7030A0"/>
              </a:solidFill>
            </a:ln>
          </c:spPr>
          <c:marker>
            <c:symbol val="circle"/>
            <c:size val="8"/>
            <c:spPr>
              <a:solidFill>
                <a:srgbClr val="7030A0"/>
              </a:solidFill>
              <a:ln>
                <a:solidFill>
                  <a:srgbClr val="7030A0"/>
                </a:solidFill>
              </a:ln>
            </c:spPr>
          </c:marker>
          <c:val>
            <c:numRef>
              <c:f>'Noas-Hobo'!$B$36:$M$36</c:f>
              <c:numCache>
                <c:formatCode>0.0</c:formatCode>
                <c:ptCount val="12"/>
                <c:pt idx="0">
                  <c:v>26.825545454545455</c:v>
                </c:pt>
                <c:pt idx="1">
                  <c:v>24.756545454545456</c:v>
                </c:pt>
                <c:pt idx="2">
                  <c:v>24.501909090909088</c:v>
                </c:pt>
                <c:pt idx="3">
                  <c:v>26.291363636363634</c:v>
                </c:pt>
                <c:pt idx="4">
                  <c:v>28.357272727272729</c:v>
                </c:pt>
                <c:pt idx="5">
                  <c:v>28.681636363636361</c:v>
                </c:pt>
                <c:pt idx="6">
                  <c:v>28.439363636363638</c:v>
                </c:pt>
                <c:pt idx="7">
                  <c:v>28.441636363636363</c:v>
                </c:pt>
                <c:pt idx="8">
                  <c:v>28.648181818181818</c:v>
                </c:pt>
                <c:pt idx="9">
                  <c:v>28.495600000000003</c:v>
                </c:pt>
                <c:pt idx="10">
                  <c:v>28.038999999999998</c:v>
                </c:pt>
                <c:pt idx="11">
                  <c:v>27.914727272727273</c:v>
                </c:pt>
              </c:numCache>
            </c:numRef>
          </c:val>
          <c:smooth val="0"/>
          <c:extLst>
            <c:ext xmlns:c16="http://schemas.microsoft.com/office/drawing/2014/chart" uri="{C3380CC4-5D6E-409C-BE32-E72D297353CC}">
              <c16:uniqueId val="{00000004-D504-43B1-92E9-E5D56D41BC85}"/>
            </c:ext>
          </c:extLst>
        </c:ser>
        <c:ser>
          <c:idx val="5"/>
          <c:order val="5"/>
          <c:tx>
            <c:v>Isla Contadora</c:v>
          </c:tx>
          <c:marker>
            <c:symbol val="circle"/>
            <c:size val="8"/>
          </c:marker>
          <c:val>
            <c:numRef>
              <c:f>'Bay of PTY'!$B$60:$M$60</c:f>
              <c:numCache>
                <c:formatCode>0.0</c:formatCode>
                <c:ptCount val="12"/>
                <c:pt idx="0">
                  <c:v>26.932750000000002</c:v>
                </c:pt>
                <c:pt idx="1">
                  <c:v>24.92775</c:v>
                </c:pt>
                <c:pt idx="2">
                  <c:v>24.408499999999997</c:v>
                </c:pt>
                <c:pt idx="3">
                  <c:v>26.861599999999999</c:v>
                </c:pt>
                <c:pt idx="4">
                  <c:v>28.769799999999996</c:v>
                </c:pt>
                <c:pt idx="5">
                  <c:v>29.291333333333331</c:v>
                </c:pt>
                <c:pt idx="6">
                  <c:v>29.062199999999997</c:v>
                </c:pt>
                <c:pt idx="7">
                  <c:v>29.044799999999999</c:v>
                </c:pt>
                <c:pt idx="8">
                  <c:v>29.138249999999999</c:v>
                </c:pt>
                <c:pt idx="9">
                  <c:v>28.689999999999998</c:v>
                </c:pt>
                <c:pt idx="10">
                  <c:v>28.52</c:v>
                </c:pt>
                <c:pt idx="11">
                  <c:v>28.382249999999999</c:v>
                </c:pt>
              </c:numCache>
            </c:numRef>
          </c:val>
          <c:smooth val="0"/>
          <c:extLst>
            <c:ext xmlns:c16="http://schemas.microsoft.com/office/drawing/2014/chart" uri="{C3380CC4-5D6E-409C-BE32-E72D297353CC}">
              <c16:uniqueId val="{00000000-85B9-4C14-ACA8-E18FB434D128}"/>
            </c:ext>
          </c:extLst>
        </c:ser>
        <c:ser>
          <c:idx val="6"/>
          <c:order val="6"/>
          <c:tx>
            <c:v>Isla Chapera</c:v>
          </c:tx>
          <c:marker>
            <c:symbol val="circle"/>
            <c:size val="8"/>
          </c:marker>
          <c:val>
            <c:numRef>
              <c:f>'Bay of PTY'!$B$37:$M$37</c:f>
              <c:numCache>
                <c:formatCode>0.0</c:formatCode>
                <c:ptCount val="12"/>
                <c:pt idx="0">
                  <c:v>27.550750000000001</c:v>
                </c:pt>
                <c:pt idx="1">
                  <c:v>25.102750000000004</c:v>
                </c:pt>
                <c:pt idx="2">
                  <c:v>23.902999999999999</c:v>
                </c:pt>
                <c:pt idx="3">
                  <c:v>26.627600000000001</c:v>
                </c:pt>
                <c:pt idx="4">
                  <c:v>28.655571428571427</c:v>
                </c:pt>
                <c:pt idx="5">
                  <c:v>28.924833333333336</c:v>
                </c:pt>
                <c:pt idx="6">
                  <c:v>28.844285714285718</c:v>
                </c:pt>
                <c:pt idx="7">
                  <c:v>28.756714285714288</c:v>
                </c:pt>
                <c:pt idx="8">
                  <c:v>28.786285714285714</c:v>
                </c:pt>
                <c:pt idx="9">
                  <c:v>28.504857142857144</c:v>
                </c:pt>
                <c:pt idx="10">
                  <c:v>28.313833333333339</c:v>
                </c:pt>
                <c:pt idx="11">
                  <c:v>28.295249999999999</c:v>
                </c:pt>
              </c:numCache>
            </c:numRef>
          </c:val>
          <c:smooth val="0"/>
          <c:extLst>
            <c:ext xmlns:c16="http://schemas.microsoft.com/office/drawing/2014/chart" uri="{C3380CC4-5D6E-409C-BE32-E72D297353CC}">
              <c16:uniqueId val="{00000001-85B9-4C14-ACA8-E18FB434D128}"/>
            </c:ext>
          </c:extLst>
        </c:ser>
        <c:ser>
          <c:idx val="7"/>
          <c:order val="7"/>
          <c:tx>
            <c:v>Isla Bartolomé</c:v>
          </c:tx>
          <c:marker>
            <c:symbol val="dot"/>
            <c:size val="8"/>
          </c:marker>
          <c:dPt>
            <c:idx val="5"/>
            <c:marker>
              <c:symbol val="circle"/>
              <c:size val="8"/>
            </c:marker>
            <c:bubble3D val="0"/>
            <c:extLst>
              <c:ext xmlns:c16="http://schemas.microsoft.com/office/drawing/2014/chart" uri="{C3380CC4-5D6E-409C-BE32-E72D297353CC}">
                <c16:uniqueId val="{00000003-85B9-4C14-ACA8-E18FB434D128}"/>
              </c:ext>
            </c:extLst>
          </c:dPt>
          <c:val>
            <c:numRef>
              <c:f>'Bay of PTY'!$B$14:$M$14</c:f>
              <c:numCache>
                <c:formatCode>0.0</c:formatCode>
                <c:ptCount val="12"/>
                <c:pt idx="0">
                  <c:v>26.732500000000002</c:v>
                </c:pt>
                <c:pt idx="1">
                  <c:v>24.555999999999997</c:v>
                </c:pt>
                <c:pt idx="2">
                  <c:v>24.006500000000003</c:v>
                </c:pt>
                <c:pt idx="3">
                  <c:v>26.646200000000004</c:v>
                </c:pt>
                <c:pt idx="4">
                  <c:v>28.645799999999998</c:v>
                </c:pt>
                <c:pt idx="5">
                  <c:v>29.291333333333331</c:v>
                </c:pt>
                <c:pt idx="6">
                  <c:v>29.057400000000001</c:v>
                </c:pt>
                <c:pt idx="7">
                  <c:v>28.941800000000001</c:v>
                </c:pt>
                <c:pt idx="8">
                  <c:v>29.007399999999997</c:v>
                </c:pt>
                <c:pt idx="9">
                  <c:v>28.729833333333335</c:v>
                </c:pt>
                <c:pt idx="10">
                  <c:v>28.418200000000002</c:v>
                </c:pt>
                <c:pt idx="11">
                  <c:v>28.193999999999999</c:v>
                </c:pt>
              </c:numCache>
            </c:numRef>
          </c:val>
          <c:smooth val="0"/>
          <c:extLst>
            <c:ext xmlns:c16="http://schemas.microsoft.com/office/drawing/2014/chart" uri="{C3380CC4-5D6E-409C-BE32-E72D297353CC}">
              <c16:uniqueId val="{00000002-85B9-4C14-ACA8-E18FB434D128}"/>
            </c:ext>
          </c:extLst>
        </c:ser>
        <c:dLbls>
          <c:showLegendKey val="0"/>
          <c:showVal val="0"/>
          <c:showCatName val="0"/>
          <c:showSerName val="0"/>
          <c:showPercent val="0"/>
          <c:showBubbleSize val="0"/>
        </c:dLbls>
        <c:marker val="1"/>
        <c:smooth val="0"/>
        <c:axId val="653476544"/>
        <c:axId val="653476936"/>
      </c:lineChart>
      <c:catAx>
        <c:axId val="653476544"/>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txPr>
          <a:bodyPr/>
          <a:lstStyle/>
          <a:p>
            <a:pPr>
              <a:defRPr sz="1100"/>
            </a:pPr>
            <a:endParaRPr lang="en-US"/>
          </a:p>
        </c:txPr>
        <c:crossAx val="653476936"/>
        <c:crosses val="autoZero"/>
        <c:auto val="1"/>
        <c:lblAlgn val="ctr"/>
        <c:lblOffset val="100"/>
        <c:noMultiLvlLbl val="0"/>
      </c:catAx>
      <c:valAx>
        <c:axId val="653476936"/>
        <c:scaling>
          <c:orientation val="minMax"/>
          <c:max val="30"/>
          <c:min val="20"/>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53476544"/>
        <c:crosses val="autoZero"/>
        <c:crossBetween val="between"/>
        <c:majorUnit val="1"/>
      </c:valAx>
      <c:spPr>
        <a:noFill/>
        <a:ln w="25400">
          <a:noFill/>
        </a:ln>
      </c:spPr>
    </c:plotArea>
    <c:legend>
      <c:legendPos val="r"/>
      <c:layout>
        <c:manualLayout>
          <c:xMode val="edge"/>
          <c:yMode val="edge"/>
          <c:x val="0.77159985683607735"/>
          <c:y val="0.39227268103115015"/>
          <c:w val="0.18349484013361966"/>
          <c:h val="0.398876884575474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Pacheca, Coral</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PTY'!$B$179:$M$179</c:f>
              <c:numCache>
                <c:formatCode>0.0</c:formatCode>
                <c:ptCount val="12"/>
                <c:pt idx="0">
                  <c:v>28.376000000000001</c:v>
                </c:pt>
                <c:pt idx="1">
                  <c:v>24.364999999999998</c:v>
                </c:pt>
                <c:pt idx="2">
                  <c:v>25.475000000000001</c:v>
                </c:pt>
                <c:pt idx="3">
                  <c:v>26.882999999999999</c:v>
                </c:pt>
                <c:pt idx="4">
                  <c:v>29.225000000000001</c:v>
                </c:pt>
              </c:numCache>
            </c:numRef>
          </c:val>
          <c:smooth val="0"/>
          <c:extLst>
            <c:ext xmlns:c16="http://schemas.microsoft.com/office/drawing/2014/chart" uri="{C3380CC4-5D6E-409C-BE32-E72D297353CC}">
              <c16:uniqueId val="{00000000-1626-4E5E-BEBF-EA0F0C35430C}"/>
            </c:ext>
          </c:extLst>
        </c:ser>
        <c:ser>
          <c:idx val="1"/>
          <c:order val="1"/>
          <c:tx>
            <c:v>2017-2023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PTY'!$B$184:$M$184</c:f>
                <c:numCache>
                  <c:formatCode>General</c:formatCode>
                  <c:ptCount val="12"/>
                  <c:pt idx="0">
                    <c:v>1.5849386949237716</c:v>
                  </c:pt>
                  <c:pt idx="1">
                    <c:v>1.3734530813488559</c:v>
                  </c:pt>
                  <c:pt idx="2">
                    <c:v>1.6311951038017094</c:v>
                  </c:pt>
                  <c:pt idx="3">
                    <c:v>0.97436384618986394</c:v>
                  </c:pt>
                  <c:pt idx="4">
                    <c:v>0.42130228939280534</c:v>
                  </c:pt>
                  <c:pt idx="5">
                    <c:v>0.4052300169862369</c:v>
                  </c:pt>
                  <c:pt idx="6">
                    <c:v>0.41249698988800659</c:v>
                  </c:pt>
                  <c:pt idx="7">
                    <c:v>0.41992873545060305</c:v>
                  </c:pt>
                  <c:pt idx="8">
                    <c:v>0.16331982937373737</c:v>
                  </c:pt>
                  <c:pt idx="9">
                    <c:v>0.36003930341005863</c:v>
                  </c:pt>
                  <c:pt idx="10">
                    <c:v>0.31607177454917801</c:v>
                  </c:pt>
                  <c:pt idx="11">
                    <c:v>0.52998591176244114</c:v>
                  </c:pt>
                </c:numCache>
              </c:numRef>
            </c:plus>
            <c:minus>
              <c:numRef>
                <c:f>'Bay of PTY'!$B$184:$M$184</c:f>
                <c:numCache>
                  <c:formatCode>General</c:formatCode>
                  <c:ptCount val="12"/>
                  <c:pt idx="0">
                    <c:v>1.5849386949237716</c:v>
                  </c:pt>
                  <c:pt idx="1">
                    <c:v>1.3734530813488559</c:v>
                  </c:pt>
                  <c:pt idx="2">
                    <c:v>1.6311951038017094</c:v>
                  </c:pt>
                  <c:pt idx="3">
                    <c:v>0.97436384618986394</c:v>
                  </c:pt>
                  <c:pt idx="4">
                    <c:v>0.42130228939280534</c:v>
                  </c:pt>
                  <c:pt idx="5">
                    <c:v>0.4052300169862369</c:v>
                  </c:pt>
                  <c:pt idx="6">
                    <c:v>0.41249698988800659</c:v>
                  </c:pt>
                  <c:pt idx="7">
                    <c:v>0.41992873545060305</c:v>
                  </c:pt>
                  <c:pt idx="8">
                    <c:v>0.16331982937373737</c:v>
                  </c:pt>
                  <c:pt idx="9">
                    <c:v>0.36003930341005863</c:v>
                  </c:pt>
                  <c:pt idx="10">
                    <c:v>0.31607177454917801</c:v>
                  </c:pt>
                  <c:pt idx="11">
                    <c:v>0.52998591176244114</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PTY'!$B$183:$M$183</c:f>
              <c:numCache>
                <c:formatCode>0.0</c:formatCode>
                <c:ptCount val="12"/>
                <c:pt idx="0">
                  <c:v>26.956666666666663</c:v>
                </c:pt>
                <c:pt idx="1">
                  <c:v>24.403833333333335</c:v>
                </c:pt>
                <c:pt idx="2">
                  <c:v>23.455666666666669</c:v>
                </c:pt>
                <c:pt idx="3">
                  <c:v>26.595285714285719</c:v>
                </c:pt>
                <c:pt idx="4">
                  <c:v>28.658428571428569</c:v>
                </c:pt>
                <c:pt idx="5">
                  <c:v>28.949833333333334</c:v>
                </c:pt>
                <c:pt idx="6">
                  <c:v>28.883166666666668</c:v>
                </c:pt>
                <c:pt idx="7">
                  <c:v>28.837142857142855</c:v>
                </c:pt>
                <c:pt idx="8">
                  <c:v>28.728833333333331</c:v>
                </c:pt>
                <c:pt idx="9">
                  <c:v>28.436499999999999</c:v>
                </c:pt>
                <c:pt idx="10">
                  <c:v>28.263833333333338</c:v>
                </c:pt>
                <c:pt idx="11">
                  <c:v>28.165666666666667</c:v>
                </c:pt>
              </c:numCache>
            </c:numRef>
          </c:val>
          <c:smooth val="0"/>
          <c:extLst>
            <c:ext xmlns:c16="http://schemas.microsoft.com/office/drawing/2014/chart" uri="{C3380CC4-5D6E-409C-BE32-E72D297353CC}">
              <c16:uniqueId val="{00000001-1626-4E5E-BEBF-EA0F0C35430C}"/>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18"/>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3409985683607735"/>
          <c:y val="4.3415405328220004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Pachequilla</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PTY'!$B$201:$M$201</c:f>
              <c:numCache>
                <c:formatCode>0.0</c:formatCode>
                <c:ptCount val="12"/>
                <c:pt idx="0">
                  <c:v>28.253</c:v>
                </c:pt>
                <c:pt idx="1">
                  <c:v>24.15</c:v>
                </c:pt>
                <c:pt idx="2">
                  <c:v>25.097999999999999</c:v>
                </c:pt>
                <c:pt idx="3">
                  <c:v>26.937999999999999</c:v>
                </c:pt>
                <c:pt idx="4">
                  <c:v>29.16</c:v>
                </c:pt>
              </c:numCache>
            </c:numRef>
          </c:val>
          <c:smooth val="0"/>
          <c:extLst>
            <c:ext xmlns:c16="http://schemas.microsoft.com/office/drawing/2014/chart" uri="{C3380CC4-5D6E-409C-BE32-E72D297353CC}">
              <c16:uniqueId val="{00000000-DEEC-46E5-95BA-2FA39E3469C2}"/>
            </c:ext>
          </c:extLst>
        </c:ser>
        <c:ser>
          <c:idx val="1"/>
          <c:order val="1"/>
          <c:tx>
            <c:v>2018-2023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PTY'!$B$206:$M$206</c:f>
                <c:numCache>
                  <c:formatCode>General</c:formatCode>
                  <c:ptCount val="12"/>
                  <c:pt idx="0">
                    <c:v>1.8572743469934649</c:v>
                  </c:pt>
                  <c:pt idx="1">
                    <c:v>1.4436925919322297</c:v>
                  </c:pt>
                  <c:pt idx="2">
                    <c:v>1.8063231161672051</c:v>
                  </c:pt>
                  <c:pt idx="3">
                    <c:v>1.029392685033268</c:v>
                  </c:pt>
                  <c:pt idx="4">
                    <c:v>1.1211050649545149</c:v>
                  </c:pt>
                  <c:pt idx="5">
                    <c:v>0.46030772315919316</c:v>
                  </c:pt>
                  <c:pt idx="6">
                    <c:v>0.41175656238445951</c:v>
                  </c:pt>
                  <c:pt idx="7">
                    <c:v>0.45165314862919598</c:v>
                  </c:pt>
                  <c:pt idx="8">
                    <c:v>0.42952097348868473</c:v>
                  </c:pt>
                  <c:pt idx="9">
                    <c:v>0.45415107618500705</c:v>
                  </c:pt>
                  <c:pt idx="10">
                    <c:v>0.38260301445057526</c:v>
                  </c:pt>
                  <c:pt idx="11">
                    <c:v>0.93290471110397932</c:v>
                  </c:pt>
                </c:numCache>
              </c:numRef>
            </c:plus>
            <c:minus>
              <c:numRef>
                <c:f>'Bay of PTY'!$B$206:$M$206</c:f>
                <c:numCache>
                  <c:formatCode>General</c:formatCode>
                  <c:ptCount val="12"/>
                  <c:pt idx="0">
                    <c:v>1.8572743469934649</c:v>
                  </c:pt>
                  <c:pt idx="1">
                    <c:v>1.4436925919322297</c:v>
                  </c:pt>
                  <c:pt idx="2">
                    <c:v>1.8063231161672051</c:v>
                  </c:pt>
                  <c:pt idx="3">
                    <c:v>1.029392685033268</c:v>
                  </c:pt>
                  <c:pt idx="4">
                    <c:v>1.1211050649545149</c:v>
                  </c:pt>
                  <c:pt idx="5">
                    <c:v>0.46030772315919316</c:v>
                  </c:pt>
                  <c:pt idx="6">
                    <c:v>0.41175656238445951</c:v>
                  </c:pt>
                  <c:pt idx="7">
                    <c:v>0.45165314862919598</c:v>
                  </c:pt>
                  <c:pt idx="8">
                    <c:v>0.42952097348868473</c:v>
                  </c:pt>
                  <c:pt idx="9">
                    <c:v>0.45415107618500705</c:v>
                  </c:pt>
                  <c:pt idx="10">
                    <c:v>0.38260301445057526</c:v>
                  </c:pt>
                  <c:pt idx="11">
                    <c:v>0.93290471110397932</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PTY'!$B$205:$M$205</c:f>
              <c:numCache>
                <c:formatCode>0.0</c:formatCode>
                <c:ptCount val="12"/>
                <c:pt idx="0">
                  <c:v>26.576000000000001</c:v>
                </c:pt>
                <c:pt idx="1">
                  <c:v>24.331600000000002</c:v>
                </c:pt>
                <c:pt idx="2">
                  <c:v>23.203199999999999</c:v>
                </c:pt>
                <c:pt idx="3">
                  <c:v>26.275599999999997</c:v>
                </c:pt>
                <c:pt idx="4">
                  <c:v>28.288833333333329</c:v>
                </c:pt>
                <c:pt idx="5">
                  <c:v>28.947199999999999</c:v>
                </c:pt>
                <c:pt idx="6">
                  <c:v>28.771666666666665</c:v>
                </c:pt>
                <c:pt idx="7">
                  <c:v>28.733833333333337</c:v>
                </c:pt>
                <c:pt idx="8">
                  <c:v>28.793333333333337</c:v>
                </c:pt>
                <c:pt idx="9">
                  <c:v>28.574000000000002</c:v>
                </c:pt>
                <c:pt idx="10">
                  <c:v>28.327333333333332</c:v>
                </c:pt>
                <c:pt idx="11">
                  <c:v>27.515800000000002</c:v>
                </c:pt>
              </c:numCache>
            </c:numRef>
          </c:val>
          <c:smooth val="0"/>
          <c:extLst>
            <c:ext xmlns:c16="http://schemas.microsoft.com/office/drawing/2014/chart" uri="{C3380CC4-5D6E-409C-BE32-E72D297353CC}">
              <c16:uniqueId val="{00000001-DEEC-46E5-95BA-2FA39E3469C2}"/>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18"/>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3978167501789547"/>
          <c:y val="3.8234058177960925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Isleta</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PTY'!$B$79:$M$79</c:f>
              <c:numCache>
                <c:formatCode>0.0</c:formatCode>
                <c:ptCount val="12"/>
                <c:pt idx="0">
                  <c:v>28.187999999999999</c:v>
                </c:pt>
                <c:pt idx="1">
                  <c:v>23.605</c:v>
                </c:pt>
                <c:pt idx="2">
                  <c:v>24.645</c:v>
                </c:pt>
                <c:pt idx="3">
                  <c:v>26.042999999999999</c:v>
                </c:pt>
                <c:pt idx="4">
                  <c:v>29.114000000000001</c:v>
                </c:pt>
              </c:numCache>
            </c:numRef>
          </c:val>
          <c:smooth val="0"/>
          <c:extLst>
            <c:ext xmlns:c16="http://schemas.microsoft.com/office/drawing/2014/chart" uri="{C3380CC4-5D6E-409C-BE32-E72D297353CC}">
              <c16:uniqueId val="{00000000-7095-4331-8959-7EB7B7EEE3BE}"/>
            </c:ext>
          </c:extLst>
        </c:ser>
        <c:ser>
          <c:idx val="1"/>
          <c:order val="1"/>
          <c:tx>
            <c:v>2017-2023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PTY'!$B$84:$M$84</c:f>
                <c:numCache>
                  <c:formatCode>General</c:formatCode>
                  <c:ptCount val="12"/>
                  <c:pt idx="0">
                    <c:v>1.8990161926639799</c:v>
                  </c:pt>
                  <c:pt idx="1">
                    <c:v>1.5458973122429578</c:v>
                  </c:pt>
                  <c:pt idx="2">
                    <c:v>1.8358167664557377</c:v>
                  </c:pt>
                  <c:pt idx="3">
                    <c:v>1.0358214131789316</c:v>
                  </c:pt>
                  <c:pt idx="4">
                    <c:v>0.54043606731707228</c:v>
                  </c:pt>
                  <c:pt idx="5">
                    <c:v>0.39062347599702696</c:v>
                  </c:pt>
                  <c:pt idx="6">
                    <c:v>0.4653995058011991</c:v>
                  </c:pt>
                  <c:pt idx="7">
                    <c:v>0.5201805455800903</c:v>
                  </c:pt>
                  <c:pt idx="8">
                    <c:v>0.52641789483261325</c:v>
                  </c:pt>
                  <c:pt idx="9">
                    <c:v>0.49808329290056097</c:v>
                  </c:pt>
                  <c:pt idx="10">
                    <c:v>0.41530073440821241</c:v>
                  </c:pt>
                  <c:pt idx="11">
                    <c:v>0.53286611826987151</c:v>
                  </c:pt>
                </c:numCache>
              </c:numRef>
            </c:plus>
            <c:minus>
              <c:numRef>
                <c:f>'Bay of PTY'!$B$84:$M$84</c:f>
                <c:numCache>
                  <c:formatCode>General</c:formatCode>
                  <c:ptCount val="12"/>
                  <c:pt idx="0">
                    <c:v>1.8990161926639799</c:v>
                  </c:pt>
                  <c:pt idx="1">
                    <c:v>1.5458973122429578</c:v>
                  </c:pt>
                  <c:pt idx="2">
                    <c:v>1.8358167664557377</c:v>
                  </c:pt>
                  <c:pt idx="3">
                    <c:v>1.0358214131789316</c:v>
                  </c:pt>
                  <c:pt idx="4">
                    <c:v>0.54043606731707228</c:v>
                  </c:pt>
                  <c:pt idx="5">
                    <c:v>0.39062347599702696</c:v>
                  </c:pt>
                  <c:pt idx="6">
                    <c:v>0.4653995058011991</c:v>
                  </c:pt>
                  <c:pt idx="7">
                    <c:v>0.5201805455800903</c:v>
                  </c:pt>
                  <c:pt idx="8">
                    <c:v>0.52641789483261325</c:v>
                  </c:pt>
                  <c:pt idx="9">
                    <c:v>0.49808329290056097</c:v>
                  </c:pt>
                  <c:pt idx="10">
                    <c:v>0.41530073440821241</c:v>
                  </c:pt>
                  <c:pt idx="11">
                    <c:v>0.53286611826987151</c:v>
                  </c:pt>
                </c:numCache>
              </c:numRef>
            </c:minus>
          </c:errBars>
          <c:val>
            <c:numRef>
              <c:f>'Bay of PTY'!$B$83:$M$83</c:f>
              <c:numCache>
                <c:formatCode>0.0</c:formatCode>
                <c:ptCount val="12"/>
                <c:pt idx="0">
                  <c:v>26.535999999999994</c:v>
                </c:pt>
                <c:pt idx="1">
                  <c:v>24.183</c:v>
                </c:pt>
                <c:pt idx="2">
                  <c:v>22.878799999999998</c:v>
                </c:pt>
                <c:pt idx="3">
                  <c:v>25.901</c:v>
                </c:pt>
                <c:pt idx="4">
                  <c:v>28.518142857142859</c:v>
                </c:pt>
                <c:pt idx="5">
                  <c:v>28.984199999999998</c:v>
                </c:pt>
                <c:pt idx="6">
                  <c:v>28.8308</c:v>
                </c:pt>
                <c:pt idx="7">
                  <c:v>28.764599999999994</c:v>
                </c:pt>
                <c:pt idx="8">
                  <c:v>28.765599999999999</c:v>
                </c:pt>
                <c:pt idx="9">
                  <c:v>28.521833333333333</c:v>
                </c:pt>
                <c:pt idx="10">
                  <c:v>28.301500000000001</c:v>
                </c:pt>
                <c:pt idx="11">
                  <c:v>28.1646</c:v>
                </c:pt>
              </c:numCache>
            </c:numRef>
          </c:val>
          <c:smooth val="0"/>
          <c:extLst>
            <c:ext xmlns:c16="http://schemas.microsoft.com/office/drawing/2014/chart" uri="{C3380CC4-5D6E-409C-BE32-E72D297353CC}">
              <c16:uniqueId val="{00000003-7095-4331-8959-7EB7B7EEE3BE}"/>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20"/>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1137258410880453"/>
          <c:y val="0.37243094936967075"/>
          <c:w val="0.14767105106179909"/>
          <c:h val="9.9977561095018555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Contadora</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PTY'!$B$56:$M$56</c:f>
              <c:numCache>
                <c:formatCode>0.0</c:formatCode>
                <c:ptCount val="12"/>
                <c:pt idx="0">
                  <c:v>28.495000000000001</c:v>
                </c:pt>
                <c:pt idx="1">
                  <c:v>24.353999999999999</c:v>
                </c:pt>
                <c:pt idx="2">
                  <c:v>25.695</c:v>
                </c:pt>
                <c:pt idx="3">
                  <c:v>27.088000000000001</c:v>
                </c:pt>
                <c:pt idx="4">
                  <c:v>29.363</c:v>
                </c:pt>
              </c:numCache>
            </c:numRef>
          </c:val>
          <c:smooth val="0"/>
          <c:extLst>
            <c:ext xmlns:c16="http://schemas.microsoft.com/office/drawing/2014/chart" uri="{C3380CC4-5D6E-409C-BE32-E72D297353CC}">
              <c16:uniqueId val="{00000000-3E0E-45E9-BFBB-6A277E7F690E}"/>
            </c:ext>
          </c:extLst>
        </c:ser>
        <c:ser>
          <c:idx val="1"/>
          <c:order val="1"/>
          <c:tx>
            <c:v>2017-2023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PTY'!$B$61:$M$61</c:f>
                <c:numCache>
                  <c:formatCode>General</c:formatCode>
                  <c:ptCount val="12"/>
                  <c:pt idx="0">
                    <c:v>1.8249340399039091</c:v>
                  </c:pt>
                  <c:pt idx="1">
                    <c:v>1.5152254782704784</c:v>
                  </c:pt>
                  <c:pt idx="2">
                    <c:v>1.564674726580576</c:v>
                  </c:pt>
                  <c:pt idx="3">
                    <c:v>1.0530846594647563</c:v>
                  </c:pt>
                  <c:pt idx="4">
                    <c:v>0.44710591586334431</c:v>
                  </c:pt>
                  <c:pt idx="5">
                    <c:v>0.28723915703353098</c:v>
                  </c:pt>
                  <c:pt idx="6">
                    <c:v>0.42911851509810195</c:v>
                  </c:pt>
                  <c:pt idx="7">
                    <c:v>0.40315530506245423</c:v>
                  </c:pt>
                  <c:pt idx="8">
                    <c:v>0.46621695593360774</c:v>
                  </c:pt>
                  <c:pt idx="9">
                    <c:v>0.52334835434918447</c:v>
                  </c:pt>
                  <c:pt idx="10">
                    <c:v>0.48880943798853455</c:v>
                  </c:pt>
                  <c:pt idx="11">
                    <c:v>0.58155445431475605</c:v>
                  </c:pt>
                </c:numCache>
              </c:numRef>
            </c:plus>
            <c:minus>
              <c:numRef>
                <c:f>'Bay of PTY'!$B$61:$M$61</c:f>
                <c:numCache>
                  <c:formatCode>General</c:formatCode>
                  <c:ptCount val="12"/>
                  <c:pt idx="0">
                    <c:v>1.8249340399039091</c:v>
                  </c:pt>
                  <c:pt idx="1">
                    <c:v>1.5152254782704784</c:v>
                  </c:pt>
                  <c:pt idx="2">
                    <c:v>1.564674726580576</c:v>
                  </c:pt>
                  <c:pt idx="3">
                    <c:v>1.0530846594647563</c:v>
                  </c:pt>
                  <c:pt idx="4">
                    <c:v>0.44710591586334431</c:v>
                  </c:pt>
                  <c:pt idx="5">
                    <c:v>0.28723915703353098</c:v>
                  </c:pt>
                  <c:pt idx="6">
                    <c:v>0.42911851509810195</c:v>
                  </c:pt>
                  <c:pt idx="7">
                    <c:v>0.40315530506245423</c:v>
                  </c:pt>
                  <c:pt idx="8">
                    <c:v>0.46621695593360774</c:v>
                  </c:pt>
                  <c:pt idx="9">
                    <c:v>0.52334835434918447</c:v>
                  </c:pt>
                  <c:pt idx="10">
                    <c:v>0.48880943798853455</c:v>
                  </c:pt>
                  <c:pt idx="11">
                    <c:v>0.58155445431475605</c:v>
                  </c:pt>
                </c:numCache>
              </c:numRef>
            </c:minus>
          </c:errBars>
          <c:val>
            <c:numRef>
              <c:f>'Bay of PTY'!$B$60:$M$60</c:f>
              <c:numCache>
                <c:formatCode>0.0</c:formatCode>
                <c:ptCount val="12"/>
                <c:pt idx="0">
                  <c:v>26.932750000000002</c:v>
                </c:pt>
                <c:pt idx="1">
                  <c:v>24.92775</c:v>
                </c:pt>
                <c:pt idx="2">
                  <c:v>24.408499999999997</c:v>
                </c:pt>
                <c:pt idx="3">
                  <c:v>26.861599999999999</c:v>
                </c:pt>
                <c:pt idx="4">
                  <c:v>28.769799999999996</c:v>
                </c:pt>
                <c:pt idx="5">
                  <c:v>29.291333333333331</c:v>
                </c:pt>
                <c:pt idx="6">
                  <c:v>29.062199999999997</c:v>
                </c:pt>
                <c:pt idx="7">
                  <c:v>29.044799999999999</c:v>
                </c:pt>
                <c:pt idx="8">
                  <c:v>29.138249999999999</c:v>
                </c:pt>
                <c:pt idx="9">
                  <c:v>28.689999999999998</c:v>
                </c:pt>
                <c:pt idx="10">
                  <c:v>28.52</c:v>
                </c:pt>
                <c:pt idx="11">
                  <c:v>28.382249999999999</c:v>
                </c:pt>
              </c:numCache>
            </c:numRef>
          </c:val>
          <c:smooth val="0"/>
          <c:extLst>
            <c:ext xmlns:c16="http://schemas.microsoft.com/office/drawing/2014/chart" uri="{C3380CC4-5D6E-409C-BE32-E72D297353CC}">
              <c16:uniqueId val="{00000001-3E0E-45E9-BFBB-6A277E7F690E}"/>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22"/>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0758470532092574"/>
          <c:y val="0.2947107421157848"/>
          <c:w val="0.14767105106179909"/>
          <c:h val="9.9977561095018555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Saboga</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2023</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PTY'!$B$257:$M$257</c:f>
              <c:numCache>
                <c:formatCode>0.0</c:formatCode>
                <c:ptCount val="12"/>
                <c:pt idx="0">
                  <c:v>27.09</c:v>
                </c:pt>
                <c:pt idx="1">
                  <c:v>24.045999999999999</c:v>
                </c:pt>
                <c:pt idx="2">
                  <c:v>23.635000000000002</c:v>
                </c:pt>
                <c:pt idx="3">
                  <c:v>24.756</c:v>
                </c:pt>
                <c:pt idx="4">
                  <c:v>25.715</c:v>
                </c:pt>
                <c:pt idx="5">
                  <c:v>29.501000000000001</c:v>
                </c:pt>
                <c:pt idx="6">
                  <c:v>29.44</c:v>
                </c:pt>
                <c:pt idx="7">
                  <c:v>29.518999999999998</c:v>
                </c:pt>
                <c:pt idx="8">
                  <c:v>29.526</c:v>
                </c:pt>
                <c:pt idx="9">
                  <c:v>29.295999999999999</c:v>
                </c:pt>
                <c:pt idx="10">
                  <c:v>28.852</c:v>
                </c:pt>
              </c:numCache>
            </c:numRef>
          </c:val>
          <c:smooth val="0"/>
          <c:extLst>
            <c:ext xmlns:c16="http://schemas.microsoft.com/office/drawing/2014/chart" uri="{C3380CC4-5D6E-409C-BE32-E72D297353CC}">
              <c16:uniqueId val="{00000000-F350-4AAB-B690-E5D3ABB5F962}"/>
            </c:ext>
          </c:extLst>
        </c:ser>
        <c:ser>
          <c:idx val="1"/>
          <c:order val="1"/>
          <c:tx>
            <c:v>2017-2022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PTY'!$B$240:$M$240</c:f>
                <c:numCache>
                  <c:formatCode>General</c:formatCode>
                  <c:ptCount val="12"/>
                  <c:pt idx="0">
                    <c:v>0.60624723857986695</c:v>
                  </c:pt>
                  <c:pt idx="1">
                    <c:v>1.2002827047944045</c:v>
                  </c:pt>
                  <c:pt idx="2">
                    <c:v>2.2592729551150494</c:v>
                  </c:pt>
                  <c:pt idx="3">
                    <c:v>1.0943026154979776</c:v>
                  </c:pt>
                  <c:pt idx="4">
                    <c:v>0.54646755229774302</c:v>
                  </c:pt>
                  <c:pt idx="5">
                    <c:v>0.29519666567996966</c:v>
                  </c:pt>
                  <c:pt idx="6">
                    <c:v>0.33883993271159757</c:v>
                  </c:pt>
                  <c:pt idx="7">
                    <c:v>0.28266588050205166</c:v>
                  </c:pt>
                  <c:pt idx="8">
                    <c:v>0.24871096247882368</c:v>
                  </c:pt>
                  <c:pt idx="9">
                    <c:v>0.37008686239082533</c:v>
                  </c:pt>
                  <c:pt idx="10">
                    <c:v>0.47729707730091908</c:v>
                  </c:pt>
                  <c:pt idx="11">
                    <c:v>0.4727049819919395</c:v>
                  </c:pt>
                </c:numCache>
              </c:numRef>
            </c:plus>
            <c:minus>
              <c:numRef>
                <c:f>'Bay of PTY'!$B$240:$M$240</c:f>
                <c:numCache>
                  <c:formatCode>General</c:formatCode>
                  <c:ptCount val="12"/>
                  <c:pt idx="0">
                    <c:v>0.60624723857986695</c:v>
                  </c:pt>
                  <c:pt idx="1">
                    <c:v>1.2002827047944045</c:v>
                  </c:pt>
                  <c:pt idx="2">
                    <c:v>2.2592729551150494</c:v>
                  </c:pt>
                  <c:pt idx="3">
                    <c:v>1.0943026154979776</c:v>
                  </c:pt>
                  <c:pt idx="4">
                    <c:v>0.54646755229774302</c:v>
                  </c:pt>
                  <c:pt idx="5">
                    <c:v>0.29519666567996966</c:v>
                  </c:pt>
                  <c:pt idx="6">
                    <c:v>0.33883993271159757</c:v>
                  </c:pt>
                  <c:pt idx="7">
                    <c:v>0.28266588050205166</c:v>
                  </c:pt>
                  <c:pt idx="8">
                    <c:v>0.24871096247882368</c:v>
                  </c:pt>
                  <c:pt idx="9">
                    <c:v>0.37008686239082533</c:v>
                  </c:pt>
                  <c:pt idx="10">
                    <c:v>0.47729707730091908</c:v>
                  </c:pt>
                  <c:pt idx="11">
                    <c:v>0.4727049819919395</c:v>
                  </c:pt>
                </c:numCache>
              </c:numRef>
            </c:minus>
          </c:errBars>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PTY'!$B$260:$M$260</c:f>
              <c:numCache>
                <c:formatCode>0.0</c:formatCode>
                <c:ptCount val="12"/>
                <c:pt idx="0">
                  <c:v>25.730666666666668</c:v>
                </c:pt>
                <c:pt idx="1">
                  <c:v>24.518749999999997</c:v>
                </c:pt>
                <c:pt idx="2">
                  <c:v>22.418749999999999</c:v>
                </c:pt>
                <c:pt idx="3">
                  <c:v>25.001750000000001</c:v>
                </c:pt>
                <c:pt idx="4">
                  <c:v>27.151250000000001</c:v>
                </c:pt>
                <c:pt idx="5">
                  <c:v>28.830500000000001</c:v>
                </c:pt>
                <c:pt idx="6">
                  <c:v>28.672249999999998</c:v>
                </c:pt>
                <c:pt idx="7">
                  <c:v>28.6</c:v>
                </c:pt>
                <c:pt idx="8">
                  <c:v>28.686499999999999</c:v>
                </c:pt>
                <c:pt idx="9">
                  <c:v>28.433</c:v>
                </c:pt>
                <c:pt idx="10">
                  <c:v>28.2746</c:v>
                </c:pt>
                <c:pt idx="11">
                  <c:v>27.805666666666667</c:v>
                </c:pt>
              </c:numCache>
            </c:numRef>
          </c:val>
          <c:smooth val="0"/>
          <c:extLst>
            <c:ext xmlns:c16="http://schemas.microsoft.com/office/drawing/2014/chart" uri="{C3380CC4-5D6E-409C-BE32-E72D297353CC}">
              <c16:uniqueId val="{00000001-F350-4AAB-B690-E5D3ABB5F962}"/>
            </c:ext>
          </c:extLst>
        </c:ser>
        <c:dLbls>
          <c:showLegendKey val="0"/>
          <c:showVal val="0"/>
          <c:showCatName val="0"/>
          <c:showSerName val="0"/>
          <c:showPercent val="0"/>
          <c:showBubbleSize val="0"/>
        </c:dLbls>
        <c:marker val="1"/>
        <c:smooth val="0"/>
        <c:axId val="640303400"/>
        <c:axId val="653474584"/>
      </c:lineChart>
      <c:catAx>
        <c:axId val="640303400"/>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53474584"/>
        <c:crosses val="autoZero"/>
        <c:auto val="1"/>
        <c:lblAlgn val="ctr"/>
        <c:lblOffset val="100"/>
        <c:noMultiLvlLbl val="0"/>
      </c:catAx>
      <c:valAx>
        <c:axId val="653474584"/>
        <c:scaling>
          <c:orientation val="minMax"/>
          <c:min val="20"/>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3400"/>
        <c:crosses val="autoZero"/>
        <c:crossBetween val="between"/>
        <c:majorUnit val="2"/>
      </c:valAx>
      <c:spPr>
        <a:noFill/>
        <a:ln w="25400">
          <a:noFill/>
        </a:ln>
      </c:spPr>
    </c:plotArea>
    <c:legend>
      <c:legendPos val="r"/>
      <c:layout>
        <c:manualLayout>
          <c:xMode val="edge"/>
          <c:yMode val="edge"/>
          <c:x val="0.81516046289668342"/>
          <c:y val="5.1187459970613733E-2"/>
          <c:w val="0.13943181818181818"/>
          <c:h val="0.1081513958482462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Bartolomé</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PTY'!$B$10:$M$10</c:f>
              <c:numCache>
                <c:formatCode>0.0</c:formatCode>
                <c:ptCount val="12"/>
                <c:pt idx="0">
                  <c:v>28.411000000000001</c:v>
                </c:pt>
                <c:pt idx="1">
                  <c:v>24.283999999999999</c:v>
                </c:pt>
                <c:pt idx="2">
                  <c:v>25.439</c:v>
                </c:pt>
                <c:pt idx="3">
                  <c:v>27.123999999999999</c:v>
                </c:pt>
                <c:pt idx="4">
                  <c:v>29.282</c:v>
                </c:pt>
              </c:numCache>
            </c:numRef>
          </c:val>
          <c:smooth val="0"/>
          <c:extLst>
            <c:ext xmlns:c16="http://schemas.microsoft.com/office/drawing/2014/chart" uri="{C3380CC4-5D6E-409C-BE32-E72D297353CC}">
              <c16:uniqueId val="{00000000-6495-4093-A37F-0ED789855B6A}"/>
            </c:ext>
          </c:extLst>
        </c:ser>
        <c:ser>
          <c:idx val="1"/>
          <c:order val="1"/>
          <c:tx>
            <c:v>2017-2023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PTY'!$B$61:$M$61</c:f>
                <c:numCache>
                  <c:formatCode>General</c:formatCode>
                  <c:ptCount val="12"/>
                  <c:pt idx="0">
                    <c:v>1.8249340399039091</c:v>
                  </c:pt>
                  <c:pt idx="1">
                    <c:v>1.5152254782704784</c:v>
                  </c:pt>
                  <c:pt idx="2">
                    <c:v>1.564674726580576</c:v>
                  </c:pt>
                  <c:pt idx="3">
                    <c:v>1.0530846594647563</c:v>
                  </c:pt>
                  <c:pt idx="4">
                    <c:v>0.44710591586334431</c:v>
                  </c:pt>
                  <c:pt idx="5">
                    <c:v>0.28723915703353098</c:v>
                  </c:pt>
                  <c:pt idx="6">
                    <c:v>0.42911851509810195</c:v>
                  </c:pt>
                  <c:pt idx="7">
                    <c:v>0.40315530506245423</c:v>
                  </c:pt>
                  <c:pt idx="8">
                    <c:v>0.46621695593360774</c:v>
                  </c:pt>
                  <c:pt idx="9">
                    <c:v>0.52334835434918447</c:v>
                  </c:pt>
                  <c:pt idx="10">
                    <c:v>0.48880943798853455</c:v>
                  </c:pt>
                  <c:pt idx="11">
                    <c:v>0.58155445431475605</c:v>
                  </c:pt>
                </c:numCache>
              </c:numRef>
            </c:plus>
            <c:minus>
              <c:numRef>
                <c:f>'Bay of PTY'!$B$61:$M$61</c:f>
                <c:numCache>
                  <c:formatCode>General</c:formatCode>
                  <c:ptCount val="12"/>
                  <c:pt idx="0">
                    <c:v>1.8249340399039091</c:v>
                  </c:pt>
                  <c:pt idx="1">
                    <c:v>1.5152254782704784</c:v>
                  </c:pt>
                  <c:pt idx="2">
                    <c:v>1.564674726580576</c:v>
                  </c:pt>
                  <c:pt idx="3">
                    <c:v>1.0530846594647563</c:v>
                  </c:pt>
                  <c:pt idx="4">
                    <c:v>0.44710591586334431</c:v>
                  </c:pt>
                  <c:pt idx="5">
                    <c:v>0.28723915703353098</c:v>
                  </c:pt>
                  <c:pt idx="6">
                    <c:v>0.42911851509810195</c:v>
                  </c:pt>
                  <c:pt idx="7">
                    <c:v>0.40315530506245423</c:v>
                  </c:pt>
                  <c:pt idx="8">
                    <c:v>0.46621695593360774</c:v>
                  </c:pt>
                  <c:pt idx="9">
                    <c:v>0.52334835434918447</c:v>
                  </c:pt>
                  <c:pt idx="10">
                    <c:v>0.48880943798853455</c:v>
                  </c:pt>
                  <c:pt idx="11">
                    <c:v>0.58155445431475605</c:v>
                  </c:pt>
                </c:numCache>
              </c:numRef>
            </c:minus>
          </c:errBars>
          <c:val>
            <c:numRef>
              <c:f>'Bay of PTY'!$B$14:$M$14</c:f>
              <c:numCache>
                <c:formatCode>0.0</c:formatCode>
                <c:ptCount val="12"/>
                <c:pt idx="0">
                  <c:v>26.732500000000002</c:v>
                </c:pt>
                <c:pt idx="1">
                  <c:v>24.555999999999997</c:v>
                </c:pt>
                <c:pt idx="2">
                  <c:v>24.006500000000003</c:v>
                </c:pt>
                <c:pt idx="3">
                  <c:v>26.646200000000004</c:v>
                </c:pt>
                <c:pt idx="4">
                  <c:v>28.645799999999998</c:v>
                </c:pt>
                <c:pt idx="5">
                  <c:v>29.291333333333331</c:v>
                </c:pt>
                <c:pt idx="6">
                  <c:v>29.057400000000001</c:v>
                </c:pt>
                <c:pt idx="7">
                  <c:v>28.941800000000001</c:v>
                </c:pt>
                <c:pt idx="8">
                  <c:v>29.007399999999997</c:v>
                </c:pt>
                <c:pt idx="9">
                  <c:v>28.729833333333335</c:v>
                </c:pt>
                <c:pt idx="10">
                  <c:v>28.418200000000002</c:v>
                </c:pt>
                <c:pt idx="11">
                  <c:v>28.193999999999999</c:v>
                </c:pt>
              </c:numCache>
            </c:numRef>
          </c:val>
          <c:smooth val="0"/>
          <c:extLst>
            <c:ext xmlns:c16="http://schemas.microsoft.com/office/drawing/2014/chart" uri="{C3380CC4-5D6E-409C-BE32-E72D297353CC}">
              <c16:uniqueId val="{00000001-6495-4093-A37F-0ED789855B6A}"/>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22"/>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13713015986638033"/>
          <c:y val="6.1550120354126728E-2"/>
          <c:w val="0.14767105106179909"/>
          <c:h val="9.9977561095018555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SST, Isla Chapera</a:t>
            </a:r>
          </a:p>
        </c:rich>
      </c:tx>
      <c:overlay val="1"/>
    </c:title>
    <c:autoTitleDeleted val="0"/>
    <c:plotArea>
      <c:layout>
        <c:manualLayout>
          <c:layoutTarget val="inner"/>
          <c:xMode val="edge"/>
          <c:yMode val="edge"/>
          <c:x val="0.1041777022190408"/>
          <c:y val="4.5436003625957587E-2"/>
          <c:w val="0.86817973037461227"/>
          <c:h val="0.82436745703062508"/>
        </c:manualLayout>
      </c:layout>
      <c:lineChart>
        <c:grouping val="standard"/>
        <c:varyColors val="0"/>
        <c:ser>
          <c:idx val="0"/>
          <c:order val="0"/>
          <c:tx>
            <c:v>2024</c:v>
          </c:tx>
          <c:spPr>
            <a:ln>
              <a:solidFill>
                <a:srgbClr val="2D11FB"/>
              </a:solidFill>
            </a:ln>
          </c:spPr>
          <c:marker>
            <c:symbol val="square"/>
            <c:size val="8"/>
            <c:spPr>
              <a:solidFill>
                <a:srgbClr val="2D11FB"/>
              </a:solidFill>
              <a:ln>
                <a:solidFill>
                  <a:srgbClr val="2D11FB"/>
                </a:solidFill>
              </a:ln>
            </c:spPr>
          </c:marker>
          <c:cat>
            <c:strRef>
              <c:f>Bocas!$B$2:$M$2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'Bay of PTY'!$B$33:$M$33</c:f>
              <c:numCache>
                <c:formatCode>0.0</c:formatCode>
                <c:ptCount val="12"/>
                <c:pt idx="0">
                  <c:v>28.419</c:v>
                </c:pt>
                <c:pt idx="1">
                  <c:v>23.974</c:v>
                </c:pt>
                <c:pt idx="2">
                  <c:v>25.061</c:v>
                </c:pt>
                <c:pt idx="3">
                  <c:v>26.498999999999999</c:v>
                </c:pt>
                <c:pt idx="4">
                  <c:v>29.276</c:v>
                </c:pt>
              </c:numCache>
            </c:numRef>
          </c:val>
          <c:smooth val="0"/>
          <c:extLst>
            <c:ext xmlns:c16="http://schemas.microsoft.com/office/drawing/2014/chart" uri="{C3380CC4-5D6E-409C-BE32-E72D297353CC}">
              <c16:uniqueId val="{00000000-674D-40BA-9EB4-A7E87FC0C709}"/>
            </c:ext>
          </c:extLst>
        </c:ser>
        <c:ser>
          <c:idx val="1"/>
          <c:order val="1"/>
          <c:tx>
            <c:v>2017-2023</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'Bay of PTY'!$B$61:$M$61</c:f>
                <c:numCache>
                  <c:formatCode>General</c:formatCode>
                  <c:ptCount val="12"/>
                  <c:pt idx="0">
                    <c:v>1.8249340399039091</c:v>
                  </c:pt>
                  <c:pt idx="1">
                    <c:v>1.5152254782704784</c:v>
                  </c:pt>
                  <c:pt idx="2">
                    <c:v>1.564674726580576</c:v>
                  </c:pt>
                  <c:pt idx="3">
                    <c:v>1.0530846594647563</c:v>
                  </c:pt>
                  <c:pt idx="4">
                    <c:v>0.44710591586334431</c:v>
                  </c:pt>
                  <c:pt idx="5">
                    <c:v>0.28723915703353098</c:v>
                  </c:pt>
                  <c:pt idx="6">
                    <c:v>0.42911851509810195</c:v>
                  </c:pt>
                  <c:pt idx="7">
                    <c:v>0.40315530506245423</c:v>
                  </c:pt>
                  <c:pt idx="8">
                    <c:v>0.46621695593360774</c:v>
                  </c:pt>
                  <c:pt idx="9">
                    <c:v>0.52334835434918447</c:v>
                  </c:pt>
                  <c:pt idx="10">
                    <c:v>0.48880943798853455</c:v>
                  </c:pt>
                  <c:pt idx="11">
                    <c:v>0.58155445431475605</c:v>
                  </c:pt>
                </c:numCache>
              </c:numRef>
            </c:plus>
            <c:minus>
              <c:numRef>
                <c:f>'Bay of PTY'!$B$61:$M$61</c:f>
                <c:numCache>
                  <c:formatCode>General</c:formatCode>
                  <c:ptCount val="12"/>
                  <c:pt idx="0">
                    <c:v>1.8249340399039091</c:v>
                  </c:pt>
                  <c:pt idx="1">
                    <c:v>1.5152254782704784</c:v>
                  </c:pt>
                  <c:pt idx="2">
                    <c:v>1.564674726580576</c:v>
                  </c:pt>
                  <c:pt idx="3">
                    <c:v>1.0530846594647563</c:v>
                  </c:pt>
                  <c:pt idx="4">
                    <c:v>0.44710591586334431</c:v>
                  </c:pt>
                  <c:pt idx="5">
                    <c:v>0.28723915703353098</c:v>
                  </c:pt>
                  <c:pt idx="6">
                    <c:v>0.42911851509810195</c:v>
                  </c:pt>
                  <c:pt idx="7">
                    <c:v>0.40315530506245423</c:v>
                  </c:pt>
                  <c:pt idx="8">
                    <c:v>0.46621695593360774</c:v>
                  </c:pt>
                  <c:pt idx="9">
                    <c:v>0.52334835434918447</c:v>
                  </c:pt>
                  <c:pt idx="10">
                    <c:v>0.48880943798853455</c:v>
                  </c:pt>
                  <c:pt idx="11">
                    <c:v>0.58155445431475605</c:v>
                  </c:pt>
                </c:numCache>
              </c:numRef>
            </c:minus>
          </c:errBars>
          <c:val>
            <c:numRef>
              <c:f>'Bay of PTY'!$B$37:$M$37</c:f>
              <c:numCache>
                <c:formatCode>0.0</c:formatCode>
                <c:ptCount val="12"/>
                <c:pt idx="0">
                  <c:v>27.550750000000001</c:v>
                </c:pt>
                <c:pt idx="1">
                  <c:v>25.102750000000004</c:v>
                </c:pt>
                <c:pt idx="2">
                  <c:v>23.902999999999999</c:v>
                </c:pt>
                <c:pt idx="3">
                  <c:v>26.627600000000001</c:v>
                </c:pt>
                <c:pt idx="4">
                  <c:v>28.655571428571427</c:v>
                </c:pt>
                <c:pt idx="5">
                  <c:v>28.924833333333336</c:v>
                </c:pt>
                <c:pt idx="6">
                  <c:v>28.844285714285718</c:v>
                </c:pt>
                <c:pt idx="7">
                  <c:v>28.756714285714288</c:v>
                </c:pt>
                <c:pt idx="8">
                  <c:v>28.786285714285714</c:v>
                </c:pt>
                <c:pt idx="9">
                  <c:v>28.504857142857144</c:v>
                </c:pt>
                <c:pt idx="10">
                  <c:v>28.313833333333339</c:v>
                </c:pt>
                <c:pt idx="11">
                  <c:v>28.295249999999999</c:v>
                </c:pt>
              </c:numCache>
            </c:numRef>
          </c:val>
          <c:smooth val="0"/>
          <c:extLst>
            <c:ext xmlns:c16="http://schemas.microsoft.com/office/drawing/2014/chart" uri="{C3380CC4-5D6E-409C-BE32-E72D297353CC}">
              <c16:uniqueId val="{00000001-674D-40BA-9EB4-A7E87FC0C709}"/>
            </c:ext>
          </c:extLst>
        </c:ser>
        <c:dLbls>
          <c:showLegendKey val="0"/>
          <c:showVal val="0"/>
          <c:showCatName val="0"/>
          <c:showSerName val="0"/>
          <c:showPercent val="0"/>
          <c:showBubbleSize val="0"/>
        </c:dLbls>
        <c:marker val="1"/>
        <c:smooth val="0"/>
        <c:axId val="640302224"/>
        <c:axId val="640302616"/>
      </c:lineChart>
      <c:catAx>
        <c:axId val="6403022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40302616"/>
        <c:crosses val="autoZero"/>
        <c:auto val="1"/>
        <c:lblAlgn val="ctr"/>
        <c:lblOffset val="100"/>
        <c:noMultiLvlLbl val="0"/>
      </c:catAx>
      <c:valAx>
        <c:axId val="640302616"/>
        <c:scaling>
          <c:orientation val="minMax"/>
          <c:min val="22"/>
        </c:scaling>
        <c:delete val="0"/>
        <c:axPos val="l"/>
        <c:title>
          <c:tx>
            <c:rich>
              <a:bodyPr rot="-5400000" vert="horz"/>
              <a:lstStyle/>
              <a:p>
                <a:pPr>
                  <a:defRPr sz="1600"/>
                </a:pPr>
                <a:r>
                  <a:rPr lang="en-US" sz="1600"/>
                  <a:t>Temperature  (C)</a:t>
                </a:r>
              </a:p>
            </c:rich>
          </c:tx>
          <c:overlay val="0"/>
        </c:title>
        <c:numFmt formatCode="0" sourceLinked="0"/>
        <c:majorTickMark val="out"/>
        <c:minorTickMark val="none"/>
        <c:tickLblPos val="nextTo"/>
        <c:txPr>
          <a:bodyPr/>
          <a:lstStyle/>
          <a:p>
            <a:pPr>
              <a:defRPr sz="1100"/>
            </a:pPr>
            <a:endParaRPr lang="en-US"/>
          </a:p>
        </c:txPr>
        <c:crossAx val="640302224"/>
        <c:crosses val="autoZero"/>
        <c:crossBetween val="between"/>
        <c:majorUnit val="2"/>
      </c:valAx>
      <c:spPr>
        <a:noFill/>
        <a:ln w="25400">
          <a:noFill/>
        </a:ln>
      </c:spPr>
    </c:plotArea>
    <c:legend>
      <c:legendPos val="r"/>
      <c:layout>
        <c:manualLayout>
          <c:xMode val="edge"/>
          <c:yMode val="edge"/>
          <c:x val="0.81705440229062276"/>
          <c:y val="6.1550120354126728E-2"/>
          <c:w val="0.14767105106179909"/>
          <c:h val="9.9977561095018555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Galeta Upstream, 0.5m</a:t>
            </a:r>
          </a:p>
        </c:rich>
      </c:tx>
      <c:layout>
        <c:manualLayout>
          <c:xMode val="edge"/>
          <c:yMode val="edge"/>
          <c:x val="0.44357064175268246"/>
          <c:y val="6.274509803921568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trendline>
            <c:spPr>
              <a:ln w="19050" cap="rnd">
                <a:solidFill>
                  <a:srgbClr val="FF0000"/>
                </a:solidFill>
                <a:prstDash val="sysDot"/>
              </a:ln>
              <a:effectLst/>
            </c:spPr>
            <c:trendlineType val="linear"/>
            <c:dispRSqr val="0"/>
            <c:dispEq val="1"/>
            <c:trendlineLbl>
              <c:layout>
                <c:manualLayout>
                  <c:x val="-0.79019528055726529"/>
                  <c:y val="-0.28838412845453143"/>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Vert_Atl!$C$5:$C$999</c:f>
              <c:numCache>
                <c:formatCode>0.0</c:formatCode>
                <c:ptCount val="995"/>
                <c:pt idx="0">
                  <c:v>1975</c:v>
                </c:pt>
                <c:pt idx="1">
                  <c:v>1975.0833333333333</c:v>
                </c:pt>
                <c:pt idx="2">
                  <c:v>1975.1666666666667</c:v>
                </c:pt>
                <c:pt idx="3">
                  <c:v>1975.25</c:v>
                </c:pt>
                <c:pt idx="4">
                  <c:v>1975.3333333333333</c:v>
                </c:pt>
                <c:pt idx="5">
                  <c:v>1975.4166666666667</c:v>
                </c:pt>
                <c:pt idx="6">
                  <c:v>1975.5</c:v>
                </c:pt>
                <c:pt idx="7">
                  <c:v>1975.5833333333333</c:v>
                </c:pt>
                <c:pt idx="8">
                  <c:v>1975.6666666666667</c:v>
                </c:pt>
                <c:pt idx="9">
                  <c:v>1975.75</c:v>
                </c:pt>
                <c:pt idx="10">
                  <c:v>1975.8333333333333</c:v>
                </c:pt>
                <c:pt idx="11">
                  <c:v>1975.9166666666667</c:v>
                </c:pt>
                <c:pt idx="12">
                  <c:v>1976</c:v>
                </c:pt>
                <c:pt idx="13">
                  <c:v>1976.0833333333333</c:v>
                </c:pt>
                <c:pt idx="14">
                  <c:v>1976.1666666666667</c:v>
                </c:pt>
                <c:pt idx="15">
                  <c:v>1976.25</c:v>
                </c:pt>
                <c:pt idx="16">
                  <c:v>1976.3333333333333</c:v>
                </c:pt>
                <c:pt idx="17">
                  <c:v>1976.4166666666667</c:v>
                </c:pt>
                <c:pt idx="18">
                  <c:v>1976.5</c:v>
                </c:pt>
                <c:pt idx="19">
                  <c:v>1976.5833333333333</c:v>
                </c:pt>
                <c:pt idx="20">
                  <c:v>1976.6666666666667</c:v>
                </c:pt>
                <c:pt idx="21">
                  <c:v>1976.75</c:v>
                </c:pt>
                <c:pt idx="22">
                  <c:v>1976.8333333333333</c:v>
                </c:pt>
                <c:pt idx="23">
                  <c:v>1976.9166666666667</c:v>
                </c:pt>
                <c:pt idx="24">
                  <c:v>1977</c:v>
                </c:pt>
                <c:pt idx="25">
                  <c:v>1977.0833333333333</c:v>
                </c:pt>
                <c:pt idx="26">
                  <c:v>1977.1666666666667</c:v>
                </c:pt>
                <c:pt idx="27">
                  <c:v>1977.25</c:v>
                </c:pt>
                <c:pt idx="28">
                  <c:v>1977.3333333333333</c:v>
                </c:pt>
                <c:pt idx="29">
                  <c:v>1977.4166666666667</c:v>
                </c:pt>
                <c:pt idx="30">
                  <c:v>1977.5</c:v>
                </c:pt>
                <c:pt idx="31">
                  <c:v>1977.5833333333333</c:v>
                </c:pt>
                <c:pt idx="32">
                  <c:v>1977.6666666666667</c:v>
                </c:pt>
                <c:pt idx="33">
                  <c:v>1977.75</c:v>
                </c:pt>
                <c:pt idx="34">
                  <c:v>1977.8333333333333</c:v>
                </c:pt>
                <c:pt idx="35">
                  <c:v>1977.9166666666667</c:v>
                </c:pt>
                <c:pt idx="36">
                  <c:v>1978</c:v>
                </c:pt>
                <c:pt idx="37">
                  <c:v>1978.0833333333333</c:v>
                </c:pt>
                <c:pt idx="38">
                  <c:v>1978.1666666666667</c:v>
                </c:pt>
                <c:pt idx="39">
                  <c:v>1978.25</c:v>
                </c:pt>
                <c:pt idx="40">
                  <c:v>1978.3333333333333</c:v>
                </c:pt>
                <c:pt idx="41">
                  <c:v>1978.4166666666667</c:v>
                </c:pt>
                <c:pt idx="42">
                  <c:v>1978.5</c:v>
                </c:pt>
                <c:pt idx="43">
                  <c:v>1978.5833333333333</c:v>
                </c:pt>
                <c:pt idx="44">
                  <c:v>1978.6666666666667</c:v>
                </c:pt>
                <c:pt idx="45">
                  <c:v>1978.75</c:v>
                </c:pt>
                <c:pt idx="46">
                  <c:v>1978.8333333333333</c:v>
                </c:pt>
                <c:pt idx="47">
                  <c:v>1978.9166666666667</c:v>
                </c:pt>
                <c:pt idx="48">
                  <c:v>1979</c:v>
                </c:pt>
                <c:pt idx="49">
                  <c:v>1979.0833333333333</c:v>
                </c:pt>
                <c:pt idx="50">
                  <c:v>1979.1666666666667</c:v>
                </c:pt>
                <c:pt idx="51">
                  <c:v>1979.25</c:v>
                </c:pt>
                <c:pt idx="52">
                  <c:v>1979.3333333333333</c:v>
                </c:pt>
                <c:pt idx="53">
                  <c:v>1979.4166666666667</c:v>
                </c:pt>
                <c:pt idx="54">
                  <c:v>1979.5</c:v>
                </c:pt>
                <c:pt idx="55">
                  <c:v>1979.5833333333333</c:v>
                </c:pt>
                <c:pt idx="56">
                  <c:v>1979.6666666666667</c:v>
                </c:pt>
                <c:pt idx="57">
                  <c:v>1979.75</c:v>
                </c:pt>
                <c:pt idx="58">
                  <c:v>1979.8333333333333</c:v>
                </c:pt>
                <c:pt idx="59">
                  <c:v>1979.9166666666667</c:v>
                </c:pt>
                <c:pt idx="60">
                  <c:v>1980</c:v>
                </c:pt>
                <c:pt idx="61">
                  <c:v>1980.0833333333333</c:v>
                </c:pt>
                <c:pt idx="62">
                  <c:v>1980.1666666666667</c:v>
                </c:pt>
                <c:pt idx="63">
                  <c:v>1980.25</c:v>
                </c:pt>
                <c:pt idx="64">
                  <c:v>1980.3333333333333</c:v>
                </c:pt>
                <c:pt idx="65">
                  <c:v>1980.4166666666667</c:v>
                </c:pt>
                <c:pt idx="66">
                  <c:v>1980.5</c:v>
                </c:pt>
                <c:pt idx="67">
                  <c:v>1980.5833333333333</c:v>
                </c:pt>
                <c:pt idx="68">
                  <c:v>1980.6666666666667</c:v>
                </c:pt>
                <c:pt idx="69">
                  <c:v>1980.75</c:v>
                </c:pt>
                <c:pt idx="70">
                  <c:v>1980.8333333333333</c:v>
                </c:pt>
                <c:pt idx="71">
                  <c:v>1980.9166666666667</c:v>
                </c:pt>
                <c:pt idx="72">
                  <c:v>1981</c:v>
                </c:pt>
                <c:pt idx="73">
                  <c:v>1981.0833333333333</c:v>
                </c:pt>
                <c:pt idx="74">
                  <c:v>1981.1666666666667</c:v>
                </c:pt>
                <c:pt idx="75">
                  <c:v>1981.25</c:v>
                </c:pt>
                <c:pt idx="76">
                  <c:v>1981.3333333333333</c:v>
                </c:pt>
                <c:pt idx="77">
                  <c:v>1981.4166666666667</c:v>
                </c:pt>
                <c:pt idx="78">
                  <c:v>1981.5</c:v>
                </c:pt>
                <c:pt idx="79">
                  <c:v>1981.5833333333333</c:v>
                </c:pt>
                <c:pt idx="80">
                  <c:v>1981.6666666666667</c:v>
                </c:pt>
                <c:pt idx="81">
                  <c:v>1981.75</c:v>
                </c:pt>
                <c:pt idx="82">
                  <c:v>1981.8333333333333</c:v>
                </c:pt>
                <c:pt idx="83">
                  <c:v>1981.9166666666667</c:v>
                </c:pt>
                <c:pt idx="84">
                  <c:v>1982</c:v>
                </c:pt>
                <c:pt idx="85">
                  <c:v>1982.0833333333333</c:v>
                </c:pt>
                <c:pt idx="86">
                  <c:v>1982.1666666666667</c:v>
                </c:pt>
                <c:pt idx="87">
                  <c:v>1982.25</c:v>
                </c:pt>
                <c:pt idx="88">
                  <c:v>1982.3333333333333</c:v>
                </c:pt>
                <c:pt idx="89">
                  <c:v>1982.4166666666667</c:v>
                </c:pt>
                <c:pt idx="90">
                  <c:v>1982.5</c:v>
                </c:pt>
                <c:pt idx="91">
                  <c:v>1982.5833333333333</c:v>
                </c:pt>
                <c:pt idx="92">
                  <c:v>1982.6666666666667</c:v>
                </c:pt>
                <c:pt idx="93">
                  <c:v>1982.75</c:v>
                </c:pt>
                <c:pt idx="94">
                  <c:v>1982.8333333333333</c:v>
                </c:pt>
                <c:pt idx="95">
                  <c:v>1982.9166666666667</c:v>
                </c:pt>
                <c:pt idx="96">
                  <c:v>1983</c:v>
                </c:pt>
                <c:pt idx="97">
                  <c:v>1983.0833333333333</c:v>
                </c:pt>
                <c:pt idx="98">
                  <c:v>1983.1666666666667</c:v>
                </c:pt>
                <c:pt idx="99">
                  <c:v>1983.25</c:v>
                </c:pt>
                <c:pt idx="100">
                  <c:v>1983.3333333333333</c:v>
                </c:pt>
                <c:pt idx="101">
                  <c:v>1983.4166666666667</c:v>
                </c:pt>
                <c:pt idx="102">
                  <c:v>1983.5</c:v>
                </c:pt>
                <c:pt idx="103">
                  <c:v>1983.5833333333333</c:v>
                </c:pt>
                <c:pt idx="104">
                  <c:v>1983.6666666666667</c:v>
                </c:pt>
                <c:pt idx="105">
                  <c:v>1983.75</c:v>
                </c:pt>
                <c:pt idx="106">
                  <c:v>1983.8333333333333</c:v>
                </c:pt>
                <c:pt idx="107">
                  <c:v>1983.9166666666667</c:v>
                </c:pt>
                <c:pt idx="108">
                  <c:v>1984</c:v>
                </c:pt>
                <c:pt idx="109">
                  <c:v>1984.0833333333333</c:v>
                </c:pt>
                <c:pt idx="110">
                  <c:v>1984.1666666666667</c:v>
                </c:pt>
                <c:pt idx="111">
                  <c:v>1984.25</c:v>
                </c:pt>
                <c:pt idx="112">
                  <c:v>1984.3333333333333</c:v>
                </c:pt>
                <c:pt idx="113">
                  <c:v>1984.4166666666667</c:v>
                </c:pt>
                <c:pt idx="114">
                  <c:v>1984.5</c:v>
                </c:pt>
                <c:pt idx="115">
                  <c:v>1984.5833333333333</c:v>
                </c:pt>
                <c:pt idx="116">
                  <c:v>1984.6666666666667</c:v>
                </c:pt>
                <c:pt idx="117">
                  <c:v>1984.75</c:v>
                </c:pt>
                <c:pt idx="118">
                  <c:v>1984.8333333333333</c:v>
                </c:pt>
                <c:pt idx="119">
                  <c:v>1984.9166666666667</c:v>
                </c:pt>
                <c:pt idx="120">
                  <c:v>1985</c:v>
                </c:pt>
                <c:pt idx="121">
                  <c:v>1985.0833333333333</c:v>
                </c:pt>
                <c:pt idx="122">
                  <c:v>1985.1666666666667</c:v>
                </c:pt>
                <c:pt idx="123">
                  <c:v>1985.25</c:v>
                </c:pt>
                <c:pt idx="124">
                  <c:v>1985.3333333333333</c:v>
                </c:pt>
                <c:pt idx="125">
                  <c:v>1985.4166666666667</c:v>
                </c:pt>
                <c:pt idx="126">
                  <c:v>1985.5</c:v>
                </c:pt>
                <c:pt idx="127">
                  <c:v>1985.5833333333333</c:v>
                </c:pt>
                <c:pt idx="128">
                  <c:v>1985.6666666666667</c:v>
                </c:pt>
                <c:pt idx="129">
                  <c:v>1985.75</c:v>
                </c:pt>
                <c:pt idx="130">
                  <c:v>1985.8333333333333</c:v>
                </c:pt>
                <c:pt idx="131">
                  <c:v>1985.9166666666667</c:v>
                </c:pt>
                <c:pt idx="132">
                  <c:v>1986</c:v>
                </c:pt>
                <c:pt idx="133">
                  <c:v>1986.0833333333333</c:v>
                </c:pt>
                <c:pt idx="134">
                  <c:v>1986.1666666666667</c:v>
                </c:pt>
                <c:pt idx="135">
                  <c:v>1986.25</c:v>
                </c:pt>
                <c:pt idx="136">
                  <c:v>1986.3333333333333</c:v>
                </c:pt>
                <c:pt idx="137">
                  <c:v>1986.4166666666667</c:v>
                </c:pt>
                <c:pt idx="138">
                  <c:v>1986.5</c:v>
                </c:pt>
                <c:pt idx="139">
                  <c:v>1986.5833333333333</c:v>
                </c:pt>
                <c:pt idx="140">
                  <c:v>1986.6666666666667</c:v>
                </c:pt>
                <c:pt idx="141">
                  <c:v>1986.75</c:v>
                </c:pt>
                <c:pt idx="142">
                  <c:v>1986.8333333333333</c:v>
                </c:pt>
                <c:pt idx="143">
                  <c:v>1986.9166666666667</c:v>
                </c:pt>
                <c:pt idx="144">
                  <c:v>1987</c:v>
                </c:pt>
                <c:pt idx="145">
                  <c:v>1987.0833333333333</c:v>
                </c:pt>
                <c:pt idx="146">
                  <c:v>1987.1666666666667</c:v>
                </c:pt>
                <c:pt idx="147">
                  <c:v>1987.25</c:v>
                </c:pt>
                <c:pt idx="148">
                  <c:v>1987.3333333333333</c:v>
                </c:pt>
                <c:pt idx="149">
                  <c:v>1987.4166666666667</c:v>
                </c:pt>
                <c:pt idx="150">
                  <c:v>1987.5</c:v>
                </c:pt>
                <c:pt idx="151">
                  <c:v>1987.5833333333333</c:v>
                </c:pt>
                <c:pt idx="152">
                  <c:v>1987.6666666666667</c:v>
                </c:pt>
                <c:pt idx="153">
                  <c:v>1987.75</c:v>
                </c:pt>
                <c:pt idx="154">
                  <c:v>1987.8333333333333</c:v>
                </c:pt>
                <c:pt idx="155">
                  <c:v>1987.9166666666667</c:v>
                </c:pt>
                <c:pt idx="156">
                  <c:v>1988</c:v>
                </c:pt>
                <c:pt idx="157">
                  <c:v>1988.0833333333333</c:v>
                </c:pt>
                <c:pt idx="158">
                  <c:v>1988.1666666666667</c:v>
                </c:pt>
                <c:pt idx="159">
                  <c:v>1988.25</c:v>
                </c:pt>
                <c:pt idx="160">
                  <c:v>1988.3333333333333</c:v>
                </c:pt>
                <c:pt idx="161">
                  <c:v>1988.4166666666667</c:v>
                </c:pt>
                <c:pt idx="162">
                  <c:v>1988.5</c:v>
                </c:pt>
                <c:pt idx="163">
                  <c:v>1988.5833333333333</c:v>
                </c:pt>
                <c:pt idx="164">
                  <c:v>1988.6666666666667</c:v>
                </c:pt>
                <c:pt idx="165">
                  <c:v>1988.75</c:v>
                </c:pt>
                <c:pt idx="166">
                  <c:v>1988.8333333333333</c:v>
                </c:pt>
                <c:pt idx="167">
                  <c:v>1988.9166666666667</c:v>
                </c:pt>
                <c:pt idx="168">
                  <c:v>1989</c:v>
                </c:pt>
                <c:pt idx="169">
                  <c:v>1989.0833333333333</c:v>
                </c:pt>
                <c:pt idx="170">
                  <c:v>1989.1666666666667</c:v>
                </c:pt>
                <c:pt idx="171">
                  <c:v>1989.25</c:v>
                </c:pt>
                <c:pt idx="172">
                  <c:v>1989.3333333333333</c:v>
                </c:pt>
                <c:pt idx="173">
                  <c:v>1989.4166666666667</c:v>
                </c:pt>
                <c:pt idx="174">
                  <c:v>1989.5</c:v>
                </c:pt>
                <c:pt idx="175">
                  <c:v>1989.5833333333333</c:v>
                </c:pt>
                <c:pt idx="176">
                  <c:v>1989.6666666666667</c:v>
                </c:pt>
                <c:pt idx="177">
                  <c:v>1989.75</c:v>
                </c:pt>
                <c:pt idx="178">
                  <c:v>1989.8333333333333</c:v>
                </c:pt>
                <c:pt idx="179">
                  <c:v>1989.9166666666667</c:v>
                </c:pt>
                <c:pt idx="180">
                  <c:v>1990</c:v>
                </c:pt>
                <c:pt idx="181">
                  <c:v>1990.0833333333333</c:v>
                </c:pt>
                <c:pt idx="182">
                  <c:v>1990.1666666666667</c:v>
                </c:pt>
                <c:pt idx="183">
                  <c:v>1990.25</c:v>
                </c:pt>
                <c:pt idx="184">
                  <c:v>1990.3333333333333</c:v>
                </c:pt>
                <c:pt idx="185">
                  <c:v>1990.4166666666667</c:v>
                </c:pt>
                <c:pt idx="186">
                  <c:v>1990.5</c:v>
                </c:pt>
                <c:pt idx="187">
                  <c:v>1990.5833333333333</c:v>
                </c:pt>
                <c:pt idx="188">
                  <c:v>1990.6666666666667</c:v>
                </c:pt>
                <c:pt idx="189">
                  <c:v>1990.75</c:v>
                </c:pt>
                <c:pt idx="190">
                  <c:v>1990.8333333333333</c:v>
                </c:pt>
                <c:pt idx="191">
                  <c:v>1990.9166666666667</c:v>
                </c:pt>
                <c:pt idx="192">
                  <c:v>1991</c:v>
                </c:pt>
                <c:pt idx="193">
                  <c:v>1991.0833333333333</c:v>
                </c:pt>
                <c:pt idx="194">
                  <c:v>1991.1666666666667</c:v>
                </c:pt>
                <c:pt idx="195">
                  <c:v>1991.25</c:v>
                </c:pt>
                <c:pt idx="196">
                  <c:v>1991.3333333333333</c:v>
                </c:pt>
                <c:pt idx="197">
                  <c:v>1991.4166666666667</c:v>
                </c:pt>
                <c:pt idx="198">
                  <c:v>1991.5</c:v>
                </c:pt>
                <c:pt idx="199">
                  <c:v>1991.5833333333333</c:v>
                </c:pt>
                <c:pt idx="200">
                  <c:v>1991.6666666666667</c:v>
                </c:pt>
                <c:pt idx="201">
                  <c:v>1991.75</c:v>
                </c:pt>
                <c:pt idx="202">
                  <c:v>1991.8333333333333</c:v>
                </c:pt>
                <c:pt idx="203">
                  <c:v>1991.9166666666667</c:v>
                </c:pt>
                <c:pt idx="204">
                  <c:v>1992</c:v>
                </c:pt>
                <c:pt idx="205">
                  <c:v>1992.0833333333333</c:v>
                </c:pt>
                <c:pt idx="206">
                  <c:v>1992.1666666666667</c:v>
                </c:pt>
                <c:pt idx="207">
                  <c:v>1992.25</c:v>
                </c:pt>
                <c:pt idx="208">
                  <c:v>1992.3333333333333</c:v>
                </c:pt>
                <c:pt idx="209">
                  <c:v>1992.4166666666667</c:v>
                </c:pt>
                <c:pt idx="210">
                  <c:v>1992.5</c:v>
                </c:pt>
                <c:pt idx="211">
                  <c:v>1992.5833333333333</c:v>
                </c:pt>
                <c:pt idx="212">
                  <c:v>1992.6666666666667</c:v>
                </c:pt>
                <c:pt idx="213">
                  <c:v>1992.75</c:v>
                </c:pt>
                <c:pt idx="214">
                  <c:v>1992.8333333333333</c:v>
                </c:pt>
                <c:pt idx="215">
                  <c:v>1992.9166666666667</c:v>
                </c:pt>
                <c:pt idx="216">
                  <c:v>1993</c:v>
                </c:pt>
                <c:pt idx="217">
                  <c:v>1993.0833333333333</c:v>
                </c:pt>
                <c:pt idx="218">
                  <c:v>1993.1666666666667</c:v>
                </c:pt>
                <c:pt idx="219">
                  <c:v>1993.25</c:v>
                </c:pt>
                <c:pt idx="220">
                  <c:v>1993.3333333333333</c:v>
                </c:pt>
                <c:pt idx="221">
                  <c:v>1993.4166666666667</c:v>
                </c:pt>
                <c:pt idx="222">
                  <c:v>1993.5</c:v>
                </c:pt>
                <c:pt idx="223">
                  <c:v>1993.5833333333333</c:v>
                </c:pt>
                <c:pt idx="224">
                  <c:v>1993.6666666666667</c:v>
                </c:pt>
                <c:pt idx="225">
                  <c:v>1993.75</c:v>
                </c:pt>
                <c:pt idx="226">
                  <c:v>1993.8333333333333</c:v>
                </c:pt>
                <c:pt idx="227">
                  <c:v>1993.9166666666667</c:v>
                </c:pt>
                <c:pt idx="228">
                  <c:v>1994</c:v>
                </c:pt>
                <c:pt idx="229">
                  <c:v>1994.0833333333333</c:v>
                </c:pt>
                <c:pt idx="230">
                  <c:v>1994.1666666666667</c:v>
                </c:pt>
                <c:pt idx="231">
                  <c:v>1994.25</c:v>
                </c:pt>
                <c:pt idx="232">
                  <c:v>1994.3333333333333</c:v>
                </c:pt>
                <c:pt idx="233">
                  <c:v>1994.4166666666667</c:v>
                </c:pt>
                <c:pt idx="234">
                  <c:v>1994.5</c:v>
                </c:pt>
                <c:pt idx="235">
                  <c:v>1994.5833333333333</c:v>
                </c:pt>
                <c:pt idx="236">
                  <c:v>1994.6666666666667</c:v>
                </c:pt>
                <c:pt idx="237">
                  <c:v>1994.75</c:v>
                </c:pt>
                <c:pt idx="238">
                  <c:v>1994.8333333333333</c:v>
                </c:pt>
                <c:pt idx="239">
                  <c:v>1994.9166666666667</c:v>
                </c:pt>
                <c:pt idx="240">
                  <c:v>1995</c:v>
                </c:pt>
                <c:pt idx="241">
                  <c:v>1995.0833333333333</c:v>
                </c:pt>
                <c:pt idx="242">
                  <c:v>1995.1666666666667</c:v>
                </c:pt>
                <c:pt idx="243">
                  <c:v>1995.25</c:v>
                </c:pt>
                <c:pt idx="244">
                  <c:v>1995.3333333333333</c:v>
                </c:pt>
                <c:pt idx="245">
                  <c:v>1995.4166666666667</c:v>
                </c:pt>
                <c:pt idx="246">
                  <c:v>1995.5</c:v>
                </c:pt>
                <c:pt idx="247">
                  <c:v>1995.5833333333333</c:v>
                </c:pt>
                <c:pt idx="248">
                  <c:v>1995.6666666666667</c:v>
                </c:pt>
                <c:pt idx="249">
                  <c:v>1995.75</c:v>
                </c:pt>
                <c:pt idx="250">
                  <c:v>1995.8333333333333</c:v>
                </c:pt>
                <c:pt idx="251">
                  <c:v>1995.9166666666667</c:v>
                </c:pt>
                <c:pt idx="252">
                  <c:v>1996</c:v>
                </c:pt>
                <c:pt idx="253">
                  <c:v>1996.0833333333333</c:v>
                </c:pt>
                <c:pt idx="254">
                  <c:v>1996.1666666666667</c:v>
                </c:pt>
                <c:pt idx="255">
                  <c:v>1996.25</c:v>
                </c:pt>
                <c:pt idx="256">
                  <c:v>1996.3333333333333</c:v>
                </c:pt>
                <c:pt idx="257">
                  <c:v>1996.4166666666667</c:v>
                </c:pt>
                <c:pt idx="258">
                  <c:v>1996.5</c:v>
                </c:pt>
                <c:pt idx="259">
                  <c:v>1996.5833333333333</c:v>
                </c:pt>
                <c:pt idx="260">
                  <c:v>1996.6666666666667</c:v>
                </c:pt>
                <c:pt idx="261">
                  <c:v>1996.75</c:v>
                </c:pt>
                <c:pt idx="262">
                  <c:v>1996.8333333333333</c:v>
                </c:pt>
                <c:pt idx="263">
                  <c:v>1996.9166666666667</c:v>
                </c:pt>
                <c:pt idx="264">
                  <c:v>1997</c:v>
                </c:pt>
                <c:pt idx="265">
                  <c:v>1997.0833333333333</c:v>
                </c:pt>
                <c:pt idx="266">
                  <c:v>1997.1666666666667</c:v>
                </c:pt>
                <c:pt idx="267">
                  <c:v>1997.25</c:v>
                </c:pt>
                <c:pt idx="268">
                  <c:v>1997.3333333333333</c:v>
                </c:pt>
                <c:pt idx="269">
                  <c:v>1997.4166666666667</c:v>
                </c:pt>
                <c:pt idx="270">
                  <c:v>1997.5</c:v>
                </c:pt>
                <c:pt idx="271">
                  <c:v>1997.5833333333333</c:v>
                </c:pt>
                <c:pt idx="272">
                  <c:v>1997.6666666666667</c:v>
                </c:pt>
                <c:pt idx="273">
                  <c:v>1997.75</c:v>
                </c:pt>
                <c:pt idx="274">
                  <c:v>1997.8333333333333</c:v>
                </c:pt>
                <c:pt idx="275">
                  <c:v>1997.9166666666667</c:v>
                </c:pt>
                <c:pt idx="276">
                  <c:v>1998</c:v>
                </c:pt>
                <c:pt idx="277">
                  <c:v>1998.0833333333333</c:v>
                </c:pt>
                <c:pt idx="278">
                  <c:v>1998.1666666666667</c:v>
                </c:pt>
                <c:pt idx="279">
                  <c:v>1998.25</c:v>
                </c:pt>
                <c:pt idx="280">
                  <c:v>1998.3333333333333</c:v>
                </c:pt>
                <c:pt idx="281">
                  <c:v>1998.4166666666667</c:v>
                </c:pt>
                <c:pt idx="282">
                  <c:v>1998.5</c:v>
                </c:pt>
                <c:pt idx="283">
                  <c:v>1998.5833333333333</c:v>
                </c:pt>
                <c:pt idx="284">
                  <c:v>1998.6666666666667</c:v>
                </c:pt>
                <c:pt idx="285">
                  <c:v>1998.75</c:v>
                </c:pt>
                <c:pt idx="286">
                  <c:v>1998.8333333333333</c:v>
                </c:pt>
                <c:pt idx="287">
                  <c:v>1998.9166666666667</c:v>
                </c:pt>
                <c:pt idx="288">
                  <c:v>1999</c:v>
                </c:pt>
                <c:pt idx="289">
                  <c:v>1999.0833333333333</c:v>
                </c:pt>
                <c:pt idx="290">
                  <c:v>1999.1666666666667</c:v>
                </c:pt>
                <c:pt idx="291">
                  <c:v>1999.25</c:v>
                </c:pt>
                <c:pt idx="292">
                  <c:v>1999.3333333333333</c:v>
                </c:pt>
                <c:pt idx="293">
                  <c:v>1999.4166666666667</c:v>
                </c:pt>
                <c:pt idx="294">
                  <c:v>1999.5</c:v>
                </c:pt>
                <c:pt idx="295">
                  <c:v>1999.5833333333333</c:v>
                </c:pt>
                <c:pt idx="296">
                  <c:v>1999.6666666666667</c:v>
                </c:pt>
                <c:pt idx="297">
                  <c:v>1999.75</c:v>
                </c:pt>
                <c:pt idx="298">
                  <c:v>1999.8333333333333</c:v>
                </c:pt>
                <c:pt idx="299">
                  <c:v>1999.9166666666667</c:v>
                </c:pt>
                <c:pt idx="300">
                  <c:v>2000</c:v>
                </c:pt>
                <c:pt idx="301">
                  <c:v>2000.0833333333333</c:v>
                </c:pt>
                <c:pt idx="302">
                  <c:v>2000.1666666666667</c:v>
                </c:pt>
                <c:pt idx="303">
                  <c:v>2000.25</c:v>
                </c:pt>
                <c:pt idx="304">
                  <c:v>2000.3333333333333</c:v>
                </c:pt>
                <c:pt idx="305">
                  <c:v>2000.4166666666667</c:v>
                </c:pt>
                <c:pt idx="306">
                  <c:v>2000.5</c:v>
                </c:pt>
                <c:pt idx="307">
                  <c:v>2000.5833333333333</c:v>
                </c:pt>
                <c:pt idx="308">
                  <c:v>2000.6666666666667</c:v>
                </c:pt>
                <c:pt idx="309">
                  <c:v>2000.75</c:v>
                </c:pt>
                <c:pt idx="310">
                  <c:v>2000.8333333333333</c:v>
                </c:pt>
                <c:pt idx="311">
                  <c:v>2000.9166666666667</c:v>
                </c:pt>
                <c:pt idx="312">
                  <c:v>2001</c:v>
                </c:pt>
                <c:pt idx="313">
                  <c:v>2001.0833333333333</c:v>
                </c:pt>
                <c:pt idx="314">
                  <c:v>2001.1666666666667</c:v>
                </c:pt>
                <c:pt idx="315">
                  <c:v>2001.25</c:v>
                </c:pt>
                <c:pt idx="316">
                  <c:v>2001.3333333333333</c:v>
                </c:pt>
                <c:pt idx="317">
                  <c:v>2001.4166666666667</c:v>
                </c:pt>
                <c:pt idx="318">
                  <c:v>2001.5</c:v>
                </c:pt>
                <c:pt idx="319">
                  <c:v>2001.5833333333333</c:v>
                </c:pt>
                <c:pt idx="320">
                  <c:v>2001.6666666666667</c:v>
                </c:pt>
                <c:pt idx="321">
                  <c:v>2001.75</c:v>
                </c:pt>
                <c:pt idx="322">
                  <c:v>2001.8333333333333</c:v>
                </c:pt>
                <c:pt idx="323">
                  <c:v>2001.9166666666667</c:v>
                </c:pt>
                <c:pt idx="324">
                  <c:v>2002</c:v>
                </c:pt>
                <c:pt idx="325">
                  <c:v>2002.0833333333333</c:v>
                </c:pt>
                <c:pt idx="326">
                  <c:v>2002.1666666666667</c:v>
                </c:pt>
                <c:pt idx="327">
                  <c:v>2002.25</c:v>
                </c:pt>
                <c:pt idx="328">
                  <c:v>2002.3333333333333</c:v>
                </c:pt>
                <c:pt idx="329">
                  <c:v>2002.4166666666667</c:v>
                </c:pt>
                <c:pt idx="330">
                  <c:v>2002.5</c:v>
                </c:pt>
                <c:pt idx="331">
                  <c:v>2002.5833333333333</c:v>
                </c:pt>
                <c:pt idx="332">
                  <c:v>2002.6666666666667</c:v>
                </c:pt>
                <c:pt idx="333">
                  <c:v>2002.75</c:v>
                </c:pt>
                <c:pt idx="334">
                  <c:v>2002.8333333333333</c:v>
                </c:pt>
                <c:pt idx="335">
                  <c:v>2002.9166666666667</c:v>
                </c:pt>
                <c:pt idx="336">
                  <c:v>2003</c:v>
                </c:pt>
                <c:pt idx="337">
                  <c:v>2003.0833333333333</c:v>
                </c:pt>
                <c:pt idx="338">
                  <c:v>2003.1666666666667</c:v>
                </c:pt>
                <c:pt idx="339">
                  <c:v>2003.25</c:v>
                </c:pt>
                <c:pt idx="340">
                  <c:v>2003.3333333333333</c:v>
                </c:pt>
                <c:pt idx="341">
                  <c:v>2003.4166666666667</c:v>
                </c:pt>
                <c:pt idx="342">
                  <c:v>2003.5</c:v>
                </c:pt>
                <c:pt idx="343">
                  <c:v>2003.5833333333333</c:v>
                </c:pt>
                <c:pt idx="344">
                  <c:v>2003.6666666666667</c:v>
                </c:pt>
                <c:pt idx="345">
                  <c:v>2003.75</c:v>
                </c:pt>
                <c:pt idx="346">
                  <c:v>2003.8333333333333</c:v>
                </c:pt>
                <c:pt idx="347">
                  <c:v>2003.9166666666667</c:v>
                </c:pt>
                <c:pt idx="348">
                  <c:v>2004</c:v>
                </c:pt>
                <c:pt idx="349">
                  <c:v>2004.0833333333333</c:v>
                </c:pt>
                <c:pt idx="350">
                  <c:v>2004.1666666666667</c:v>
                </c:pt>
                <c:pt idx="351">
                  <c:v>2004.25</c:v>
                </c:pt>
                <c:pt idx="352">
                  <c:v>2004.3333333333333</c:v>
                </c:pt>
                <c:pt idx="353">
                  <c:v>2004.4166666666667</c:v>
                </c:pt>
                <c:pt idx="354">
                  <c:v>2004.5</c:v>
                </c:pt>
                <c:pt idx="355">
                  <c:v>2004.5833333333333</c:v>
                </c:pt>
                <c:pt idx="356">
                  <c:v>2004.6666666666667</c:v>
                </c:pt>
                <c:pt idx="357">
                  <c:v>2004.75</c:v>
                </c:pt>
                <c:pt idx="358">
                  <c:v>2004.8333333333333</c:v>
                </c:pt>
                <c:pt idx="359">
                  <c:v>2004.9166666666667</c:v>
                </c:pt>
                <c:pt idx="360">
                  <c:v>2005</c:v>
                </c:pt>
                <c:pt idx="361">
                  <c:v>2005.0833333333333</c:v>
                </c:pt>
                <c:pt idx="362">
                  <c:v>2005.1666666666667</c:v>
                </c:pt>
                <c:pt idx="363">
                  <c:v>2005.25</c:v>
                </c:pt>
                <c:pt idx="364">
                  <c:v>2005.3333333333333</c:v>
                </c:pt>
                <c:pt idx="365">
                  <c:v>2005.4166666666667</c:v>
                </c:pt>
                <c:pt idx="366">
                  <c:v>2005.5</c:v>
                </c:pt>
                <c:pt idx="367">
                  <c:v>2005.5833333333333</c:v>
                </c:pt>
                <c:pt idx="368">
                  <c:v>2005.6666666666667</c:v>
                </c:pt>
                <c:pt idx="369">
                  <c:v>2005.75</c:v>
                </c:pt>
                <c:pt idx="370">
                  <c:v>2005.8333333333333</c:v>
                </c:pt>
                <c:pt idx="371">
                  <c:v>2005.9166666666667</c:v>
                </c:pt>
                <c:pt idx="372">
                  <c:v>2006</c:v>
                </c:pt>
                <c:pt idx="373">
                  <c:v>2006.0833333333333</c:v>
                </c:pt>
                <c:pt idx="374">
                  <c:v>2006.1666666666667</c:v>
                </c:pt>
                <c:pt idx="375">
                  <c:v>2006.25</c:v>
                </c:pt>
                <c:pt idx="376">
                  <c:v>2006.3333333333333</c:v>
                </c:pt>
                <c:pt idx="377">
                  <c:v>2006.4166666666667</c:v>
                </c:pt>
                <c:pt idx="378">
                  <c:v>2006.5</c:v>
                </c:pt>
                <c:pt idx="379">
                  <c:v>2006.5833333333333</c:v>
                </c:pt>
                <c:pt idx="380">
                  <c:v>2006.6666666666667</c:v>
                </c:pt>
                <c:pt idx="381">
                  <c:v>2006.75</c:v>
                </c:pt>
                <c:pt idx="382">
                  <c:v>2006.8333333333333</c:v>
                </c:pt>
                <c:pt idx="383">
                  <c:v>2006.9166666666667</c:v>
                </c:pt>
                <c:pt idx="384">
                  <c:v>2007</c:v>
                </c:pt>
                <c:pt idx="385">
                  <c:v>2007.0833333333333</c:v>
                </c:pt>
                <c:pt idx="386">
                  <c:v>2007.1666666666667</c:v>
                </c:pt>
                <c:pt idx="387">
                  <c:v>2007.25</c:v>
                </c:pt>
                <c:pt idx="388">
                  <c:v>2007.3333333333333</c:v>
                </c:pt>
                <c:pt idx="389">
                  <c:v>2007.4166666666667</c:v>
                </c:pt>
                <c:pt idx="390">
                  <c:v>2007.5</c:v>
                </c:pt>
                <c:pt idx="391">
                  <c:v>2007.5833333333333</c:v>
                </c:pt>
                <c:pt idx="392">
                  <c:v>2007.6666666666667</c:v>
                </c:pt>
                <c:pt idx="393">
                  <c:v>2007.75</c:v>
                </c:pt>
                <c:pt idx="394">
                  <c:v>2007.8333333333333</c:v>
                </c:pt>
                <c:pt idx="395">
                  <c:v>2007.9166666666667</c:v>
                </c:pt>
                <c:pt idx="396">
                  <c:v>2008</c:v>
                </c:pt>
                <c:pt idx="397">
                  <c:v>2008.0833333333333</c:v>
                </c:pt>
                <c:pt idx="398">
                  <c:v>2008.1666666666667</c:v>
                </c:pt>
                <c:pt idx="399">
                  <c:v>2008.25</c:v>
                </c:pt>
                <c:pt idx="400">
                  <c:v>2008.3333333333333</c:v>
                </c:pt>
                <c:pt idx="401">
                  <c:v>2008.4166666666667</c:v>
                </c:pt>
                <c:pt idx="402">
                  <c:v>2008.5</c:v>
                </c:pt>
                <c:pt idx="403">
                  <c:v>2008.5833333333333</c:v>
                </c:pt>
                <c:pt idx="404">
                  <c:v>2008.6666666666667</c:v>
                </c:pt>
                <c:pt idx="405">
                  <c:v>2008.75</c:v>
                </c:pt>
                <c:pt idx="406">
                  <c:v>2008.8333333333333</c:v>
                </c:pt>
                <c:pt idx="407">
                  <c:v>2008.9166666666667</c:v>
                </c:pt>
                <c:pt idx="408">
                  <c:v>2009</c:v>
                </c:pt>
                <c:pt idx="409">
                  <c:v>2009.0833333333333</c:v>
                </c:pt>
                <c:pt idx="410">
                  <c:v>2009.1666666666667</c:v>
                </c:pt>
                <c:pt idx="411">
                  <c:v>2009.25</c:v>
                </c:pt>
                <c:pt idx="412">
                  <c:v>2009.3333333333333</c:v>
                </c:pt>
                <c:pt idx="413">
                  <c:v>2009.4166666666667</c:v>
                </c:pt>
                <c:pt idx="414">
                  <c:v>2009.5</c:v>
                </c:pt>
                <c:pt idx="415">
                  <c:v>2009.5833333333333</c:v>
                </c:pt>
                <c:pt idx="416">
                  <c:v>2009.6666666666667</c:v>
                </c:pt>
                <c:pt idx="417">
                  <c:v>2009.75</c:v>
                </c:pt>
                <c:pt idx="418">
                  <c:v>2009.8333333333333</c:v>
                </c:pt>
                <c:pt idx="419">
                  <c:v>2009.9166666666667</c:v>
                </c:pt>
                <c:pt idx="420">
                  <c:v>2010</c:v>
                </c:pt>
                <c:pt idx="421">
                  <c:v>2010.0833333333333</c:v>
                </c:pt>
                <c:pt idx="422">
                  <c:v>2010.1666666666667</c:v>
                </c:pt>
                <c:pt idx="423">
                  <c:v>2010.25</c:v>
                </c:pt>
                <c:pt idx="424">
                  <c:v>2010.3333333333333</c:v>
                </c:pt>
                <c:pt idx="425">
                  <c:v>2010.4166666666667</c:v>
                </c:pt>
                <c:pt idx="426">
                  <c:v>2010.5</c:v>
                </c:pt>
                <c:pt idx="427">
                  <c:v>2010.5833333333333</c:v>
                </c:pt>
                <c:pt idx="428">
                  <c:v>2010.6666666666667</c:v>
                </c:pt>
                <c:pt idx="429">
                  <c:v>2010.75</c:v>
                </c:pt>
                <c:pt idx="430">
                  <c:v>2010.8333333333333</c:v>
                </c:pt>
                <c:pt idx="431">
                  <c:v>2010.9166666666667</c:v>
                </c:pt>
                <c:pt idx="432">
                  <c:v>2011</c:v>
                </c:pt>
                <c:pt idx="433">
                  <c:v>2011.0833333333333</c:v>
                </c:pt>
                <c:pt idx="434">
                  <c:v>2011.1666666666667</c:v>
                </c:pt>
                <c:pt idx="435">
                  <c:v>2011.25</c:v>
                </c:pt>
                <c:pt idx="436">
                  <c:v>2011.3333333333333</c:v>
                </c:pt>
                <c:pt idx="437">
                  <c:v>2011.4166666666667</c:v>
                </c:pt>
                <c:pt idx="438">
                  <c:v>2011.5</c:v>
                </c:pt>
                <c:pt idx="439">
                  <c:v>2011.5833333333333</c:v>
                </c:pt>
                <c:pt idx="440">
                  <c:v>2011.6666666666667</c:v>
                </c:pt>
                <c:pt idx="441">
                  <c:v>2011.75</c:v>
                </c:pt>
                <c:pt idx="442">
                  <c:v>2011.8333333333333</c:v>
                </c:pt>
                <c:pt idx="443">
                  <c:v>2011.9166666666667</c:v>
                </c:pt>
                <c:pt idx="444">
                  <c:v>2012</c:v>
                </c:pt>
                <c:pt idx="445">
                  <c:v>2012.0833333333333</c:v>
                </c:pt>
                <c:pt idx="446">
                  <c:v>2012.1666666666667</c:v>
                </c:pt>
                <c:pt idx="447">
                  <c:v>2012.25</c:v>
                </c:pt>
                <c:pt idx="448">
                  <c:v>2012.3333333333333</c:v>
                </c:pt>
                <c:pt idx="449">
                  <c:v>2012.4166666666667</c:v>
                </c:pt>
                <c:pt idx="450">
                  <c:v>2012.5</c:v>
                </c:pt>
                <c:pt idx="451">
                  <c:v>2012.5833333333333</c:v>
                </c:pt>
                <c:pt idx="452">
                  <c:v>2012.6666666666667</c:v>
                </c:pt>
                <c:pt idx="453">
                  <c:v>2012.75</c:v>
                </c:pt>
                <c:pt idx="454">
                  <c:v>2012.8333333333333</c:v>
                </c:pt>
                <c:pt idx="455">
                  <c:v>2012.9166666666667</c:v>
                </c:pt>
                <c:pt idx="456">
                  <c:v>2013</c:v>
                </c:pt>
                <c:pt idx="457">
                  <c:v>2013.0833333333333</c:v>
                </c:pt>
                <c:pt idx="458">
                  <c:v>2013.1666666666667</c:v>
                </c:pt>
                <c:pt idx="459">
                  <c:v>2013.25</c:v>
                </c:pt>
                <c:pt idx="460">
                  <c:v>2013.3333333333333</c:v>
                </c:pt>
                <c:pt idx="461">
                  <c:v>2013.4166666666667</c:v>
                </c:pt>
                <c:pt idx="462">
                  <c:v>2013.5</c:v>
                </c:pt>
                <c:pt idx="463">
                  <c:v>2013.5833333333333</c:v>
                </c:pt>
                <c:pt idx="464">
                  <c:v>2013.6666666666667</c:v>
                </c:pt>
                <c:pt idx="465">
                  <c:v>2013.75</c:v>
                </c:pt>
                <c:pt idx="466">
                  <c:v>2013.8333333333333</c:v>
                </c:pt>
                <c:pt idx="467">
                  <c:v>2013.9166666666667</c:v>
                </c:pt>
                <c:pt idx="468">
                  <c:v>2014</c:v>
                </c:pt>
                <c:pt idx="469">
                  <c:v>2014.0833333333333</c:v>
                </c:pt>
                <c:pt idx="470">
                  <c:v>2014.1666666666667</c:v>
                </c:pt>
                <c:pt idx="471">
                  <c:v>2014.25</c:v>
                </c:pt>
                <c:pt idx="472">
                  <c:v>2014.3333333333333</c:v>
                </c:pt>
                <c:pt idx="473">
                  <c:v>2014.4166666666667</c:v>
                </c:pt>
                <c:pt idx="474">
                  <c:v>2014.5</c:v>
                </c:pt>
                <c:pt idx="475">
                  <c:v>2014.5833333333333</c:v>
                </c:pt>
                <c:pt idx="476">
                  <c:v>2014.6666666666667</c:v>
                </c:pt>
                <c:pt idx="477">
                  <c:v>2014.75</c:v>
                </c:pt>
                <c:pt idx="478">
                  <c:v>2014.8333333333333</c:v>
                </c:pt>
                <c:pt idx="479">
                  <c:v>2014.9166666666667</c:v>
                </c:pt>
                <c:pt idx="480">
                  <c:v>2015</c:v>
                </c:pt>
                <c:pt idx="481">
                  <c:v>2015.0833333333333</c:v>
                </c:pt>
                <c:pt idx="482">
                  <c:v>2015.1666666666667</c:v>
                </c:pt>
                <c:pt idx="483">
                  <c:v>2015.25</c:v>
                </c:pt>
                <c:pt idx="484">
                  <c:v>2015.3333333333333</c:v>
                </c:pt>
                <c:pt idx="485">
                  <c:v>2015.4166666666667</c:v>
                </c:pt>
                <c:pt idx="486">
                  <c:v>2015.5</c:v>
                </c:pt>
                <c:pt idx="487">
                  <c:v>2015.5833333333333</c:v>
                </c:pt>
                <c:pt idx="488">
                  <c:v>2015.6666666666667</c:v>
                </c:pt>
                <c:pt idx="489">
                  <c:v>2015.75</c:v>
                </c:pt>
                <c:pt idx="490">
                  <c:v>2015.8333333333333</c:v>
                </c:pt>
                <c:pt idx="491">
                  <c:v>2015.9166666666667</c:v>
                </c:pt>
                <c:pt idx="492">
                  <c:v>2016</c:v>
                </c:pt>
                <c:pt idx="493">
                  <c:v>2016.0833333333333</c:v>
                </c:pt>
                <c:pt idx="494">
                  <c:v>2016.1666666666667</c:v>
                </c:pt>
                <c:pt idx="495">
                  <c:v>2016.25</c:v>
                </c:pt>
                <c:pt idx="496">
                  <c:v>2016.3333333333333</c:v>
                </c:pt>
                <c:pt idx="497">
                  <c:v>2016.4166666666667</c:v>
                </c:pt>
                <c:pt idx="498">
                  <c:v>2016.5</c:v>
                </c:pt>
                <c:pt idx="499">
                  <c:v>2016.5833333333333</c:v>
                </c:pt>
                <c:pt idx="500">
                  <c:v>2016.6666666666667</c:v>
                </c:pt>
                <c:pt idx="501">
                  <c:v>2016.75</c:v>
                </c:pt>
                <c:pt idx="502">
                  <c:v>2016.8333333333333</c:v>
                </c:pt>
                <c:pt idx="503">
                  <c:v>2016.9166666666667</c:v>
                </c:pt>
                <c:pt idx="504">
                  <c:v>2017</c:v>
                </c:pt>
                <c:pt idx="505">
                  <c:v>2017.0833333333333</c:v>
                </c:pt>
                <c:pt idx="506">
                  <c:v>2017.1666666666667</c:v>
                </c:pt>
                <c:pt idx="507">
                  <c:v>2017.25</c:v>
                </c:pt>
                <c:pt idx="508">
                  <c:v>2017.3333333333333</c:v>
                </c:pt>
                <c:pt idx="509">
                  <c:v>2017.4166666666667</c:v>
                </c:pt>
                <c:pt idx="510">
                  <c:v>2017.5</c:v>
                </c:pt>
                <c:pt idx="511">
                  <c:v>2017.5833333333333</c:v>
                </c:pt>
                <c:pt idx="512">
                  <c:v>2017.6666666666667</c:v>
                </c:pt>
                <c:pt idx="513">
                  <c:v>2017.75</c:v>
                </c:pt>
                <c:pt idx="514">
                  <c:v>2017.8333333333333</c:v>
                </c:pt>
                <c:pt idx="515">
                  <c:v>2017.9166666666667</c:v>
                </c:pt>
                <c:pt idx="516">
                  <c:v>2018</c:v>
                </c:pt>
                <c:pt idx="517">
                  <c:v>2018.0833333333333</c:v>
                </c:pt>
                <c:pt idx="518">
                  <c:v>2018.1666666666667</c:v>
                </c:pt>
                <c:pt idx="519">
                  <c:v>2018.25</c:v>
                </c:pt>
                <c:pt idx="520">
                  <c:v>2018.3333333333333</c:v>
                </c:pt>
                <c:pt idx="521">
                  <c:v>2018.4166666666667</c:v>
                </c:pt>
                <c:pt idx="522">
                  <c:v>2018.5</c:v>
                </c:pt>
                <c:pt idx="523">
                  <c:v>2018.5833333333333</c:v>
                </c:pt>
                <c:pt idx="524">
                  <c:v>2018.6666666666667</c:v>
                </c:pt>
                <c:pt idx="525">
                  <c:v>2018.75</c:v>
                </c:pt>
                <c:pt idx="526">
                  <c:v>2018.8333333333333</c:v>
                </c:pt>
                <c:pt idx="527">
                  <c:v>2018.9166666666667</c:v>
                </c:pt>
                <c:pt idx="528">
                  <c:v>2019</c:v>
                </c:pt>
                <c:pt idx="529">
                  <c:v>2019.0833333333333</c:v>
                </c:pt>
                <c:pt idx="530">
                  <c:v>2019.1666666666667</c:v>
                </c:pt>
                <c:pt idx="531">
                  <c:v>2019.25</c:v>
                </c:pt>
                <c:pt idx="532">
                  <c:v>2019.3333333333333</c:v>
                </c:pt>
                <c:pt idx="533">
                  <c:v>2019.4166666666667</c:v>
                </c:pt>
                <c:pt idx="534">
                  <c:v>2019.5</c:v>
                </c:pt>
                <c:pt idx="535">
                  <c:v>2019.5833333333333</c:v>
                </c:pt>
                <c:pt idx="536">
                  <c:v>2019.6666666666667</c:v>
                </c:pt>
                <c:pt idx="537">
                  <c:v>2019.75</c:v>
                </c:pt>
                <c:pt idx="538">
                  <c:v>2019.8333333333333</c:v>
                </c:pt>
                <c:pt idx="539">
                  <c:v>2019.9166666666667</c:v>
                </c:pt>
                <c:pt idx="540">
                  <c:v>2020</c:v>
                </c:pt>
                <c:pt idx="541">
                  <c:v>2020.0833333333333</c:v>
                </c:pt>
                <c:pt idx="542">
                  <c:v>2020.1666666666667</c:v>
                </c:pt>
                <c:pt idx="543">
                  <c:v>2020.25</c:v>
                </c:pt>
                <c:pt idx="544">
                  <c:v>2020.3333333333333</c:v>
                </c:pt>
                <c:pt idx="545">
                  <c:v>2020.4166666666667</c:v>
                </c:pt>
                <c:pt idx="546">
                  <c:v>2020.5</c:v>
                </c:pt>
                <c:pt idx="547">
                  <c:v>2020.5833333333333</c:v>
                </c:pt>
                <c:pt idx="548">
                  <c:v>2020.6666666666667</c:v>
                </c:pt>
                <c:pt idx="549">
                  <c:v>2020.75</c:v>
                </c:pt>
                <c:pt idx="550">
                  <c:v>2020.8333333333333</c:v>
                </c:pt>
                <c:pt idx="551">
                  <c:v>2020.9166666666667</c:v>
                </c:pt>
                <c:pt idx="552">
                  <c:v>2021</c:v>
                </c:pt>
                <c:pt idx="553">
                  <c:v>2021.0833333333333</c:v>
                </c:pt>
                <c:pt idx="554">
                  <c:v>2021.1666666666667</c:v>
                </c:pt>
                <c:pt idx="555">
                  <c:v>2021.25</c:v>
                </c:pt>
                <c:pt idx="556">
                  <c:v>2021.3333333333333</c:v>
                </c:pt>
                <c:pt idx="557">
                  <c:v>2021.4166666666667</c:v>
                </c:pt>
                <c:pt idx="558">
                  <c:v>2021.5</c:v>
                </c:pt>
                <c:pt idx="559">
                  <c:v>2021.5833333333333</c:v>
                </c:pt>
                <c:pt idx="560">
                  <c:v>2021.6666666666667</c:v>
                </c:pt>
                <c:pt idx="561">
                  <c:v>2021.75</c:v>
                </c:pt>
                <c:pt idx="562">
                  <c:v>2021.8333333333333</c:v>
                </c:pt>
                <c:pt idx="563">
                  <c:v>2021.9166666666667</c:v>
                </c:pt>
                <c:pt idx="564">
                  <c:v>2022</c:v>
                </c:pt>
                <c:pt idx="565">
                  <c:v>2022.0833333333333</c:v>
                </c:pt>
                <c:pt idx="566">
                  <c:v>2022.1666666666667</c:v>
                </c:pt>
                <c:pt idx="567">
                  <c:v>2022.25</c:v>
                </c:pt>
                <c:pt idx="568">
                  <c:v>2022.3333333333333</c:v>
                </c:pt>
                <c:pt idx="569">
                  <c:v>2022.4166666666667</c:v>
                </c:pt>
                <c:pt idx="570">
                  <c:v>2022.5</c:v>
                </c:pt>
                <c:pt idx="571">
                  <c:v>2022.5833333333333</c:v>
                </c:pt>
                <c:pt idx="572">
                  <c:v>2022.6666666666667</c:v>
                </c:pt>
                <c:pt idx="573">
                  <c:v>2022.75</c:v>
                </c:pt>
                <c:pt idx="574">
                  <c:v>2022.8333333333333</c:v>
                </c:pt>
                <c:pt idx="575">
                  <c:v>2022.9166666666667</c:v>
                </c:pt>
                <c:pt idx="576">
                  <c:v>2023</c:v>
                </c:pt>
                <c:pt idx="577">
                  <c:v>2023.0833333333333</c:v>
                </c:pt>
                <c:pt idx="578">
                  <c:v>2023.1666666666667</c:v>
                </c:pt>
                <c:pt idx="579">
                  <c:v>2023.25</c:v>
                </c:pt>
                <c:pt idx="580">
                  <c:v>2023.3333333333333</c:v>
                </c:pt>
                <c:pt idx="581">
                  <c:v>2023.4166666666667</c:v>
                </c:pt>
                <c:pt idx="582">
                  <c:v>2023.5</c:v>
                </c:pt>
                <c:pt idx="583">
                  <c:v>2023.5833333333333</c:v>
                </c:pt>
                <c:pt idx="584">
                  <c:v>2023.6666666666667</c:v>
                </c:pt>
                <c:pt idx="585">
                  <c:v>2023.75</c:v>
                </c:pt>
                <c:pt idx="586">
                  <c:v>2023.8333333333333</c:v>
                </c:pt>
                <c:pt idx="587">
                  <c:v>2023.9166666666667</c:v>
                </c:pt>
                <c:pt idx="588">
                  <c:v>2024</c:v>
                </c:pt>
                <c:pt idx="589">
                  <c:v>2024.0833333333333</c:v>
                </c:pt>
                <c:pt idx="590">
                  <c:v>2024.1666666666667</c:v>
                </c:pt>
                <c:pt idx="591">
                  <c:v>2024.25</c:v>
                </c:pt>
                <c:pt idx="592">
                  <c:v>2024.3333333333333</c:v>
                </c:pt>
                <c:pt idx="593">
                  <c:v>2024.4166666666667</c:v>
                </c:pt>
                <c:pt idx="594">
                  <c:v>2024.5</c:v>
                </c:pt>
                <c:pt idx="595">
                  <c:v>2024.5833333333333</c:v>
                </c:pt>
                <c:pt idx="596">
                  <c:v>2024.6666666666667</c:v>
                </c:pt>
                <c:pt idx="597">
                  <c:v>2024.75</c:v>
                </c:pt>
                <c:pt idx="598">
                  <c:v>2024.8333333333333</c:v>
                </c:pt>
                <c:pt idx="599">
                  <c:v>2024.9166666666667</c:v>
                </c:pt>
              </c:numCache>
            </c:numRef>
          </c:xVal>
          <c:yVal>
            <c:numRef>
              <c:f>Vert_Atl!$D$5:$D$999</c:f>
              <c:numCache>
                <c:formatCode>0.0</c:formatCode>
                <c:ptCount val="995"/>
                <c:pt idx="0">
                  <c:v>26.78</c:v>
                </c:pt>
                <c:pt idx="1">
                  <c:v>26.73</c:v>
                </c:pt>
                <c:pt idx="2">
                  <c:v>27.48</c:v>
                </c:pt>
                <c:pt idx="3">
                  <c:v>27.81</c:v>
                </c:pt>
                <c:pt idx="4">
                  <c:v>28.59</c:v>
                </c:pt>
                <c:pt idx="5">
                  <c:v>28.56</c:v>
                </c:pt>
                <c:pt idx="6">
                  <c:v>28.22</c:v>
                </c:pt>
                <c:pt idx="7">
                  <c:v>27.72</c:v>
                </c:pt>
                <c:pt idx="8">
                  <c:v>28.37</c:v>
                </c:pt>
                <c:pt idx="9">
                  <c:v>28.06</c:v>
                </c:pt>
                <c:pt idx="10">
                  <c:v>27.75</c:v>
                </c:pt>
                <c:pt idx="11">
                  <c:v>26.23</c:v>
                </c:pt>
                <c:pt idx="12">
                  <c:v>26.14</c:v>
                </c:pt>
                <c:pt idx="13">
                  <c:v>26.27</c:v>
                </c:pt>
                <c:pt idx="14">
                  <c:v>26.91</c:v>
                </c:pt>
                <c:pt idx="15">
                  <c:v>27.86</c:v>
                </c:pt>
                <c:pt idx="16">
                  <c:v>28.26</c:v>
                </c:pt>
                <c:pt idx="17">
                  <c:v>28.51</c:v>
                </c:pt>
                <c:pt idx="18">
                  <c:v>28.33</c:v>
                </c:pt>
                <c:pt idx="19">
                  <c:v>27.98</c:v>
                </c:pt>
                <c:pt idx="20">
                  <c:v>27.86</c:v>
                </c:pt>
                <c:pt idx="21">
                  <c:v>28.59</c:v>
                </c:pt>
                <c:pt idx="22">
                  <c:v>28.17</c:v>
                </c:pt>
                <c:pt idx="23">
                  <c:v>27.72</c:v>
                </c:pt>
                <c:pt idx="24">
                  <c:v>26.85</c:v>
                </c:pt>
                <c:pt idx="25">
                  <c:v>26.88</c:v>
                </c:pt>
                <c:pt idx="26">
                  <c:v>27.03</c:v>
                </c:pt>
                <c:pt idx="27">
                  <c:v>27.61</c:v>
                </c:pt>
                <c:pt idx="28">
                  <c:v>29.24</c:v>
                </c:pt>
                <c:pt idx="29">
                  <c:v>28.63</c:v>
                </c:pt>
                <c:pt idx="30">
                  <c:v>27.71</c:v>
                </c:pt>
                <c:pt idx="31">
                  <c:v>27.9</c:v>
                </c:pt>
                <c:pt idx="32">
                  <c:v>28.09</c:v>
                </c:pt>
                <c:pt idx="33">
                  <c:v>28.09</c:v>
                </c:pt>
                <c:pt idx="34">
                  <c:v>27.64</c:v>
                </c:pt>
                <c:pt idx="35">
                  <c:v>28.09</c:v>
                </c:pt>
                <c:pt idx="36">
                  <c:v>26.95</c:v>
                </c:pt>
                <c:pt idx="37">
                  <c:v>26.92</c:v>
                </c:pt>
                <c:pt idx="38">
                  <c:v>27.73</c:v>
                </c:pt>
                <c:pt idx="39">
                  <c:v>28.16</c:v>
                </c:pt>
                <c:pt idx="40">
                  <c:v>28.54</c:v>
                </c:pt>
                <c:pt idx="41">
                  <c:v>28.49</c:v>
                </c:pt>
                <c:pt idx="42">
                  <c:v>27.93</c:v>
                </c:pt>
                <c:pt idx="43">
                  <c:v>28.43</c:v>
                </c:pt>
                <c:pt idx="44">
                  <c:v>28.23</c:v>
                </c:pt>
                <c:pt idx="45">
                  <c:v>28.26</c:v>
                </c:pt>
                <c:pt idx="46">
                  <c:v>27.98</c:v>
                </c:pt>
                <c:pt idx="47">
                  <c:v>27.39</c:v>
                </c:pt>
                <c:pt idx="48">
                  <c:v>26.67</c:v>
                </c:pt>
                <c:pt idx="49">
                  <c:v>26.81</c:v>
                </c:pt>
                <c:pt idx="50">
                  <c:v>27.34</c:v>
                </c:pt>
                <c:pt idx="51">
                  <c:v>27.71</c:v>
                </c:pt>
                <c:pt idx="52">
                  <c:v>28.79</c:v>
                </c:pt>
                <c:pt idx="53">
                  <c:v>28.69</c:v>
                </c:pt>
                <c:pt idx="54">
                  <c:v>28.51</c:v>
                </c:pt>
                <c:pt idx="55">
                  <c:v>28.25</c:v>
                </c:pt>
                <c:pt idx="56">
                  <c:v>28.35</c:v>
                </c:pt>
                <c:pt idx="57">
                  <c:v>28.36</c:v>
                </c:pt>
                <c:pt idx="58">
                  <c:v>27.85</c:v>
                </c:pt>
                <c:pt idx="59">
                  <c:v>27.28</c:v>
                </c:pt>
                <c:pt idx="60">
                  <c:v>27.05</c:v>
                </c:pt>
                <c:pt idx="61">
                  <c:v>27.75</c:v>
                </c:pt>
                <c:pt idx="62">
                  <c:v>27.72</c:v>
                </c:pt>
                <c:pt idx="63">
                  <c:v>28.67</c:v>
                </c:pt>
                <c:pt idx="64">
                  <c:v>29.85</c:v>
                </c:pt>
                <c:pt idx="65">
                  <c:v>29.44</c:v>
                </c:pt>
                <c:pt idx="66">
                  <c:v>28.87</c:v>
                </c:pt>
                <c:pt idx="67">
                  <c:v>29.26</c:v>
                </c:pt>
                <c:pt idx="68">
                  <c:v>28.84</c:v>
                </c:pt>
                <c:pt idx="111">
                  <c:v>28.86</c:v>
                </c:pt>
                <c:pt idx="112">
                  <c:v>29.29</c:v>
                </c:pt>
                <c:pt idx="113">
                  <c:v>29.05</c:v>
                </c:pt>
                <c:pt idx="114">
                  <c:v>28.48</c:v>
                </c:pt>
                <c:pt idx="115">
                  <c:v>28.16</c:v>
                </c:pt>
                <c:pt idx="116">
                  <c:v>27.9</c:v>
                </c:pt>
                <c:pt idx="117">
                  <c:v>28.23</c:v>
                </c:pt>
                <c:pt idx="118">
                  <c:v>27.34</c:v>
                </c:pt>
                <c:pt idx="119">
                  <c:v>26.53</c:v>
                </c:pt>
                <c:pt idx="120">
                  <c:v>25.78</c:v>
                </c:pt>
                <c:pt idx="121">
                  <c:v>26.26</c:v>
                </c:pt>
                <c:pt idx="122">
                  <c:v>27.12</c:v>
                </c:pt>
                <c:pt idx="123">
                  <c:v>28.54</c:v>
                </c:pt>
                <c:pt idx="124">
                  <c:v>29.2</c:v>
                </c:pt>
                <c:pt idx="125">
                  <c:v>29.08</c:v>
                </c:pt>
                <c:pt idx="126">
                  <c:v>28.92</c:v>
                </c:pt>
                <c:pt idx="127">
                  <c:v>28.67</c:v>
                </c:pt>
                <c:pt idx="128">
                  <c:v>29.32</c:v>
                </c:pt>
                <c:pt idx="129">
                  <c:v>28.92</c:v>
                </c:pt>
                <c:pt idx="130">
                  <c:v>28.52</c:v>
                </c:pt>
                <c:pt idx="131">
                  <c:v>27.99</c:v>
                </c:pt>
                <c:pt idx="132">
                  <c:v>26.8</c:v>
                </c:pt>
                <c:pt idx="133">
                  <c:v>27.17</c:v>
                </c:pt>
                <c:pt idx="134">
                  <c:v>27.87</c:v>
                </c:pt>
                <c:pt idx="135">
                  <c:v>28.39</c:v>
                </c:pt>
                <c:pt idx="136">
                  <c:v>29.31</c:v>
                </c:pt>
                <c:pt idx="137">
                  <c:v>28.94</c:v>
                </c:pt>
                <c:pt idx="138">
                  <c:v>28.13</c:v>
                </c:pt>
                <c:pt idx="139">
                  <c:v>28.16</c:v>
                </c:pt>
                <c:pt idx="140">
                  <c:v>28.23</c:v>
                </c:pt>
                <c:pt idx="141">
                  <c:v>27.91</c:v>
                </c:pt>
                <c:pt idx="142">
                  <c:v>28.02</c:v>
                </c:pt>
                <c:pt idx="143">
                  <c:v>27.36</c:v>
                </c:pt>
                <c:pt idx="144">
                  <c:v>27.07</c:v>
                </c:pt>
                <c:pt idx="145">
                  <c:v>27.18</c:v>
                </c:pt>
                <c:pt idx="146">
                  <c:v>28.08</c:v>
                </c:pt>
                <c:pt idx="147">
                  <c:v>28.03</c:v>
                </c:pt>
                <c:pt idx="148">
                  <c:v>28.61</c:v>
                </c:pt>
                <c:pt idx="149">
                  <c:v>29.04</c:v>
                </c:pt>
                <c:pt idx="150">
                  <c:v>28.38</c:v>
                </c:pt>
                <c:pt idx="151">
                  <c:v>28.26</c:v>
                </c:pt>
                <c:pt idx="152">
                  <c:v>28.39</c:v>
                </c:pt>
                <c:pt idx="153">
                  <c:v>28.21</c:v>
                </c:pt>
                <c:pt idx="154">
                  <c:v>27.88</c:v>
                </c:pt>
                <c:pt idx="155">
                  <c:v>27.84</c:v>
                </c:pt>
                <c:pt idx="156">
                  <c:v>27.43</c:v>
                </c:pt>
                <c:pt idx="157">
                  <c:v>27.28</c:v>
                </c:pt>
                <c:pt idx="158">
                  <c:v>27.31</c:v>
                </c:pt>
                <c:pt idx="159">
                  <c:v>28.79</c:v>
                </c:pt>
                <c:pt idx="160">
                  <c:v>29.04</c:v>
                </c:pt>
                <c:pt idx="161">
                  <c:v>29.07</c:v>
                </c:pt>
                <c:pt idx="162">
                  <c:v>28.44</c:v>
                </c:pt>
                <c:pt idx="163">
                  <c:v>28.21</c:v>
                </c:pt>
                <c:pt idx="164">
                  <c:v>28.29</c:v>
                </c:pt>
                <c:pt idx="165">
                  <c:v>27.86</c:v>
                </c:pt>
                <c:pt idx="166">
                  <c:v>27.64</c:v>
                </c:pt>
                <c:pt idx="167">
                  <c:v>27</c:v>
                </c:pt>
                <c:pt idx="168">
                  <c:v>26.44</c:v>
                </c:pt>
                <c:pt idx="169">
                  <c:v>26.04</c:v>
                </c:pt>
                <c:pt idx="170">
                  <c:v>26.99</c:v>
                </c:pt>
                <c:pt idx="171">
                  <c:v>27.63</c:v>
                </c:pt>
                <c:pt idx="172">
                  <c:v>28.29</c:v>
                </c:pt>
                <c:pt idx="173">
                  <c:v>28.14</c:v>
                </c:pt>
                <c:pt idx="174">
                  <c:v>27.81</c:v>
                </c:pt>
                <c:pt idx="175">
                  <c:v>27.7</c:v>
                </c:pt>
                <c:pt idx="176">
                  <c:v>28.11</c:v>
                </c:pt>
                <c:pt idx="177">
                  <c:v>27.93</c:v>
                </c:pt>
                <c:pt idx="178">
                  <c:v>27.72</c:v>
                </c:pt>
                <c:pt idx="179">
                  <c:v>27.27</c:v>
                </c:pt>
                <c:pt idx="180">
                  <c:v>26.54</c:v>
                </c:pt>
                <c:pt idx="181">
                  <c:v>26.53</c:v>
                </c:pt>
                <c:pt idx="182">
                  <c:v>26.94</c:v>
                </c:pt>
                <c:pt idx="183">
                  <c:v>28.09</c:v>
                </c:pt>
                <c:pt idx="184">
                  <c:v>27.96</c:v>
                </c:pt>
                <c:pt idx="185">
                  <c:v>28.17</c:v>
                </c:pt>
                <c:pt idx="186">
                  <c:v>27.85</c:v>
                </c:pt>
                <c:pt idx="187">
                  <c:v>28.24</c:v>
                </c:pt>
                <c:pt idx="188">
                  <c:v>28.33</c:v>
                </c:pt>
                <c:pt idx="189">
                  <c:v>28.1</c:v>
                </c:pt>
                <c:pt idx="190">
                  <c:v>28.28</c:v>
                </c:pt>
                <c:pt idx="191">
                  <c:v>27.53</c:v>
                </c:pt>
                <c:pt idx="192">
                  <c:v>27.3</c:v>
                </c:pt>
                <c:pt idx="193">
                  <c:v>26.85</c:v>
                </c:pt>
                <c:pt idx="194">
                  <c:v>27.95</c:v>
                </c:pt>
                <c:pt idx="195">
                  <c:v>28.65</c:v>
                </c:pt>
                <c:pt idx="196">
                  <c:v>28.36</c:v>
                </c:pt>
                <c:pt idx="197">
                  <c:v>28.95</c:v>
                </c:pt>
                <c:pt idx="198">
                  <c:v>28.67</c:v>
                </c:pt>
                <c:pt idx="199">
                  <c:v>28.2</c:v>
                </c:pt>
                <c:pt idx="200">
                  <c:v>28.37</c:v>
                </c:pt>
                <c:pt idx="201">
                  <c:v>28.36</c:v>
                </c:pt>
                <c:pt idx="203">
                  <c:v>26.84</c:v>
                </c:pt>
                <c:pt idx="204">
                  <c:v>26.84</c:v>
                </c:pt>
                <c:pt idx="205">
                  <c:v>27.29</c:v>
                </c:pt>
                <c:pt idx="206">
                  <c:v>28.01</c:v>
                </c:pt>
                <c:pt idx="207">
                  <c:v>28.54</c:v>
                </c:pt>
                <c:pt idx="208">
                  <c:v>28.33</c:v>
                </c:pt>
                <c:pt idx="209">
                  <c:v>29.66</c:v>
                </c:pt>
                <c:pt idx="210">
                  <c:v>28.66</c:v>
                </c:pt>
                <c:pt idx="211">
                  <c:v>27.96</c:v>
                </c:pt>
                <c:pt idx="212">
                  <c:v>27.99</c:v>
                </c:pt>
                <c:pt idx="213">
                  <c:v>28.29</c:v>
                </c:pt>
                <c:pt idx="214">
                  <c:v>28.21</c:v>
                </c:pt>
                <c:pt idx="215">
                  <c:v>27.87</c:v>
                </c:pt>
                <c:pt idx="216">
                  <c:v>27.3</c:v>
                </c:pt>
                <c:pt idx="217">
                  <c:v>27.23</c:v>
                </c:pt>
                <c:pt idx="218">
                  <c:v>27.85</c:v>
                </c:pt>
                <c:pt idx="219">
                  <c:v>29.13</c:v>
                </c:pt>
                <c:pt idx="220">
                  <c:v>29.44</c:v>
                </c:pt>
                <c:pt idx="221">
                  <c:v>29.17</c:v>
                </c:pt>
                <c:pt idx="222">
                  <c:v>28.47</c:v>
                </c:pt>
                <c:pt idx="223">
                  <c:v>28.44</c:v>
                </c:pt>
                <c:pt idx="224">
                  <c:v>27.97</c:v>
                </c:pt>
                <c:pt idx="225">
                  <c:v>28.4</c:v>
                </c:pt>
                <c:pt idx="226">
                  <c:v>27.59</c:v>
                </c:pt>
                <c:pt idx="227">
                  <c:v>27.4</c:v>
                </c:pt>
                <c:pt idx="228">
                  <c:v>26.91</c:v>
                </c:pt>
                <c:pt idx="229">
                  <c:v>27.02</c:v>
                </c:pt>
                <c:pt idx="230">
                  <c:v>27.45</c:v>
                </c:pt>
                <c:pt idx="231">
                  <c:v>28.33</c:v>
                </c:pt>
                <c:pt idx="232">
                  <c:v>28.63</c:v>
                </c:pt>
                <c:pt idx="233">
                  <c:v>28.4</c:v>
                </c:pt>
                <c:pt idx="234">
                  <c:v>27.99</c:v>
                </c:pt>
                <c:pt idx="235">
                  <c:v>28.03</c:v>
                </c:pt>
                <c:pt idx="236">
                  <c:v>28.07</c:v>
                </c:pt>
                <c:pt idx="237">
                  <c:v>28.45</c:v>
                </c:pt>
                <c:pt idx="238">
                  <c:v>27.81</c:v>
                </c:pt>
                <c:pt idx="239">
                  <c:v>27.48</c:v>
                </c:pt>
                <c:pt idx="240">
                  <c:v>27.19</c:v>
                </c:pt>
                <c:pt idx="241">
                  <c:v>27.25</c:v>
                </c:pt>
                <c:pt idx="242">
                  <c:v>28.27</c:v>
                </c:pt>
                <c:pt idx="243">
                  <c:v>28.89</c:v>
                </c:pt>
                <c:pt idx="244">
                  <c:v>28.94</c:v>
                </c:pt>
                <c:pt idx="245">
                  <c:v>29.33</c:v>
                </c:pt>
                <c:pt idx="246">
                  <c:v>28.69</c:v>
                </c:pt>
                <c:pt idx="247">
                  <c:v>29.06</c:v>
                </c:pt>
                <c:pt idx="248">
                  <c:v>29.11</c:v>
                </c:pt>
                <c:pt idx="249">
                  <c:v>28.42</c:v>
                </c:pt>
                <c:pt idx="250">
                  <c:v>28.01</c:v>
                </c:pt>
                <c:pt idx="251">
                  <c:v>27.38</c:v>
                </c:pt>
                <c:pt idx="252">
                  <c:v>27.01</c:v>
                </c:pt>
                <c:pt idx="253">
                  <c:v>26.95</c:v>
                </c:pt>
                <c:pt idx="254">
                  <c:v>27.52</c:v>
                </c:pt>
                <c:pt idx="255">
                  <c:v>28.21</c:v>
                </c:pt>
                <c:pt idx="256">
                  <c:v>28.57</c:v>
                </c:pt>
                <c:pt idx="257">
                  <c:v>28.53</c:v>
                </c:pt>
                <c:pt idx="258">
                  <c:v>28.05</c:v>
                </c:pt>
                <c:pt idx="259">
                  <c:v>27.95</c:v>
                </c:pt>
                <c:pt idx="260">
                  <c:v>28.57</c:v>
                </c:pt>
                <c:pt idx="261">
                  <c:v>27.98</c:v>
                </c:pt>
                <c:pt idx="262">
                  <c:v>27.59</c:v>
                </c:pt>
                <c:pt idx="263">
                  <c:v>26.71</c:v>
                </c:pt>
                <c:pt idx="264">
                  <c:v>26.93</c:v>
                </c:pt>
                <c:pt idx="265">
                  <c:v>26.91</c:v>
                </c:pt>
                <c:pt idx="266">
                  <c:v>27.16</c:v>
                </c:pt>
                <c:pt idx="267">
                  <c:v>27.99</c:v>
                </c:pt>
                <c:pt idx="268">
                  <c:v>28.13</c:v>
                </c:pt>
                <c:pt idx="269">
                  <c:v>28.8</c:v>
                </c:pt>
                <c:pt idx="270">
                  <c:v>28.5</c:v>
                </c:pt>
                <c:pt idx="271">
                  <c:v>28.51</c:v>
                </c:pt>
                <c:pt idx="272">
                  <c:v>28.44</c:v>
                </c:pt>
                <c:pt idx="273">
                  <c:v>28.42</c:v>
                </c:pt>
                <c:pt idx="274">
                  <c:v>27.73</c:v>
                </c:pt>
                <c:pt idx="275">
                  <c:v>27.78</c:v>
                </c:pt>
                <c:pt idx="276">
                  <c:v>27.36</c:v>
                </c:pt>
                <c:pt idx="277">
                  <c:v>27.56</c:v>
                </c:pt>
                <c:pt idx="278">
                  <c:v>28.23</c:v>
                </c:pt>
                <c:pt idx="279">
                  <c:v>28.67</c:v>
                </c:pt>
                <c:pt idx="280">
                  <c:v>28.76</c:v>
                </c:pt>
                <c:pt idx="281">
                  <c:v>28.79</c:v>
                </c:pt>
                <c:pt idx="282">
                  <c:v>28.17</c:v>
                </c:pt>
                <c:pt idx="283">
                  <c:v>28.25</c:v>
                </c:pt>
                <c:pt idx="284">
                  <c:v>28.96</c:v>
                </c:pt>
                <c:pt idx="285">
                  <c:v>29.11</c:v>
                </c:pt>
                <c:pt idx="286">
                  <c:v>28.49</c:v>
                </c:pt>
                <c:pt idx="287">
                  <c:v>27.46</c:v>
                </c:pt>
                <c:pt idx="288">
                  <c:v>27.15</c:v>
                </c:pt>
                <c:pt idx="289">
                  <c:v>26.99</c:v>
                </c:pt>
                <c:pt idx="290">
                  <c:v>27.4</c:v>
                </c:pt>
                <c:pt idx="291">
                  <c:v>28.07</c:v>
                </c:pt>
                <c:pt idx="292">
                  <c:v>29.13</c:v>
                </c:pt>
                <c:pt idx="293">
                  <c:v>29.04</c:v>
                </c:pt>
                <c:pt idx="294">
                  <c:v>28.41</c:v>
                </c:pt>
                <c:pt idx="295">
                  <c:v>28.52</c:v>
                </c:pt>
                <c:pt idx="296">
                  <c:v>28.42</c:v>
                </c:pt>
                <c:pt idx="297">
                  <c:v>27.93</c:v>
                </c:pt>
                <c:pt idx="298">
                  <c:v>27.23</c:v>
                </c:pt>
                <c:pt idx="299">
                  <c:v>26.37</c:v>
                </c:pt>
                <c:pt idx="300">
                  <c:v>26.24</c:v>
                </c:pt>
                <c:pt idx="301">
                  <c:v>26.45</c:v>
                </c:pt>
                <c:pt idx="302">
                  <c:v>27.08</c:v>
                </c:pt>
                <c:pt idx="303">
                  <c:v>27.56</c:v>
                </c:pt>
                <c:pt idx="306">
                  <c:v>27.95</c:v>
                </c:pt>
                <c:pt idx="307">
                  <c:v>29.77</c:v>
                </c:pt>
                <c:pt idx="308">
                  <c:v>29.28</c:v>
                </c:pt>
                <c:pt idx="309">
                  <c:v>28.72</c:v>
                </c:pt>
                <c:pt idx="310">
                  <c:v>28.55</c:v>
                </c:pt>
                <c:pt idx="311">
                  <c:v>27.76</c:v>
                </c:pt>
                <c:pt idx="312">
                  <c:v>26.93</c:v>
                </c:pt>
                <c:pt idx="313">
                  <c:v>26.68</c:v>
                </c:pt>
                <c:pt idx="314">
                  <c:v>27.37</c:v>
                </c:pt>
                <c:pt idx="315">
                  <c:v>27.69</c:v>
                </c:pt>
                <c:pt idx="316">
                  <c:v>28.89</c:v>
                </c:pt>
                <c:pt idx="317">
                  <c:v>28.91</c:v>
                </c:pt>
                <c:pt idx="318">
                  <c:v>28.14</c:v>
                </c:pt>
                <c:pt idx="319">
                  <c:v>28.59</c:v>
                </c:pt>
                <c:pt idx="320">
                  <c:v>28.67</c:v>
                </c:pt>
                <c:pt idx="321">
                  <c:v>28.86</c:v>
                </c:pt>
                <c:pt idx="322">
                  <c:v>27.42</c:v>
                </c:pt>
                <c:pt idx="323">
                  <c:v>27.59</c:v>
                </c:pt>
                <c:pt idx="324">
                  <c:v>27.79</c:v>
                </c:pt>
                <c:pt idx="325">
                  <c:v>27.46</c:v>
                </c:pt>
                <c:pt idx="326">
                  <c:v>28.49</c:v>
                </c:pt>
                <c:pt idx="327">
                  <c:v>29.04</c:v>
                </c:pt>
                <c:pt idx="328">
                  <c:v>29.3</c:v>
                </c:pt>
                <c:pt idx="329">
                  <c:v>29.96</c:v>
                </c:pt>
                <c:pt idx="330">
                  <c:v>29.05</c:v>
                </c:pt>
                <c:pt idx="331">
                  <c:v>28.82</c:v>
                </c:pt>
                <c:pt idx="332">
                  <c:v>29.96</c:v>
                </c:pt>
                <c:pt idx="333">
                  <c:v>29.46</c:v>
                </c:pt>
                <c:pt idx="334">
                  <c:v>28.91</c:v>
                </c:pt>
                <c:pt idx="335">
                  <c:v>28.2</c:v>
                </c:pt>
                <c:pt idx="336">
                  <c:v>28.16</c:v>
                </c:pt>
                <c:pt idx="337">
                  <c:v>28.27</c:v>
                </c:pt>
                <c:pt idx="338">
                  <c:v>28.78</c:v>
                </c:pt>
                <c:pt idx="339">
                  <c:v>29.83</c:v>
                </c:pt>
                <c:pt idx="340">
                  <c:v>29.11</c:v>
                </c:pt>
                <c:pt idx="341">
                  <c:v>29.27</c:v>
                </c:pt>
                <c:pt idx="342">
                  <c:v>28.93</c:v>
                </c:pt>
                <c:pt idx="343">
                  <c:v>28.95</c:v>
                </c:pt>
                <c:pt idx="344">
                  <c:v>29.93</c:v>
                </c:pt>
                <c:pt idx="345">
                  <c:v>29.8</c:v>
                </c:pt>
                <c:pt idx="346">
                  <c:v>29.26</c:v>
                </c:pt>
                <c:pt idx="347">
                  <c:v>28.09</c:v>
                </c:pt>
                <c:pt idx="348">
                  <c:v>27.96</c:v>
                </c:pt>
                <c:pt idx="349">
                  <c:v>28.49</c:v>
                </c:pt>
                <c:pt idx="350">
                  <c:v>28.13</c:v>
                </c:pt>
                <c:pt idx="351">
                  <c:v>29.19</c:v>
                </c:pt>
                <c:pt idx="352">
                  <c:v>28.95</c:v>
                </c:pt>
                <c:pt idx="353">
                  <c:v>29.08</c:v>
                </c:pt>
                <c:pt idx="354">
                  <c:v>28.95</c:v>
                </c:pt>
                <c:pt idx="355">
                  <c:v>29.06</c:v>
                </c:pt>
                <c:pt idx="356">
                  <c:v>29.21</c:v>
                </c:pt>
                <c:pt idx="357">
                  <c:v>29.62</c:v>
                </c:pt>
                <c:pt idx="358">
                  <c:v>28.66</c:v>
                </c:pt>
                <c:pt idx="359">
                  <c:v>27.94</c:v>
                </c:pt>
                <c:pt idx="360">
                  <c:v>27.55</c:v>
                </c:pt>
                <c:pt idx="361">
                  <c:v>27.41</c:v>
                </c:pt>
                <c:pt idx="362">
                  <c:v>29.31</c:v>
                </c:pt>
                <c:pt idx="363">
                  <c:v>29.58</c:v>
                </c:pt>
                <c:pt idx="364">
                  <c:v>29.64</c:v>
                </c:pt>
                <c:pt idx="365">
                  <c:v>30.39</c:v>
                </c:pt>
                <c:pt idx="366">
                  <c:v>30.26</c:v>
                </c:pt>
                <c:pt idx="367">
                  <c:v>29.73</c:v>
                </c:pt>
                <c:pt idx="368">
                  <c:v>29.53</c:v>
                </c:pt>
                <c:pt idx="369">
                  <c:v>29.13</c:v>
                </c:pt>
                <c:pt idx="370">
                  <c:v>27.94</c:v>
                </c:pt>
                <c:pt idx="371">
                  <c:v>27.34</c:v>
                </c:pt>
                <c:pt idx="372">
                  <c:v>27.43</c:v>
                </c:pt>
                <c:pt idx="373">
                  <c:v>27.77</c:v>
                </c:pt>
                <c:pt idx="374">
                  <c:v>27.98</c:v>
                </c:pt>
                <c:pt idx="375">
                  <c:v>28.47</c:v>
                </c:pt>
                <c:pt idx="376">
                  <c:v>28.85</c:v>
                </c:pt>
                <c:pt idx="377">
                  <c:v>29.3</c:v>
                </c:pt>
                <c:pt idx="378">
                  <c:v>29.15</c:v>
                </c:pt>
                <c:pt idx="379">
                  <c:v>28.88</c:v>
                </c:pt>
                <c:pt idx="380">
                  <c:v>29.07</c:v>
                </c:pt>
                <c:pt idx="384">
                  <c:v>27.48</c:v>
                </c:pt>
                <c:pt idx="385">
                  <c:v>27.83</c:v>
                </c:pt>
                <c:pt idx="386">
                  <c:v>28.41</c:v>
                </c:pt>
                <c:pt idx="387">
                  <c:v>29.3</c:v>
                </c:pt>
                <c:pt idx="388">
                  <c:v>29.77</c:v>
                </c:pt>
                <c:pt idx="389">
                  <c:v>29.62</c:v>
                </c:pt>
                <c:pt idx="390">
                  <c:v>29.06</c:v>
                </c:pt>
                <c:pt idx="391">
                  <c:v>29.25</c:v>
                </c:pt>
                <c:pt idx="392">
                  <c:v>29.47</c:v>
                </c:pt>
                <c:pt idx="393">
                  <c:v>29.05</c:v>
                </c:pt>
                <c:pt idx="394">
                  <c:v>28.06</c:v>
                </c:pt>
                <c:pt idx="395">
                  <c:v>26.98</c:v>
                </c:pt>
                <c:pt idx="396">
                  <c:v>26.77</c:v>
                </c:pt>
                <c:pt idx="397">
                  <c:v>27.34</c:v>
                </c:pt>
                <c:pt idx="398">
                  <c:v>28.29</c:v>
                </c:pt>
                <c:pt idx="399">
                  <c:v>29.18</c:v>
                </c:pt>
                <c:pt idx="400">
                  <c:v>29.19</c:v>
                </c:pt>
                <c:pt idx="401">
                  <c:v>27.42</c:v>
                </c:pt>
                <c:pt idx="402">
                  <c:v>25.87</c:v>
                </c:pt>
                <c:pt idx="403">
                  <c:v>25.91</c:v>
                </c:pt>
                <c:pt idx="404">
                  <c:v>26.35</c:v>
                </c:pt>
                <c:pt idx="405">
                  <c:v>26.71</c:v>
                </c:pt>
                <c:pt idx="406">
                  <c:v>28.21</c:v>
                </c:pt>
                <c:pt idx="407">
                  <c:v>27.46</c:v>
                </c:pt>
                <c:pt idx="408">
                  <c:v>27.15</c:v>
                </c:pt>
                <c:pt idx="409">
                  <c:v>27</c:v>
                </c:pt>
                <c:pt idx="410">
                  <c:v>27.63</c:v>
                </c:pt>
                <c:pt idx="411">
                  <c:v>28.75</c:v>
                </c:pt>
                <c:pt idx="412">
                  <c:v>29.19</c:v>
                </c:pt>
                <c:pt idx="413">
                  <c:v>29.81</c:v>
                </c:pt>
                <c:pt idx="414">
                  <c:v>29.03</c:v>
                </c:pt>
                <c:pt idx="415">
                  <c:v>28.95</c:v>
                </c:pt>
                <c:pt idx="416">
                  <c:v>29.48</c:v>
                </c:pt>
                <c:pt idx="417">
                  <c:v>29.19</c:v>
                </c:pt>
                <c:pt idx="418">
                  <c:v>28.33</c:v>
                </c:pt>
                <c:pt idx="419">
                  <c:v>28.41</c:v>
                </c:pt>
                <c:pt idx="420">
                  <c:v>28.01</c:v>
                </c:pt>
                <c:pt idx="421">
                  <c:v>28.4</c:v>
                </c:pt>
                <c:pt idx="422">
                  <c:v>28.56</c:v>
                </c:pt>
                <c:pt idx="423">
                  <c:v>29.65</c:v>
                </c:pt>
                <c:pt idx="424">
                  <c:v>29.88</c:v>
                </c:pt>
                <c:pt idx="425">
                  <c:v>30</c:v>
                </c:pt>
                <c:pt idx="426">
                  <c:v>29.76</c:v>
                </c:pt>
                <c:pt idx="427">
                  <c:v>29.72</c:v>
                </c:pt>
                <c:pt idx="428">
                  <c:v>29.18</c:v>
                </c:pt>
                <c:pt idx="429">
                  <c:v>28.75</c:v>
                </c:pt>
                <c:pt idx="430">
                  <c:v>27.92</c:v>
                </c:pt>
                <c:pt idx="431">
                  <c:v>26.22</c:v>
                </c:pt>
                <c:pt idx="432">
                  <c:v>27.06</c:v>
                </c:pt>
                <c:pt idx="433">
                  <c:v>27.83</c:v>
                </c:pt>
                <c:pt idx="434">
                  <c:v>28.07</c:v>
                </c:pt>
                <c:pt idx="435">
                  <c:v>28.88</c:v>
                </c:pt>
                <c:pt idx="436">
                  <c:v>29.92</c:v>
                </c:pt>
                <c:pt idx="437">
                  <c:v>29.89</c:v>
                </c:pt>
                <c:pt idx="438">
                  <c:v>29.46</c:v>
                </c:pt>
                <c:pt idx="439">
                  <c:v>29.54</c:v>
                </c:pt>
                <c:pt idx="440">
                  <c:v>29.84</c:v>
                </c:pt>
                <c:pt idx="441">
                  <c:v>29.07</c:v>
                </c:pt>
                <c:pt idx="442">
                  <c:v>28.39</c:v>
                </c:pt>
                <c:pt idx="443">
                  <c:v>27.49</c:v>
                </c:pt>
                <c:pt idx="444">
                  <c:v>27.31</c:v>
                </c:pt>
                <c:pt idx="445">
                  <c:v>27.3</c:v>
                </c:pt>
                <c:pt idx="446">
                  <c:v>27.38</c:v>
                </c:pt>
                <c:pt idx="447">
                  <c:v>28.76</c:v>
                </c:pt>
                <c:pt idx="448">
                  <c:v>29.38</c:v>
                </c:pt>
                <c:pt idx="449">
                  <c:v>29.68</c:v>
                </c:pt>
                <c:pt idx="450">
                  <c:v>28.78</c:v>
                </c:pt>
                <c:pt idx="451">
                  <c:v>28.86</c:v>
                </c:pt>
                <c:pt idx="452">
                  <c:v>29.11</c:v>
                </c:pt>
                <c:pt idx="453">
                  <c:v>28.98</c:v>
                </c:pt>
                <c:pt idx="454">
                  <c:v>27.91</c:v>
                </c:pt>
                <c:pt idx="455">
                  <c:v>27.77</c:v>
                </c:pt>
                <c:pt idx="456">
                  <c:v>27.77</c:v>
                </c:pt>
                <c:pt idx="457">
                  <c:v>27.79</c:v>
                </c:pt>
                <c:pt idx="458">
                  <c:v>27.96</c:v>
                </c:pt>
                <c:pt idx="459">
                  <c:v>28.97</c:v>
                </c:pt>
                <c:pt idx="460">
                  <c:v>29.07</c:v>
                </c:pt>
                <c:pt idx="461">
                  <c:v>28.99</c:v>
                </c:pt>
                <c:pt idx="462">
                  <c:v>28.93</c:v>
                </c:pt>
                <c:pt idx="463">
                  <c:v>28.92</c:v>
                </c:pt>
                <c:pt idx="464">
                  <c:v>29.34</c:v>
                </c:pt>
                <c:pt idx="465">
                  <c:v>29.39</c:v>
                </c:pt>
                <c:pt idx="466">
                  <c:v>29.17</c:v>
                </c:pt>
                <c:pt idx="467">
                  <c:v>28.61</c:v>
                </c:pt>
                <c:pt idx="468">
                  <c:v>27.9</c:v>
                </c:pt>
                <c:pt idx="469">
                  <c:v>27.86</c:v>
                </c:pt>
                <c:pt idx="470">
                  <c:v>28.37</c:v>
                </c:pt>
                <c:pt idx="471">
                  <c:v>28.84</c:v>
                </c:pt>
                <c:pt idx="472">
                  <c:v>29.35</c:v>
                </c:pt>
                <c:pt idx="473">
                  <c:v>29.22</c:v>
                </c:pt>
                <c:pt idx="474">
                  <c:v>29.1</c:v>
                </c:pt>
                <c:pt idx="475">
                  <c:v>28.87</c:v>
                </c:pt>
                <c:pt idx="476">
                  <c:v>29.23</c:v>
                </c:pt>
                <c:pt idx="477">
                  <c:v>29.11</c:v>
                </c:pt>
                <c:pt idx="478">
                  <c:v>28.82</c:v>
                </c:pt>
                <c:pt idx="479">
                  <c:v>28.04</c:v>
                </c:pt>
                <c:pt idx="480">
                  <c:v>27.72</c:v>
                </c:pt>
                <c:pt idx="481">
                  <c:v>27.89</c:v>
                </c:pt>
                <c:pt idx="482">
                  <c:v>27.97</c:v>
                </c:pt>
                <c:pt idx="483">
                  <c:v>28.93</c:v>
                </c:pt>
                <c:pt idx="484">
                  <c:v>28.9</c:v>
                </c:pt>
                <c:pt idx="485">
                  <c:v>29.73</c:v>
                </c:pt>
                <c:pt idx="486">
                  <c:v>28.75</c:v>
                </c:pt>
                <c:pt idx="487">
                  <c:v>28.74</c:v>
                </c:pt>
                <c:pt idx="488">
                  <c:v>29.18</c:v>
                </c:pt>
                <c:pt idx="489">
                  <c:v>29.75</c:v>
                </c:pt>
                <c:pt idx="490">
                  <c:v>29.72</c:v>
                </c:pt>
                <c:pt idx="491">
                  <c:v>28.97</c:v>
                </c:pt>
                <c:pt idx="492">
                  <c:v>28.45</c:v>
                </c:pt>
                <c:pt idx="493">
                  <c:v>27.54</c:v>
                </c:pt>
                <c:pt idx="494">
                  <c:v>28.01</c:v>
                </c:pt>
                <c:pt idx="495">
                  <c:v>29.32</c:v>
                </c:pt>
                <c:pt idx="496">
                  <c:v>29.99</c:v>
                </c:pt>
                <c:pt idx="497">
                  <c:v>30.27</c:v>
                </c:pt>
                <c:pt idx="498">
                  <c:v>28.95</c:v>
                </c:pt>
                <c:pt idx="499">
                  <c:v>29.33</c:v>
                </c:pt>
                <c:pt idx="500">
                  <c:v>29.5</c:v>
                </c:pt>
                <c:pt idx="501">
                  <c:v>29.33</c:v>
                </c:pt>
                <c:pt idx="502">
                  <c:v>28.72</c:v>
                </c:pt>
                <c:pt idx="503">
                  <c:v>28.13</c:v>
                </c:pt>
                <c:pt idx="504">
                  <c:v>27.68</c:v>
                </c:pt>
                <c:pt idx="505">
                  <c:v>28.13</c:v>
                </c:pt>
                <c:pt idx="506">
                  <c:v>28.17</c:v>
                </c:pt>
                <c:pt idx="507">
                  <c:v>29.22</c:v>
                </c:pt>
                <c:pt idx="508">
                  <c:v>29.94</c:v>
                </c:pt>
                <c:pt idx="509">
                  <c:v>29.78</c:v>
                </c:pt>
                <c:pt idx="510">
                  <c:v>29.11</c:v>
                </c:pt>
                <c:pt idx="511">
                  <c:v>29.52</c:v>
                </c:pt>
                <c:pt idx="512">
                  <c:v>29.8</c:v>
                </c:pt>
                <c:pt idx="513">
                  <c:v>29.6</c:v>
                </c:pt>
                <c:pt idx="514">
                  <c:v>29.15</c:v>
                </c:pt>
                <c:pt idx="515">
                  <c:v>27.81</c:v>
                </c:pt>
                <c:pt idx="516">
                  <c:v>27.253</c:v>
                </c:pt>
                <c:pt idx="517">
                  <c:v>27.259</c:v>
                </c:pt>
                <c:pt idx="518">
                  <c:v>27.829000000000001</c:v>
                </c:pt>
                <c:pt idx="519">
                  <c:v>28.805</c:v>
                </c:pt>
                <c:pt idx="520">
                  <c:v>29.434999999999999</c:v>
                </c:pt>
                <c:pt idx="521">
                  <c:v>29.427</c:v>
                </c:pt>
                <c:pt idx="522">
                  <c:v>28.640999999999998</c:v>
                </c:pt>
                <c:pt idx="523">
                  <c:v>28.747</c:v>
                </c:pt>
                <c:pt idx="524">
                  <c:v>29.161999999999999</c:v>
                </c:pt>
                <c:pt idx="525">
                  <c:v>28.762</c:v>
                </c:pt>
                <c:pt idx="526">
                  <c:v>28.626999999999999</c:v>
                </c:pt>
                <c:pt idx="527">
                  <c:v>28.594999999999999</c:v>
                </c:pt>
                <c:pt idx="528">
                  <c:v>27.605</c:v>
                </c:pt>
                <c:pt idx="529">
                  <c:v>27.728000000000002</c:v>
                </c:pt>
                <c:pt idx="530">
                  <c:v>27.949000000000002</c:v>
                </c:pt>
                <c:pt idx="531">
                  <c:v>28.951000000000001</c:v>
                </c:pt>
                <c:pt idx="532">
                  <c:v>29.635000000000002</c:v>
                </c:pt>
                <c:pt idx="533">
                  <c:v>30.045000000000002</c:v>
                </c:pt>
                <c:pt idx="534">
                  <c:v>28.917999999999999</c:v>
                </c:pt>
                <c:pt idx="535">
                  <c:v>29.268999999999998</c:v>
                </c:pt>
                <c:pt idx="536">
                  <c:v>29.347000000000001</c:v>
                </c:pt>
                <c:pt idx="537">
                  <c:v>29.475999999999999</c:v>
                </c:pt>
                <c:pt idx="556">
                  <c:v>29.030999999999999</c:v>
                </c:pt>
                <c:pt idx="557">
                  <c:v>29.452999999999999</c:v>
                </c:pt>
                <c:pt idx="558">
                  <c:v>29.370999999999999</c:v>
                </c:pt>
                <c:pt idx="559">
                  <c:v>29.236000000000001</c:v>
                </c:pt>
                <c:pt idx="560">
                  <c:v>29.582999999999998</c:v>
                </c:pt>
                <c:pt idx="561">
                  <c:v>29.966999999999999</c:v>
                </c:pt>
                <c:pt idx="562">
                  <c:v>29.12</c:v>
                </c:pt>
                <c:pt idx="563">
                  <c:v>28.358000000000001</c:v>
                </c:pt>
                <c:pt idx="564">
                  <c:v>27.908000000000001</c:v>
                </c:pt>
                <c:pt idx="565">
                  <c:v>28.053999999999998</c:v>
                </c:pt>
                <c:pt idx="566">
                  <c:v>28.315999999999999</c:v>
                </c:pt>
                <c:pt idx="567">
                  <c:v>29.126999999999999</c:v>
                </c:pt>
                <c:pt idx="568">
                  <c:v>29.782</c:v>
                </c:pt>
                <c:pt idx="569">
                  <c:v>29.792000000000002</c:v>
                </c:pt>
                <c:pt idx="570">
                  <c:v>29.062000000000001</c:v>
                </c:pt>
                <c:pt idx="571">
                  <c:v>29.428000000000001</c:v>
                </c:pt>
                <c:pt idx="572">
                  <c:v>29.690999999999999</c:v>
                </c:pt>
                <c:pt idx="573">
                  <c:v>29.812999999999999</c:v>
                </c:pt>
                <c:pt idx="574">
                  <c:v>29.244</c:v>
                </c:pt>
                <c:pt idx="575">
                  <c:v>28.632999999999999</c:v>
                </c:pt>
                <c:pt idx="576">
                  <c:v>28.152000000000001</c:v>
                </c:pt>
                <c:pt idx="577">
                  <c:v>27.585999999999999</c:v>
                </c:pt>
                <c:pt idx="578">
                  <c:v>28.506</c:v>
                </c:pt>
                <c:pt idx="579">
                  <c:v>29.231000000000002</c:v>
                </c:pt>
                <c:pt idx="580">
                  <c:v>29.931000000000001</c:v>
                </c:pt>
                <c:pt idx="581">
                  <c:v>30.245000000000001</c:v>
                </c:pt>
                <c:pt idx="582">
                  <c:v>29.614000000000001</c:v>
                </c:pt>
                <c:pt idx="583">
                  <c:v>29.690999999999999</c:v>
                </c:pt>
                <c:pt idx="584">
                  <c:v>30.016999999999999</c:v>
                </c:pt>
                <c:pt idx="585">
                  <c:v>30.323</c:v>
                </c:pt>
                <c:pt idx="586">
                  <c:v>29.847999999999999</c:v>
                </c:pt>
                <c:pt idx="587">
                  <c:v>29.259</c:v>
                </c:pt>
                <c:pt idx="588">
                  <c:v>29.17</c:v>
                </c:pt>
                <c:pt idx="589">
                  <c:v>28.652999999999999</c:v>
                </c:pt>
                <c:pt idx="590">
                  <c:v>29.37</c:v>
                </c:pt>
              </c:numCache>
            </c:numRef>
          </c:yVal>
          <c:smooth val="0"/>
          <c:extLst>
            <c:ext xmlns:c16="http://schemas.microsoft.com/office/drawing/2014/chart" uri="{C3380CC4-5D6E-409C-BE32-E72D297353CC}">
              <c16:uniqueId val="{00000000-4466-4B9D-83A6-3B383848DB56}"/>
            </c:ext>
          </c:extLst>
        </c:ser>
        <c:dLbls>
          <c:showLegendKey val="0"/>
          <c:showVal val="0"/>
          <c:showCatName val="0"/>
          <c:showSerName val="0"/>
          <c:showPercent val="0"/>
          <c:showBubbleSize val="0"/>
        </c:dLbls>
        <c:axId val="653477720"/>
        <c:axId val="653478112"/>
      </c:scatterChart>
      <c:valAx>
        <c:axId val="653477720"/>
        <c:scaling>
          <c:orientation val="minMax"/>
          <c:max val="2025"/>
          <c:min val="1974"/>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478112"/>
        <c:crosses val="autoZero"/>
        <c:crossBetween val="midCat"/>
        <c:majorUnit val="2"/>
        <c:minorUnit val="0.16670000000000004"/>
      </c:valAx>
      <c:valAx>
        <c:axId val="6534781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347772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Galeta Downstream, 0.5m</a:t>
            </a:r>
          </a:p>
        </c:rich>
      </c:tx>
      <c:layout>
        <c:manualLayout>
          <c:xMode val="edge"/>
          <c:yMode val="edge"/>
          <c:x val="0.44357064175268246"/>
          <c:y val="6.274509803921568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80828497586709069"/>
                  <c:y val="-0.28054099119962944"/>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Vert_Atl!$C$5:$C$999</c:f>
              <c:numCache>
                <c:formatCode>0.0</c:formatCode>
                <c:ptCount val="995"/>
                <c:pt idx="0">
                  <c:v>1975</c:v>
                </c:pt>
                <c:pt idx="1">
                  <c:v>1975.0833333333333</c:v>
                </c:pt>
                <c:pt idx="2">
                  <c:v>1975.1666666666667</c:v>
                </c:pt>
                <c:pt idx="3">
                  <c:v>1975.25</c:v>
                </c:pt>
                <c:pt idx="4">
                  <c:v>1975.3333333333333</c:v>
                </c:pt>
                <c:pt idx="5">
                  <c:v>1975.4166666666667</c:v>
                </c:pt>
                <c:pt idx="6">
                  <c:v>1975.5</c:v>
                </c:pt>
                <c:pt idx="7">
                  <c:v>1975.5833333333333</c:v>
                </c:pt>
                <c:pt idx="8">
                  <c:v>1975.6666666666667</c:v>
                </c:pt>
                <c:pt idx="9">
                  <c:v>1975.75</c:v>
                </c:pt>
                <c:pt idx="10">
                  <c:v>1975.8333333333333</c:v>
                </c:pt>
                <c:pt idx="11">
                  <c:v>1975.9166666666667</c:v>
                </c:pt>
                <c:pt idx="12">
                  <c:v>1976</c:v>
                </c:pt>
                <c:pt idx="13">
                  <c:v>1976.0833333333333</c:v>
                </c:pt>
                <c:pt idx="14">
                  <c:v>1976.1666666666667</c:v>
                </c:pt>
                <c:pt idx="15">
                  <c:v>1976.25</c:v>
                </c:pt>
                <c:pt idx="16">
                  <c:v>1976.3333333333333</c:v>
                </c:pt>
                <c:pt idx="17">
                  <c:v>1976.4166666666667</c:v>
                </c:pt>
                <c:pt idx="18">
                  <c:v>1976.5</c:v>
                </c:pt>
                <c:pt idx="19">
                  <c:v>1976.5833333333333</c:v>
                </c:pt>
                <c:pt idx="20">
                  <c:v>1976.6666666666667</c:v>
                </c:pt>
                <c:pt idx="21">
                  <c:v>1976.75</c:v>
                </c:pt>
                <c:pt idx="22">
                  <c:v>1976.8333333333333</c:v>
                </c:pt>
                <c:pt idx="23">
                  <c:v>1976.9166666666667</c:v>
                </c:pt>
                <c:pt idx="24">
                  <c:v>1977</c:v>
                </c:pt>
                <c:pt idx="25">
                  <c:v>1977.0833333333333</c:v>
                </c:pt>
                <c:pt idx="26">
                  <c:v>1977.1666666666667</c:v>
                </c:pt>
                <c:pt idx="27">
                  <c:v>1977.25</c:v>
                </c:pt>
                <c:pt idx="28">
                  <c:v>1977.3333333333333</c:v>
                </c:pt>
                <c:pt idx="29">
                  <c:v>1977.4166666666667</c:v>
                </c:pt>
                <c:pt idx="30">
                  <c:v>1977.5</c:v>
                </c:pt>
                <c:pt idx="31">
                  <c:v>1977.5833333333333</c:v>
                </c:pt>
                <c:pt idx="32">
                  <c:v>1977.6666666666667</c:v>
                </c:pt>
                <c:pt idx="33">
                  <c:v>1977.75</c:v>
                </c:pt>
                <c:pt idx="34">
                  <c:v>1977.8333333333333</c:v>
                </c:pt>
                <c:pt idx="35">
                  <c:v>1977.9166666666667</c:v>
                </c:pt>
                <c:pt idx="36">
                  <c:v>1978</c:v>
                </c:pt>
                <c:pt idx="37">
                  <c:v>1978.0833333333333</c:v>
                </c:pt>
                <c:pt idx="38">
                  <c:v>1978.1666666666667</c:v>
                </c:pt>
                <c:pt idx="39">
                  <c:v>1978.25</c:v>
                </c:pt>
                <c:pt idx="40">
                  <c:v>1978.3333333333333</c:v>
                </c:pt>
                <c:pt idx="41">
                  <c:v>1978.4166666666667</c:v>
                </c:pt>
                <c:pt idx="42">
                  <c:v>1978.5</c:v>
                </c:pt>
                <c:pt idx="43">
                  <c:v>1978.5833333333333</c:v>
                </c:pt>
                <c:pt idx="44">
                  <c:v>1978.6666666666667</c:v>
                </c:pt>
                <c:pt idx="45">
                  <c:v>1978.75</c:v>
                </c:pt>
                <c:pt idx="46">
                  <c:v>1978.8333333333333</c:v>
                </c:pt>
                <c:pt idx="47">
                  <c:v>1978.9166666666667</c:v>
                </c:pt>
                <c:pt idx="48">
                  <c:v>1979</c:v>
                </c:pt>
                <c:pt idx="49">
                  <c:v>1979.0833333333333</c:v>
                </c:pt>
                <c:pt idx="50">
                  <c:v>1979.1666666666667</c:v>
                </c:pt>
                <c:pt idx="51">
                  <c:v>1979.25</c:v>
                </c:pt>
                <c:pt idx="52">
                  <c:v>1979.3333333333333</c:v>
                </c:pt>
                <c:pt idx="53">
                  <c:v>1979.4166666666667</c:v>
                </c:pt>
                <c:pt idx="54">
                  <c:v>1979.5</c:v>
                </c:pt>
                <c:pt idx="55">
                  <c:v>1979.5833333333333</c:v>
                </c:pt>
                <c:pt idx="56">
                  <c:v>1979.6666666666667</c:v>
                </c:pt>
                <c:pt idx="57">
                  <c:v>1979.75</c:v>
                </c:pt>
                <c:pt idx="58">
                  <c:v>1979.8333333333333</c:v>
                </c:pt>
                <c:pt idx="59">
                  <c:v>1979.9166666666667</c:v>
                </c:pt>
                <c:pt idx="60">
                  <c:v>1980</c:v>
                </c:pt>
                <c:pt idx="61">
                  <c:v>1980.0833333333333</c:v>
                </c:pt>
                <c:pt idx="62">
                  <c:v>1980.1666666666667</c:v>
                </c:pt>
                <c:pt idx="63">
                  <c:v>1980.25</c:v>
                </c:pt>
                <c:pt idx="64">
                  <c:v>1980.3333333333333</c:v>
                </c:pt>
                <c:pt idx="65">
                  <c:v>1980.4166666666667</c:v>
                </c:pt>
                <c:pt idx="66">
                  <c:v>1980.5</c:v>
                </c:pt>
                <c:pt idx="67">
                  <c:v>1980.5833333333333</c:v>
                </c:pt>
                <c:pt idx="68">
                  <c:v>1980.6666666666667</c:v>
                </c:pt>
                <c:pt idx="69">
                  <c:v>1980.75</c:v>
                </c:pt>
                <c:pt idx="70">
                  <c:v>1980.8333333333333</c:v>
                </c:pt>
                <c:pt idx="71">
                  <c:v>1980.9166666666667</c:v>
                </c:pt>
                <c:pt idx="72">
                  <c:v>1981</c:v>
                </c:pt>
                <c:pt idx="73">
                  <c:v>1981.0833333333333</c:v>
                </c:pt>
                <c:pt idx="74">
                  <c:v>1981.1666666666667</c:v>
                </c:pt>
                <c:pt idx="75">
                  <c:v>1981.25</c:v>
                </c:pt>
                <c:pt idx="76">
                  <c:v>1981.3333333333333</c:v>
                </c:pt>
                <c:pt idx="77">
                  <c:v>1981.4166666666667</c:v>
                </c:pt>
                <c:pt idx="78">
                  <c:v>1981.5</c:v>
                </c:pt>
                <c:pt idx="79">
                  <c:v>1981.5833333333333</c:v>
                </c:pt>
                <c:pt idx="80">
                  <c:v>1981.6666666666667</c:v>
                </c:pt>
                <c:pt idx="81">
                  <c:v>1981.75</c:v>
                </c:pt>
                <c:pt idx="82">
                  <c:v>1981.8333333333333</c:v>
                </c:pt>
                <c:pt idx="83">
                  <c:v>1981.9166666666667</c:v>
                </c:pt>
                <c:pt idx="84">
                  <c:v>1982</c:v>
                </c:pt>
                <c:pt idx="85">
                  <c:v>1982.0833333333333</c:v>
                </c:pt>
                <c:pt idx="86">
                  <c:v>1982.1666666666667</c:v>
                </c:pt>
                <c:pt idx="87">
                  <c:v>1982.25</c:v>
                </c:pt>
                <c:pt idx="88">
                  <c:v>1982.3333333333333</c:v>
                </c:pt>
                <c:pt idx="89">
                  <c:v>1982.4166666666667</c:v>
                </c:pt>
                <c:pt idx="90">
                  <c:v>1982.5</c:v>
                </c:pt>
                <c:pt idx="91">
                  <c:v>1982.5833333333333</c:v>
                </c:pt>
                <c:pt idx="92">
                  <c:v>1982.6666666666667</c:v>
                </c:pt>
                <c:pt idx="93">
                  <c:v>1982.75</c:v>
                </c:pt>
                <c:pt idx="94">
                  <c:v>1982.8333333333333</c:v>
                </c:pt>
                <c:pt idx="95">
                  <c:v>1982.9166666666667</c:v>
                </c:pt>
                <c:pt idx="96">
                  <c:v>1983</c:v>
                </c:pt>
                <c:pt idx="97">
                  <c:v>1983.0833333333333</c:v>
                </c:pt>
                <c:pt idx="98">
                  <c:v>1983.1666666666667</c:v>
                </c:pt>
                <c:pt idx="99">
                  <c:v>1983.25</c:v>
                </c:pt>
                <c:pt idx="100">
                  <c:v>1983.3333333333333</c:v>
                </c:pt>
                <c:pt idx="101">
                  <c:v>1983.4166666666667</c:v>
                </c:pt>
                <c:pt idx="102">
                  <c:v>1983.5</c:v>
                </c:pt>
                <c:pt idx="103">
                  <c:v>1983.5833333333333</c:v>
                </c:pt>
                <c:pt idx="104">
                  <c:v>1983.6666666666667</c:v>
                </c:pt>
                <c:pt idx="105">
                  <c:v>1983.75</c:v>
                </c:pt>
                <c:pt idx="106">
                  <c:v>1983.8333333333333</c:v>
                </c:pt>
                <c:pt idx="107">
                  <c:v>1983.9166666666667</c:v>
                </c:pt>
                <c:pt idx="108">
                  <c:v>1984</c:v>
                </c:pt>
                <c:pt idx="109">
                  <c:v>1984.0833333333333</c:v>
                </c:pt>
                <c:pt idx="110">
                  <c:v>1984.1666666666667</c:v>
                </c:pt>
                <c:pt idx="111">
                  <c:v>1984.25</c:v>
                </c:pt>
                <c:pt idx="112">
                  <c:v>1984.3333333333333</c:v>
                </c:pt>
                <c:pt idx="113">
                  <c:v>1984.4166666666667</c:v>
                </c:pt>
                <c:pt idx="114">
                  <c:v>1984.5</c:v>
                </c:pt>
                <c:pt idx="115">
                  <c:v>1984.5833333333333</c:v>
                </c:pt>
                <c:pt idx="116">
                  <c:v>1984.6666666666667</c:v>
                </c:pt>
                <c:pt idx="117">
                  <c:v>1984.75</c:v>
                </c:pt>
                <c:pt idx="118">
                  <c:v>1984.8333333333333</c:v>
                </c:pt>
                <c:pt idx="119">
                  <c:v>1984.9166666666667</c:v>
                </c:pt>
                <c:pt idx="120">
                  <c:v>1985</c:v>
                </c:pt>
                <c:pt idx="121">
                  <c:v>1985.0833333333333</c:v>
                </c:pt>
                <c:pt idx="122">
                  <c:v>1985.1666666666667</c:v>
                </c:pt>
                <c:pt idx="123">
                  <c:v>1985.25</c:v>
                </c:pt>
                <c:pt idx="124">
                  <c:v>1985.3333333333333</c:v>
                </c:pt>
                <c:pt idx="125">
                  <c:v>1985.4166666666667</c:v>
                </c:pt>
                <c:pt idx="126">
                  <c:v>1985.5</c:v>
                </c:pt>
                <c:pt idx="127">
                  <c:v>1985.5833333333333</c:v>
                </c:pt>
                <c:pt idx="128">
                  <c:v>1985.6666666666667</c:v>
                </c:pt>
                <c:pt idx="129">
                  <c:v>1985.75</c:v>
                </c:pt>
                <c:pt idx="130">
                  <c:v>1985.8333333333333</c:v>
                </c:pt>
                <c:pt idx="131">
                  <c:v>1985.9166666666667</c:v>
                </c:pt>
                <c:pt idx="132">
                  <c:v>1986</c:v>
                </c:pt>
                <c:pt idx="133">
                  <c:v>1986.0833333333333</c:v>
                </c:pt>
                <c:pt idx="134">
                  <c:v>1986.1666666666667</c:v>
                </c:pt>
                <c:pt idx="135">
                  <c:v>1986.25</c:v>
                </c:pt>
                <c:pt idx="136">
                  <c:v>1986.3333333333333</c:v>
                </c:pt>
                <c:pt idx="137">
                  <c:v>1986.4166666666667</c:v>
                </c:pt>
                <c:pt idx="138">
                  <c:v>1986.5</c:v>
                </c:pt>
                <c:pt idx="139">
                  <c:v>1986.5833333333333</c:v>
                </c:pt>
                <c:pt idx="140">
                  <c:v>1986.6666666666667</c:v>
                </c:pt>
                <c:pt idx="141">
                  <c:v>1986.75</c:v>
                </c:pt>
                <c:pt idx="142">
                  <c:v>1986.8333333333333</c:v>
                </c:pt>
                <c:pt idx="143">
                  <c:v>1986.9166666666667</c:v>
                </c:pt>
                <c:pt idx="144">
                  <c:v>1987</c:v>
                </c:pt>
                <c:pt idx="145">
                  <c:v>1987.0833333333333</c:v>
                </c:pt>
                <c:pt idx="146">
                  <c:v>1987.1666666666667</c:v>
                </c:pt>
                <c:pt idx="147">
                  <c:v>1987.25</c:v>
                </c:pt>
                <c:pt idx="148">
                  <c:v>1987.3333333333333</c:v>
                </c:pt>
                <c:pt idx="149">
                  <c:v>1987.4166666666667</c:v>
                </c:pt>
                <c:pt idx="150">
                  <c:v>1987.5</c:v>
                </c:pt>
                <c:pt idx="151">
                  <c:v>1987.5833333333333</c:v>
                </c:pt>
                <c:pt idx="152">
                  <c:v>1987.6666666666667</c:v>
                </c:pt>
                <c:pt idx="153">
                  <c:v>1987.75</c:v>
                </c:pt>
                <c:pt idx="154">
                  <c:v>1987.8333333333333</c:v>
                </c:pt>
                <c:pt idx="155">
                  <c:v>1987.9166666666667</c:v>
                </c:pt>
                <c:pt idx="156">
                  <c:v>1988</c:v>
                </c:pt>
                <c:pt idx="157">
                  <c:v>1988.0833333333333</c:v>
                </c:pt>
                <c:pt idx="158">
                  <c:v>1988.1666666666667</c:v>
                </c:pt>
                <c:pt idx="159">
                  <c:v>1988.25</c:v>
                </c:pt>
                <c:pt idx="160">
                  <c:v>1988.3333333333333</c:v>
                </c:pt>
                <c:pt idx="161">
                  <c:v>1988.4166666666667</c:v>
                </c:pt>
                <c:pt idx="162">
                  <c:v>1988.5</c:v>
                </c:pt>
                <c:pt idx="163">
                  <c:v>1988.5833333333333</c:v>
                </c:pt>
                <c:pt idx="164">
                  <c:v>1988.6666666666667</c:v>
                </c:pt>
                <c:pt idx="165">
                  <c:v>1988.75</c:v>
                </c:pt>
                <c:pt idx="166">
                  <c:v>1988.8333333333333</c:v>
                </c:pt>
                <c:pt idx="167">
                  <c:v>1988.9166666666667</c:v>
                </c:pt>
                <c:pt idx="168">
                  <c:v>1989</c:v>
                </c:pt>
                <c:pt idx="169">
                  <c:v>1989.0833333333333</c:v>
                </c:pt>
                <c:pt idx="170">
                  <c:v>1989.1666666666667</c:v>
                </c:pt>
                <c:pt idx="171">
                  <c:v>1989.25</c:v>
                </c:pt>
                <c:pt idx="172">
                  <c:v>1989.3333333333333</c:v>
                </c:pt>
                <c:pt idx="173">
                  <c:v>1989.4166666666667</c:v>
                </c:pt>
                <c:pt idx="174">
                  <c:v>1989.5</c:v>
                </c:pt>
                <c:pt idx="175">
                  <c:v>1989.5833333333333</c:v>
                </c:pt>
                <c:pt idx="176">
                  <c:v>1989.6666666666667</c:v>
                </c:pt>
                <c:pt idx="177">
                  <c:v>1989.75</c:v>
                </c:pt>
                <c:pt idx="178">
                  <c:v>1989.8333333333333</c:v>
                </c:pt>
                <c:pt idx="179">
                  <c:v>1989.9166666666667</c:v>
                </c:pt>
                <c:pt idx="180">
                  <c:v>1990</c:v>
                </c:pt>
                <c:pt idx="181">
                  <c:v>1990.0833333333333</c:v>
                </c:pt>
                <c:pt idx="182">
                  <c:v>1990.1666666666667</c:v>
                </c:pt>
                <c:pt idx="183">
                  <c:v>1990.25</c:v>
                </c:pt>
                <c:pt idx="184">
                  <c:v>1990.3333333333333</c:v>
                </c:pt>
                <c:pt idx="185">
                  <c:v>1990.4166666666667</c:v>
                </c:pt>
                <c:pt idx="186">
                  <c:v>1990.5</c:v>
                </c:pt>
                <c:pt idx="187">
                  <c:v>1990.5833333333333</c:v>
                </c:pt>
                <c:pt idx="188">
                  <c:v>1990.6666666666667</c:v>
                </c:pt>
                <c:pt idx="189">
                  <c:v>1990.75</c:v>
                </c:pt>
                <c:pt idx="190">
                  <c:v>1990.8333333333333</c:v>
                </c:pt>
                <c:pt idx="191">
                  <c:v>1990.9166666666667</c:v>
                </c:pt>
                <c:pt idx="192">
                  <c:v>1991</c:v>
                </c:pt>
                <c:pt idx="193">
                  <c:v>1991.0833333333333</c:v>
                </c:pt>
                <c:pt idx="194">
                  <c:v>1991.1666666666667</c:v>
                </c:pt>
                <c:pt idx="195">
                  <c:v>1991.25</c:v>
                </c:pt>
                <c:pt idx="196">
                  <c:v>1991.3333333333333</c:v>
                </c:pt>
                <c:pt idx="197">
                  <c:v>1991.4166666666667</c:v>
                </c:pt>
                <c:pt idx="198">
                  <c:v>1991.5</c:v>
                </c:pt>
                <c:pt idx="199">
                  <c:v>1991.5833333333333</c:v>
                </c:pt>
                <c:pt idx="200">
                  <c:v>1991.6666666666667</c:v>
                </c:pt>
                <c:pt idx="201">
                  <c:v>1991.75</c:v>
                </c:pt>
                <c:pt idx="202">
                  <c:v>1991.8333333333333</c:v>
                </c:pt>
                <c:pt idx="203">
                  <c:v>1991.9166666666667</c:v>
                </c:pt>
                <c:pt idx="204">
                  <c:v>1992</c:v>
                </c:pt>
                <c:pt idx="205">
                  <c:v>1992.0833333333333</c:v>
                </c:pt>
                <c:pt idx="206">
                  <c:v>1992.1666666666667</c:v>
                </c:pt>
                <c:pt idx="207">
                  <c:v>1992.25</c:v>
                </c:pt>
                <c:pt idx="208">
                  <c:v>1992.3333333333333</c:v>
                </c:pt>
                <c:pt idx="209">
                  <c:v>1992.4166666666667</c:v>
                </c:pt>
                <c:pt idx="210">
                  <c:v>1992.5</c:v>
                </c:pt>
                <c:pt idx="211">
                  <c:v>1992.5833333333333</c:v>
                </c:pt>
                <c:pt idx="212">
                  <c:v>1992.6666666666667</c:v>
                </c:pt>
                <c:pt idx="213">
                  <c:v>1992.75</c:v>
                </c:pt>
                <c:pt idx="214">
                  <c:v>1992.8333333333333</c:v>
                </c:pt>
                <c:pt idx="215">
                  <c:v>1992.9166666666667</c:v>
                </c:pt>
                <c:pt idx="216">
                  <c:v>1993</c:v>
                </c:pt>
                <c:pt idx="217">
                  <c:v>1993.0833333333333</c:v>
                </c:pt>
                <c:pt idx="218">
                  <c:v>1993.1666666666667</c:v>
                </c:pt>
                <c:pt idx="219">
                  <c:v>1993.25</c:v>
                </c:pt>
                <c:pt idx="220">
                  <c:v>1993.3333333333333</c:v>
                </c:pt>
                <c:pt idx="221">
                  <c:v>1993.4166666666667</c:v>
                </c:pt>
                <c:pt idx="222">
                  <c:v>1993.5</c:v>
                </c:pt>
                <c:pt idx="223">
                  <c:v>1993.5833333333333</c:v>
                </c:pt>
                <c:pt idx="224">
                  <c:v>1993.6666666666667</c:v>
                </c:pt>
                <c:pt idx="225">
                  <c:v>1993.75</c:v>
                </c:pt>
                <c:pt idx="226">
                  <c:v>1993.8333333333333</c:v>
                </c:pt>
                <c:pt idx="227">
                  <c:v>1993.9166666666667</c:v>
                </c:pt>
                <c:pt idx="228">
                  <c:v>1994</c:v>
                </c:pt>
                <c:pt idx="229">
                  <c:v>1994.0833333333333</c:v>
                </c:pt>
                <c:pt idx="230">
                  <c:v>1994.1666666666667</c:v>
                </c:pt>
                <c:pt idx="231">
                  <c:v>1994.25</c:v>
                </c:pt>
                <c:pt idx="232">
                  <c:v>1994.3333333333333</c:v>
                </c:pt>
                <c:pt idx="233">
                  <c:v>1994.4166666666667</c:v>
                </c:pt>
                <c:pt idx="234">
                  <c:v>1994.5</c:v>
                </c:pt>
                <c:pt idx="235">
                  <c:v>1994.5833333333333</c:v>
                </c:pt>
                <c:pt idx="236">
                  <c:v>1994.6666666666667</c:v>
                </c:pt>
                <c:pt idx="237">
                  <c:v>1994.75</c:v>
                </c:pt>
                <c:pt idx="238">
                  <c:v>1994.8333333333333</c:v>
                </c:pt>
                <c:pt idx="239">
                  <c:v>1994.9166666666667</c:v>
                </c:pt>
                <c:pt idx="240">
                  <c:v>1995</c:v>
                </c:pt>
                <c:pt idx="241">
                  <c:v>1995.0833333333333</c:v>
                </c:pt>
                <c:pt idx="242">
                  <c:v>1995.1666666666667</c:v>
                </c:pt>
                <c:pt idx="243">
                  <c:v>1995.25</c:v>
                </c:pt>
                <c:pt idx="244">
                  <c:v>1995.3333333333333</c:v>
                </c:pt>
                <c:pt idx="245">
                  <c:v>1995.4166666666667</c:v>
                </c:pt>
                <c:pt idx="246">
                  <c:v>1995.5</c:v>
                </c:pt>
                <c:pt idx="247">
                  <c:v>1995.5833333333333</c:v>
                </c:pt>
                <c:pt idx="248">
                  <c:v>1995.6666666666667</c:v>
                </c:pt>
                <c:pt idx="249">
                  <c:v>1995.75</c:v>
                </c:pt>
                <c:pt idx="250">
                  <c:v>1995.8333333333333</c:v>
                </c:pt>
                <c:pt idx="251">
                  <c:v>1995.9166666666667</c:v>
                </c:pt>
                <c:pt idx="252">
                  <c:v>1996</c:v>
                </c:pt>
                <c:pt idx="253">
                  <c:v>1996.0833333333333</c:v>
                </c:pt>
                <c:pt idx="254">
                  <c:v>1996.1666666666667</c:v>
                </c:pt>
                <c:pt idx="255">
                  <c:v>1996.25</c:v>
                </c:pt>
                <c:pt idx="256">
                  <c:v>1996.3333333333333</c:v>
                </c:pt>
                <c:pt idx="257">
                  <c:v>1996.4166666666667</c:v>
                </c:pt>
                <c:pt idx="258">
                  <c:v>1996.5</c:v>
                </c:pt>
                <c:pt idx="259">
                  <c:v>1996.5833333333333</c:v>
                </c:pt>
                <c:pt idx="260">
                  <c:v>1996.6666666666667</c:v>
                </c:pt>
                <c:pt idx="261">
                  <c:v>1996.75</c:v>
                </c:pt>
                <c:pt idx="262">
                  <c:v>1996.8333333333333</c:v>
                </c:pt>
                <c:pt idx="263">
                  <c:v>1996.9166666666667</c:v>
                </c:pt>
                <c:pt idx="264">
                  <c:v>1997</c:v>
                </c:pt>
                <c:pt idx="265">
                  <c:v>1997.0833333333333</c:v>
                </c:pt>
                <c:pt idx="266">
                  <c:v>1997.1666666666667</c:v>
                </c:pt>
                <c:pt idx="267">
                  <c:v>1997.25</c:v>
                </c:pt>
                <c:pt idx="268">
                  <c:v>1997.3333333333333</c:v>
                </c:pt>
                <c:pt idx="269">
                  <c:v>1997.4166666666667</c:v>
                </c:pt>
                <c:pt idx="270">
                  <c:v>1997.5</c:v>
                </c:pt>
                <c:pt idx="271">
                  <c:v>1997.5833333333333</c:v>
                </c:pt>
                <c:pt idx="272">
                  <c:v>1997.6666666666667</c:v>
                </c:pt>
                <c:pt idx="273">
                  <c:v>1997.75</c:v>
                </c:pt>
                <c:pt idx="274">
                  <c:v>1997.8333333333333</c:v>
                </c:pt>
                <c:pt idx="275">
                  <c:v>1997.9166666666667</c:v>
                </c:pt>
                <c:pt idx="276">
                  <c:v>1998</c:v>
                </c:pt>
                <c:pt idx="277">
                  <c:v>1998.0833333333333</c:v>
                </c:pt>
                <c:pt idx="278">
                  <c:v>1998.1666666666667</c:v>
                </c:pt>
                <c:pt idx="279">
                  <c:v>1998.25</c:v>
                </c:pt>
                <c:pt idx="280">
                  <c:v>1998.3333333333333</c:v>
                </c:pt>
                <c:pt idx="281">
                  <c:v>1998.4166666666667</c:v>
                </c:pt>
                <c:pt idx="282">
                  <c:v>1998.5</c:v>
                </c:pt>
                <c:pt idx="283">
                  <c:v>1998.5833333333333</c:v>
                </c:pt>
                <c:pt idx="284">
                  <c:v>1998.6666666666667</c:v>
                </c:pt>
                <c:pt idx="285">
                  <c:v>1998.75</c:v>
                </c:pt>
                <c:pt idx="286">
                  <c:v>1998.8333333333333</c:v>
                </c:pt>
                <c:pt idx="287">
                  <c:v>1998.9166666666667</c:v>
                </c:pt>
                <c:pt idx="288">
                  <c:v>1999</c:v>
                </c:pt>
                <c:pt idx="289">
                  <c:v>1999.0833333333333</c:v>
                </c:pt>
                <c:pt idx="290">
                  <c:v>1999.1666666666667</c:v>
                </c:pt>
                <c:pt idx="291">
                  <c:v>1999.25</c:v>
                </c:pt>
                <c:pt idx="292">
                  <c:v>1999.3333333333333</c:v>
                </c:pt>
                <c:pt idx="293">
                  <c:v>1999.4166666666667</c:v>
                </c:pt>
                <c:pt idx="294">
                  <c:v>1999.5</c:v>
                </c:pt>
                <c:pt idx="295">
                  <c:v>1999.5833333333333</c:v>
                </c:pt>
                <c:pt idx="296">
                  <c:v>1999.6666666666667</c:v>
                </c:pt>
                <c:pt idx="297">
                  <c:v>1999.75</c:v>
                </c:pt>
                <c:pt idx="298">
                  <c:v>1999.8333333333333</c:v>
                </c:pt>
                <c:pt idx="299">
                  <c:v>1999.9166666666667</c:v>
                </c:pt>
                <c:pt idx="300">
                  <c:v>2000</c:v>
                </c:pt>
                <c:pt idx="301">
                  <c:v>2000.0833333333333</c:v>
                </c:pt>
                <c:pt idx="302">
                  <c:v>2000.1666666666667</c:v>
                </c:pt>
                <c:pt idx="303">
                  <c:v>2000.25</c:v>
                </c:pt>
                <c:pt idx="304">
                  <c:v>2000.3333333333333</c:v>
                </c:pt>
                <c:pt idx="305">
                  <c:v>2000.4166666666667</c:v>
                </c:pt>
                <c:pt idx="306">
                  <c:v>2000.5</c:v>
                </c:pt>
                <c:pt idx="307">
                  <c:v>2000.5833333333333</c:v>
                </c:pt>
                <c:pt idx="308">
                  <c:v>2000.6666666666667</c:v>
                </c:pt>
                <c:pt idx="309">
                  <c:v>2000.75</c:v>
                </c:pt>
                <c:pt idx="310">
                  <c:v>2000.8333333333333</c:v>
                </c:pt>
                <c:pt idx="311">
                  <c:v>2000.9166666666667</c:v>
                </c:pt>
                <c:pt idx="312">
                  <c:v>2001</c:v>
                </c:pt>
                <c:pt idx="313">
                  <c:v>2001.0833333333333</c:v>
                </c:pt>
                <c:pt idx="314">
                  <c:v>2001.1666666666667</c:v>
                </c:pt>
                <c:pt idx="315">
                  <c:v>2001.25</c:v>
                </c:pt>
                <c:pt idx="316">
                  <c:v>2001.3333333333333</c:v>
                </c:pt>
                <c:pt idx="317">
                  <c:v>2001.4166666666667</c:v>
                </c:pt>
                <c:pt idx="318">
                  <c:v>2001.5</c:v>
                </c:pt>
                <c:pt idx="319">
                  <c:v>2001.5833333333333</c:v>
                </c:pt>
                <c:pt idx="320">
                  <c:v>2001.6666666666667</c:v>
                </c:pt>
                <c:pt idx="321">
                  <c:v>2001.75</c:v>
                </c:pt>
                <c:pt idx="322">
                  <c:v>2001.8333333333333</c:v>
                </c:pt>
                <c:pt idx="323">
                  <c:v>2001.9166666666667</c:v>
                </c:pt>
                <c:pt idx="324">
                  <c:v>2002</c:v>
                </c:pt>
                <c:pt idx="325">
                  <c:v>2002.0833333333333</c:v>
                </c:pt>
                <c:pt idx="326">
                  <c:v>2002.1666666666667</c:v>
                </c:pt>
                <c:pt idx="327">
                  <c:v>2002.25</c:v>
                </c:pt>
                <c:pt idx="328">
                  <c:v>2002.3333333333333</c:v>
                </c:pt>
                <c:pt idx="329">
                  <c:v>2002.4166666666667</c:v>
                </c:pt>
                <c:pt idx="330">
                  <c:v>2002.5</c:v>
                </c:pt>
                <c:pt idx="331">
                  <c:v>2002.5833333333333</c:v>
                </c:pt>
                <c:pt idx="332">
                  <c:v>2002.6666666666667</c:v>
                </c:pt>
                <c:pt idx="333">
                  <c:v>2002.75</c:v>
                </c:pt>
                <c:pt idx="334">
                  <c:v>2002.8333333333333</c:v>
                </c:pt>
                <c:pt idx="335">
                  <c:v>2002.9166666666667</c:v>
                </c:pt>
                <c:pt idx="336">
                  <c:v>2003</c:v>
                </c:pt>
                <c:pt idx="337">
                  <c:v>2003.0833333333333</c:v>
                </c:pt>
                <c:pt idx="338">
                  <c:v>2003.1666666666667</c:v>
                </c:pt>
                <c:pt idx="339">
                  <c:v>2003.25</c:v>
                </c:pt>
                <c:pt idx="340">
                  <c:v>2003.3333333333333</c:v>
                </c:pt>
                <c:pt idx="341">
                  <c:v>2003.4166666666667</c:v>
                </c:pt>
                <c:pt idx="342">
                  <c:v>2003.5</c:v>
                </c:pt>
                <c:pt idx="343">
                  <c:v>2003.5833333333333</c:v>
                </c:pt>
                <c:pt idx="344">
                  <c:v>2003.6666666666667</c:v>
                </c:pt>
                <c:pt idx="345">
                  <c:v>2003.75</c:v>
                </c:pt>
                <c:pt idx="346">
                  <c:v>2003.8333333333333</c:v>
                </c:pt>
                <c:pt idx="347">
                  <c:v>2003.9166666666667</c:v>
                </c:pt>
                <c:pt idx="348">
                  <c:v>2004</c:v>
                </c:pt>
                <c:pt idx="349">
                  <c:v>2004.0833333333333</c:v>
                </c:pt>
                <c:pt idx="350">
                  <c:v>2004.1666666666667</c:v>
                </c:pt>
                <c:pt idx="351">
                  <c:v>2004.25</c:v>
                </c:pt>
                <c:pt idx="352">
                  <c:v>2004.3333333333333</c:v>
                </c:pt>
                <c:pt idx="353">
                  <c:v>2004.4166666666667</c:v>
                </c:pt>
                <c:pt idx="354">
                  <c:v>2004.5</c:v>
                </c:pt>
                <c:pt idx="355">
                  <c:v>2004.5833333333333</c:v>
                </c:pt>
                <c:pt idx="356">
                  <c:v>2004.6666666666667</c:v>
                </c:pt>
                <c:pt idx="357">
                  <c:v>2004.75</c:v>
                </c:pt>
                <c:pt idx="358">
                  <c:v>2004.8333333333333</c:v>
                </c:pt>
                <c:pt idx="359">
                  <c:v>2004.9166666666667</c:v>
                </c:pt>
                <c:pt idx="360">
                  <c:v>2005</c:v>
                </c:pt>
                <c:pt idx="361">
                  <c:v>2005.0833333333333</c:v>
                </c:pt>
                <c:pt idx="362">
                  <c:v>2005.1666666666667</c:v>
                </c:pt>
                <c:pt idx="363">
                  <c:v>2005.25</c:v>
                </c:pt>
                <c:pt idx="364">
                  <c:v>2005.3333333333333</c:v>
                </c:pt>
                <c:pt idx="365">
                  <c:v>2005.4166666666667</c:v>
                </c:pt>
                <c:pt idx="366">
                  <c:v>2005.5</c:v>
                </c:pt>
                <c:pt idx="367">
                  <c:v>2005.5833333333333</c:v>
                </c:pt>
                <c:pt idx="368">
                  <c:v>2005.6666666666667</c:v>
                </c:pt>
                <c:pt idx="369">
                  <c:v>2005.75</c:v>
                </c:pt>
                <c:pt idx="370">
                  <c:v>2005.8333333333333</c:v>
                </c:pt>
                <c:pt idx="371">
                  <c:v>2005.9166666666667</c:v>
                </c:pt>
                <c:pt idx="372">
                  <c:v>2006</c:v>
                </c:pt>
                <c:pt idx="373">
                  <c:v>2006.0833333333333</c:v>
                </c:pt>
                <c:pt idx="374">
                  <c:v>2006.1666666666667</c:v>
                </c:pt>
                <c:pt idx="375">
                  <c:v>2006.25</c:v>
                </c:pt>
                <c:pt idx="376">
                  <c:v>2006.3333333333333</c:v>
                </c:pt>
                <c:pt idx="377">
                  <c:v>2006.4166666666667</c:v>
                </c:pt>
                <c:pt idx="378">
                  <c:v>2006.5</c:v>
                </c:pt>
                <c:pt idx="379">
                  <c:v>2006.5833333333333</c:v>
                </c:pt>
                <c:pt idx="380">
                  <c:v>2006.6666666666667</c:v>
                </c:pt>
                <c:pt idx="381">
                  <c:v>2006.75</c:v>
                </c:pt>
                <c:pt idx="382">
                  <c:v>2006.8333333333333</c:v>
                </c:pt>
                <c:pt idx="383">
                  <c:v>2006.9166666666667</c:v>
                </c:pt>
                <c:pt idx="384">
                  <c:v>2007</c:v>
                </c:pt>
                <c:pt idx="385">
                  <c:v>2007.0833333333333</c:v>
                </c:pt>
                <c:pt idx="386">
                  <c:v>2007.1666666666667</c:v>
                </c:pt>
                <c:pt idx="387">
                  <c:v>2007.25</c:v>
                </c:pt>
                <c:pt idx="388">
                  <c:v>2007.3333333333333</c:v>
                </c:pt>
                <c:pt idx="389">
                  <c:v>2007.4166666666667</c:v>
                </c:pt>
                <c:pt idx="390">
                  <c:v>2007.5</c:v>
                </c:pt>
                <c:pt idx="391">
                  <c:v>2007.5833333333333</c:v>
                </c:pt>
                <c:pt idx="392">
                  <c:v>2007.6666666666667</c:v>
                </c:pt>
                <c:pt idx="393">
                  <c:v>2007.75</c:v>
                </c:pt>
                <c:pt idx="394">
                  <c:v>2007.8333333333333</c:v>
                </c:pt>
                <c:pt idx="395">
                  <c:v>2007.9166666666667</c:v>
                </c:pt>
                <c:pt idx="396">
                  <c:v>2008</c:v>
                </c:pt>
                <c:pt idx="397">
                  <c:v>2008.0833333333333</c:v>
                </c:pt>
                <c:pt idx="398">
                  <c:v>2008.1666666666667</c:v>
                </c:pt>
                <c:pt idx="399">
                  <c:v>2008.25</c:v>
                </c:pt>
                <c:pt idx="400">
                  <c:v>2008.3333333333333</c:v>
                </c:pt>
                <c:pt idx="401">
                  <c:v>2008.4166666666667</c:v>
                </c:pt>
                <c:pt idx="402">
                  <c:v>2008.5</c:v>
                </c:pt>
                <c:pt idx="403">
                  <c:v>2008.5833333333333</c:v>
                </c:pt>
                <c:pt idx="404">
                  <c:v>2008.6666666666667</c:v>
                </c:pt>
                <c:pt idx="405">
                  <c:v>2008.75</c:v>
                </c:pt>
                <c:pt idx="406">
                  <c:v>2008.8333333333333</c:v>
                </c:pt>
                <c:pt idx="407">
                  <c:v>2008.9166666666667</c:v>
                </c:pt>
                <c:pt idx="408">
                  <c:v>2009</c:v>
                </c:pt>
                <c:pt idx="409">
                  <c:v>2009.0833333333333</c:v>
                </c:pt>
                <c:pt idx="410">
                  <c:v>2009.1666666666667</c:v>
                </c:pt>
                <c:pt idx="411">
                  <c:v>2009.25</c:v>
                </c:pt>
                <c:pt idx="412">
                  <c:v>2009.3333333333333</c:v>
                </c:pt>
                <c:pt idx="413">
                  <c:v>2009.4166666666667</c:v>
                </c:pt>
                <c:pt idx="414">
                  <c:v>2009.5</c:v>
                </c:pt>
                <c:pt idx="415">
                  <c:v>2009.5833333333333</c:v>
                </c:pt>
                <c:pt idx="416">
                  <c:v>2009.6666666666667</c:v>
                </c:pt>
                <c:pt idx="417">
                  <c:v>2009.75</c:v>
                </c:pt>
                <c:pt idx="418">
                  <c:v>2009.8333333333333</c:v>
                </c:pt>
                <c:pt idx="419">
                  <c:v>2009.9166666666667</c:v>
                </c:pt>
                <c:pt idx="420">
                  <c:v>2010</c:v>
                </c:pt>
                <c:pt idx="421">
                  <c:v>2010.0833333333333</c:v>
                </c:pt>
                <c:pt idx="422">
                  <c:v>2010.1666666666667</c:v>
                </c:pt>
                <c:pt idx="423">
                  <c:v>2010.25</c:v>
                </c:pt>
                <c:pt idx="424">
                  <c:v>2010.3333333333333</c:v>
                </c:pt>
                <c:pt idx="425">
                  <c:v>2010.4166666666667</c:v>
                </c:pt>
                <c:pt idx="426">
                  <c:v>2010.5</c:v>
                </c:pt>
                <c:pt idx="427">
                  <c:v>2010.5833333333333</c:v>
                </c:pt>
                <c:pt idx="428">
                  <c:v>2010.6666666666667</c:v>
                </c:pt>
                <c:pt idx="429">
                  <c:v>2010.75</c:v>
                </c:pt>
                <c:pt idx="430">
                  <c:v>2010.8333333333333</c:v>
                </c:pt>
                <c:pt idx="431">
                  <c:v>2010.9166666666667</c:v>
                </c:pt>
                <c:pt idx="432">
                  <c:v>2011</c:v>
                </c:pt>
                <c:pt idx="433">
                  <c:v>2011.0833333333333</c:v>
                </c:pt>
                <c:pt idx="434">
                  <c:v>2011.1666666666667</c:v>
                </c:pt>
                <c:pt idx="435">
                  <c:v>2011.25</c:v>
                </c:pt>
                <c:pt idx="436">
                  <c:v>2011.3333333333333</c:v>
                </c:pt>
                <c:pt idx="437">
                  <c:v>2011.4166666666667</c:v>
                </c:pt>
                <c:pt idx="438">
                  <c:v>2011.5</c:v>
                </c:pt>
                <c:pt idx="439">
                  <c:v>2011.5833333333333</c:v>
                </c:pt>
                <c:pt idx="440">
                  <c:v>2011.6666666666667</c:v>
                </c:pt>
                <c:pt idx="441">
                  <c:v>2011.75</c:v>
                </c:pt>
                <c:pt idx="442">
                  <c:v>2011.8333333333333</c:v>
                </c:pt>
                <c:pt idx="443">
                  <c:v>2011.9166666666667</c:v>
                </c:pt>
                <c:pt idx="444">
                  <c:v>2012</c:v>
                </c:pt>
                <c:pt idx="445">
                  <c:v>2012.0833333333333</c:v>
                </c:pt>
                <c:pt idx="446">
                  <c:v>2012.1666666666667</c:v>
                </c:pt>
                <c:pt idx="447">
                  <c:v>2012.25</c:v>
                </c:pt>
                <c:pt idx="448">
                  <c:v>2012.3333333333333</c:v>
                </c:pt>
                <c:pt idx="449">
                  <c:v>2012.4166666666667</c:v>
                </c:pt>
                <c:pt idx="450">
                  <c:v>2012.5</c:v>
                </c:pt>
                <c:pt idx="451">
                  <c:v>2012.5833333333333</c:v>
                </c:pt>
                <c:pt idx="452">
                  <c:v>2012.6666666666667</c:v>
                </c:pt>
                <c:pt idx="453">
                  <c:v>2012.75</c:v>
                </c:pt>
                <c:pt idx="454">
                  <c:v>2012.8333333333333</c:v>
                </c:pt>
                <c:pt idx="455">
                  <c:v>2012.9166666666667</c:v>
                </c:pt>
                <c:pt idx="456">
                  <c:v>2013</c:v>
                </c:pt>
                <c:pt idx="457">
                  <c:v>2013.0833333333333</c:v>
                </c:pt>
                <c:pt idx="458">
                  <c:v>2013.1666666666667</c:v>
                </c:pt>
                <c:pt idx="459">
                  <c:v>2013.25</c:v>
                </c:pt>
                <c:pt idx="460">
                  <c:v>2013.3333333333333</c:v>
                </c:pt>
                <c:pt idx="461">
                  <c:v>2013.4166666666667</c:v>
                </c:pt>
                <c:pt idx="462">
                  <c:v>2013.5</c:v>
                </c:pt>
                <c:pt idx="463">
                  <c:v>2013.5833333333333</c:v>
                </c:pt>
                <c:pt idx="464">
                  <c:v>2013.6666666666667</c:v>
                </c:pt>
                <c:pt idx="465">
                  <c:v>2013.75</c:v>
                </c:pt>
                <c:pt idx="466">
                  <c:v>2013.8333333333333</c:v>
                </c:pt>
                <c:pt idx="467">
                  <c:v>2013.9166666666667</c:v>
                </c:pt>
                <c:pt idx="468">
                  <c:v>2014</c:v>
                </c:pt>
                <c:pt idx="469">
                  <c:v>2014.0833333333333</c:v>
                </c:pt>
                <c:pt idx="470">
                  <c:v>2014.1666666666667</c:v>
                </c:pt>
                <c:pt idx="471">
                  <c:v>2014.25</c:v>
                </c:pt>
                <c:pt idx="472">
                  <c:v>2014.3333333333333</c:v>
                </c:pt>
                <c:pt idx="473">
                  <c:v>2014.4166666666667</c:v>
                </c:pt>
                <c:pt idx="474">
                  <c:v>2014.5</c:v>
                </c:pt>
                <c:pt idx="475">
                  <c:v>2014.5833333333333</c:v>
                </c:pt>
                <c:pt idx="476">
                  <c:v>2014.6666666666667</c:v>
                </c:pt>
                <c:pt idx="477">
                  <c:v>2014.75</c:v>
                </c:pt>
                <c:pt idx="478">
                  <c:v>2014.8333333333333</c:v>
                </c:pt>
                <c:pt idx="479">
                  <c:v>2014.9166666666667</c:v>
                </c:pt>
                <c:pt idx="480">
                  <c:v>2015</c:v>
                </c:pt>
                <c:pt idx="481">
                  <c:v>2015.0833333333333</c:v>
                </c:pt>
                <c:pt idx="482">
                  <c:v>2015.1666666666667</c:v>
                </c:pt>
                <c:pt idx="483">
                  <c:v>2015.25</c:v>
                </c:pt>
                <c:pt idx="484">
                  <c:v>2015.3333333333333</c:v>
                </c:pt>
                <c:pt idx="485">
                  <c:v>2015.4166666666667</c:v>
                </c:pt>
                <c:pt idx="486">
                  <c:v>2015.5</c:v>
                </c:pt>
                <c:pt idx="487">
                  <c:v>2015.5833333333333</c:v>
                </c:pt>
                <c:pt idx="488">
                  <c:v>2015.6666666666667</c:v>
                </c:pt>
                <c:pt idx="489">
                  <c:v>2015.75</c:v>
                </c:pt>
                <c:pt idx="490">
                  <c:v>2015.8333333333333</c:v>
                </c:pt>
                <c:pt idx="491">
                  <c:v>2015.9166666666667</c:v>
                </c:pt>
                <c:pt idx="492">
                  <c:v>2016</c:v>
                </c:pt>
                <c:pt idx="493">
                  <c:v>2016.0833333333333</c:v>
                </c:pt>
                <c:pt idx="494">
                  <c:v>2016.1666666666667</c:v>
                </c:pt>
                <c:pt idx="495">
                  <c:v>2016.25</c:v>
                </c:pt>
                <c:pt idx="496">
                  <c:v>2016.3333333333333</c:v>
                </c:pt>
                <c:pt idx="497">
                  <c:v>2016.4166666666667</c:v>
                </c:pt>
                <c:pt idx="498">
                  <c:v>2016.5</c:v>
                </c:pt>
                <c:pt idx="499">
                  <c:v>2016.5833333333333</c:v>
                </c:pt>
                <c:pt idx="500">
                  <c:v>2016.6666666666667</c:v>
                </c:pt>
                <c:pt idx="501">
                  <c:v>2016.75</c:v>
                </c:pt>
                <c:pt idx="502">
                  <c:v>2016.8333333333333</c:v>
                </c:pt>
                <c:pt idx="503">
                  <c:v>2016.9166666666667</c:v>
                </c:pt>
                <c:pt idx="504">
                  <c:v>2017</c:v>
                </c:pt>
                <c:pt idx="505">
                  <c:v>2017.0833333333333</c:v>
                </c:pt>
                <c:pt idx="506">
                  <c:v>2017.1666666666667</c:v>
                </c:pt>
                <c:pt idx="507">
                  <c:v>2017.25</c:v>
                </c:pt>
                <c:pt idx="508">
                  <c:v>2017.3333333333333</c:v>
                </c:pt>
                <c:pt idx="509">
                  <c:v>2017.4166666666667</c:v>
                </c:pt>
                <c:pt idx="510">
                  <c:v>2017.5</c:v>
                </c:pt>
                <c:pt idx="511">
                  <c:v>2017.5833333333333</c:v>
                </c:pt>
                <c:pt idx="512">
                  <c:v>2017.6666666666667</c:v>
                </c:pt>
                <c:pt idx="513">
                  <c:v>2017.75</c:v>
                </c:pt>
                <c:pt idx="514">
                  <c:v>2017.8333333333333</c:v>
                </c:pt>
                <c:pt idx="515">
                  <c:v>2017.9166666666667</c:v>
                </c:pt>
                <c:pt idx="516">
                  <c:v>2018</c:v>
                </c:pt>
                <c:pt idx="517">
                  <c:v>2018.0833333333333</c:v>
                </c:pt>
                <c:pt idx="518">
                  <c:v>2018.1666666666667</c:v>
                </c:pt>
                <c:pt idx="519">
                  <c:v>2018.25</c:v>
                </c:pt>
                <c:pt idx="520">
                  <c:v>2018.3333333333333</c:v>
                </c:pt>
                <c:pt idx="521">
                  <c:v>2018.4166666666667</c:v>
                </c:pt>
                <c:pt idx="522">
                  <c:v>2018.5</c:v>
                </c:pt>
                <c:pt idx="523">
                  <c:v>2018.5833333333333</c:v>
                </c:pt>
                <c:pt idx="524">
                  <c:v>2018.6666666666667</c:v>
                </c:pt>
                <c:pt idx="525">
                  <c:v>2018.75</c:v>
                </c:pt>
                <c:pt idx="526">
                  <c:v>2018.8333333333333</c:v>
                </c:pt>
                <c:pt idx="527">
                  <c:v>2018.9166666666667</c:v>
                </c:pt>
                <c:pt idx="528">
                  <c:v>2019</c:v>
                </c:pt>
                <c:pt idx="529">
                  <c:v>2019.0833333333333</c:v>
                </c:pt>
                <c:pt idx="530">
                  <c:v>2019.1666666666667</c:v>
                </c:pt>
                <c:pt idx="531">
                  <c:v>2019.25</c:v>
                </c:pt>
                <c:pt idx="532">
                  <c:v>2019.3333333333333</c:v>
                </c:pt>
                <c:pt idx="533">
                  <c:v>2019.4166666666667</c:v>
                </c:pt>
                <c:pt idx="534">
                  <c:v>2019.5</c:v>
                </c:pt>
                <c:pt idx="535">
                  <c:v>2019.5833333333333</c:v>
                </c:pt>
                <c:pt idx="536">
                  <c:v>2019.6666666666667</c:v>
                </c:pt>
                <c:pt idx="537">
                  <c:v>2019.75</c:v>
                </c:pt>
                <c:pt idx="538">
                  <c:v>2019.8333333333333</c:v>
                </c:pt>
                <c:pt idx="539">
                  <c:v>2019.9166666666667</c:v>
                </c:pt>
                <c:pt idx="540">
                  <c:v>2020</c:v>
                </c:pt>
                <c:pt idx="541">
                  <c:v>2020.0833333333333</c:v>
                </c:pt>
                <c:pt idx="542">
                  <c:v>2020.1666666666667</c:v>
                </c:pt>
                <c:pt idx="543">
                  <c:v>2020.25</c:v>
                </c:pt>
                <c:pt idx="544">
                  <c:v>2020.3333333333333</c:v>
                </c:pt>
                <c:pt idx="545">
                  <c:v>2020.4166666666667</c:v>
                </c:pt>
                <c:pt idx="546">
                  <c:v>2020.5</c:v>
                </c:pt>
                <c:pt idx="547">
                  <c:v>2020.5833333333333</c:v>
                </c:pt>
                <c:pt idx="548">
                  <c:v>2020.6666666666667</c:v>
                </c:pt>
                <c:pt idx="549">
                  <c:v>2020.75</c:v>
                </c:pt>
                <c:pt idx="550">
                  <c:v>2020.8333333333333</c:v>
                </c:pt>
                <c:pt idx="551">
                  <c:v>2020.9166666666667</c:v>
                </c:pt>
                <c:pt idx="552">
                  <c:v>2021</c:v>
                </c:pt>
                <c:pt idx="553">
                  <c:v>2021.0833333333333</c:v>
                </c:pt>
                <c:pt idx="554">
                  <c:v>2021.1666666666667</c:v>
                </c:pt>
                <c:pt idx="555">
                  <c:v>2021.25</c:v>
                </c:pt>
                <c:pt idx="556">
                  <c:v>2021.3333333333333</c:v>
                </c:pt>
                <c:pt idx="557">
                  <c:v>2021.4166666666667</c:v>
                </c:pt>
                <c:pt idx="558">
                  <c:v>2021.5</c:v>
                </c:pt>
                <c:pt idx="559">
                  <c:v>2021.5833333333333</c:v>
                </c:pt>
                <c:pt idx="560">
                  <c:v>2021.6666666666667</c:v>
                </c:pt>
                <c:pt idx="561">
                  <c:v>2021.75</c:v>
                </c:pt>
                <c:pt idx="562">
                  <c:v>2021.8333333333333</c:v>
                </c:pt>
                <c:pt idx="563">
                  <c:v>2021.9166666666667</c:v>
                </c:pt>
                <c:pt idx="564">
                  <c:v>2022</c:v>
                </c:pt>
                <c:pt idx="565">
                  <c:v>2022.0833333333333</c:v>
                </c:pt>
                <c:pt idx="566">
                  <c:v>2022.1666666666667</c:v>
                </c:pt>
                <c:pt idx="567">
                  <c:v>2022.25</c:v>
                </c:pt>
                <c:pt idx="568">
                  <c:v>2022.3333333333333</c:v>
                </c:pt>
                <c:pt idx="569">
                  <c:v>2022.4166666666667</c:v>
                </c:pt>
                <c:pt idx="570">
                  <c:v>2022.5</c:v>
                </c:pt>
                <c:pt idx="571">
                  <c:v>2022.5833333333333</c:v>
                </c:pt>
                <c:pt idx="572">
                  <c:v>2022.6666666666667</c:v>
                </c:pt>
                <c:pt idx="573">
                  <c:v>2022.75</c:v>
                </c:pt>
                <c:pt idx="574">
                  <c:v>2022.8333333333333</c:v>
                </c:pt>
                <c:pt idx="575">
                  <c:v>2022.9166666666667</c:v>
                </c:pt>
                <c:pt idx="576">
                  <c:v>2023</c:v>
                </c:pt>
                <c:pt idx="577">
                  <c:v>2023.0833333333333</c:v>
                </c:pt>
                <c:pt idx="578">
                  <c:v>2023.1666666666667</c:v>
                </c:pt>
                <c:pt idx="579">
                  <c:v>2023.25</c:v>
                </c:pt>
                <c:pt idx="580">
                  <c:v>2023.3333333333333</c:v>
                </c:pt>
                <c:pt idx="581">
                  <c:v>2023.4166666666667</c:v>
                </c:pt>
                <c:pt idx="582">
                  <c:v>2023.5</c:v>
                </c:pt>
                <c:pt idx="583">
                  <c:v>2023.5833333333333</c:v>
                </c:pt>
                <c:pt idx="584">
                  <c:v>2023.6666666666667</c:v>
                </c:pt>
                <c:pt idx="585">
                  <c:v>2023.75</c:v>
                </c:pt>
                <c:pt idx="586">
                  <c:v>2023.8333333333333</c:v>
                </c:pt>
                <c:pt idx="587">
                  <c:v>2023.9166666666667</c:v>
                </c:pt>
                <c:pt idx="588">
                  <c:v>2024</c:v>
                </c:pt>
                <c:pt idx="589">
                  <c:v>2024.0833333333333</c:v>
                </c:pt>
                <c:pt idx="590">
                  <c:v>2024.1666666666667</c:v>
                </c:pt>
                <c:pt idx="591">
                  <c:v>2024.25</c:v>
                </c:pt>
                <c:pt idx="592">
                  <c:v>2024.3333333333333</c:v>
                </c:pt>
                <c:pt idx="593">
                  <c:v>2024.4166666666667</c:v>
                </c:pt>
                <c:pt idx="594">
                  <c:v>2024.5</c:v>
                </c:pt>
                <c:pt idx="595">
                  <c:v>2024.5833333333333</c:v>
                </c:pt>
                <c:pt idx="596">
                  <c:v>2024.6666666666667</c:v>
                </c:pt>
                <c:pt idx="597">
                  <c:v>2024.75</c:v>
                </c:pt>
                <c:pt idx="598">
                  <c:v>2024.8333333333333</c:v>
                </c:pt>
                <c:pt idx="599">
                  <c:v>2024.9166666666667</c:v>
                </c:pt>
              </c:numCache>
            </c:numRef>
          </c:xVal>
          <c:yVal>
            <c:numRef>
              <c:f>Vert_Atl!$D$5:$D$999</c:f>
              <c:numCache>
                <c:formatCode>0.0</c:formatCode>
                <c:ptCount val="995"/>
                <c:pt idx="0">
                  <c:v>26.78</c:v>
                </c:pt>
                <c:pt idx="1">
                  <c:v>26.73</c:v>
                </c:pt>
                <c:pt idx="2">
                  <c:v>27.48</c:v>
                </c:pt>
                <c:pt idx="3">
                  <c:v>27.81</c:v>
                </c:pt>
                <c:pt idx="4">
                  <c:v>28.59</c:v>
                </c:pt>
                <c:pt idx="5">
                  <c:v>28.56</c:v>
                </c:pt>
                <c:pt idx="6">
                  <c:v>28.22</c:v>
                </c:pt>
                <c:pt idx="7">
                  <c:v>27.72</c:v>
                </c:pt>
                <c:pt idx="8">
                  <c:v>28.37</c:v>
                </c:pt>
                <c:pt idx="9">
                  <c:v>28.06</c:v>
                </c:pt>
                <c:pt idx="10">
                  <c:v>27.75</c:v>
                </c:pt>
                <c:pt idx="11">
                  <c:v>26.23</c:v>
                </c:pt>
                <c:pt idx="12">
                  <c:v>26.14</c:v>
                </c:pt>
                <c:pt idx="13">
                  <c:v>26.27</c:v>
                </c:pt>
                <c:pt idx="14">
                  <c:v>26.91</c:v>
                </c:pt>
                <c:pt idx="15">
                  <c:v>27.86</c:v>
                </c:pt>
                <c:pt idx="16">
                  <c:v>28.26</c:v>
                </c:pt>
                <c:pt idx="17">
                  <c:v>28.51</c:v>
                </c:pt>
                <c:pt idx="18">
                  <c:v>28.33</c:v>
                </c:pt>
                <c:pt idx="19">
                  <c:v>27.98</c:v>
                </c:pt>
                <c:pt idx="20">
                  <c:v>27.86</c:v>
                </c:pt>
                <c:pt idx="21">
                  <c:v>28.59</c:v>
                </c:pt>
                <c:pt idx="22">
                  <c:v>28.17</c:v>
                </c:pt>
                <c:pt idx="23">
                  <c:v>27.72</c:v>
                </c:pt>
                <c:pt idx="24">
                  <c:v>26.85</c:v>
                </c:pt>
                <c:pt idx="25">
                  <c:v>26.88</c:v>
                </c:pt>
                <c:pt idx="26">
                  <c:v>27.03</c:v>
                </c:pt>
                <c:pt idx="27">
                  <c:v>27.61</c:v>
                </c:pt>
                <c:pt idx="28">
                  <c:v>29.24</c:v>
                </c:pt>
                <c:pt idx="29">
                  <c:v>28.63</c:v>
                </c:pt>
                <c:pt idx="30">
                  <c:v>27.71</c:v>
                </c:pt>
                <c:pt idx="31">
                  <c:v>27.9</c:v>
                </c:pt>
                <c:pt idx="32">
                  <c:v>28.09</c:v>
                </c:pt>
                <c:pt idx="33">
                  <c:v>28.09</c:v>
                </c:pt>
                <c:pt idx="34">
                  <c:v>27.64</c:v>
                </c:pt>
                <c:pt idx="35">
                  <c:v>28.09</c:v>
                </c:pt>
                <c:pt idx="36">
                  <c:v>26.95</c:v>
                </c:pt>
                <c:pt idx="37">
                  <c:v>26.92</c:v>
                </c:pt>
                <c:pt idx="38">
                  <c:v>27.73</c:v>
                </c:pt>
                <c:pt idx="39">
                  <c:v>28.16</c:v>
                </c:pt>
                <c:pt idx="40">
                  <c:v>28.54</c:v>
                </c:pt>
                <c:pt idx="41">
                  <c:v>28.49</c:v>
                </c:pt>
                <c:pt idx="42">
                  <c:v>27.93</c:v>
                </c:pt>
                <c:pt idx="43">
                  <c:v>28.43</c:v>
                </c:pt>
                <c:pt idx="44">
                  <c:v>28.23</c:v>
                </c:pt>
                <c:pt idx="45">
                  <c:v>28.26</c:v>
                </c:pt>
                <c:pt idx="46">
                  <c:v>27.98</c:v>
                </c:pt>
                <c:pt idx="47">
                  <c:v>27.39</c:v>
                </c:pt>
                <c:pt idx="48">
                  <c:v>26.67</c:v>
                </c:pt>
                <c:pt idx="49">
                  <c:v>26.81</c:v>
                </c:pt>
                <c:pt idx="50">
                  <c:v>27.34</c:v>
                </c:pt>
                <c:pt idx="51">
                  <c:v>27.71</c:v>
                </c:pt>
                <c:pt idx="52">
                  <c:v>28.79</c:v>
                </c:pt>
                <c:pt idx="53">
                  <c:v>28.69</c:v>
                </c:pt>
                <c:pt idx="54">
                  <c:v>28.51</c:v>
                </c:pt>
                <c:pt idx="55">
                  <c:v>28.25</c:v>
                </c:pt>
                <c:pt idx="56">
                  <c:v>28.35</c:v>
                </c:pt>
                <c:pt idx="57">
                  <c:v>28.36</c:v>
                </c:pt>
                <c:pt idx="58">
                  <c:v>27.85</c:v>
                </c:pt>
                <c:pt idx="59">
                  <c:v>27.28</c:v>
                </c:pt>
                <c:pt idx="60">
                  <c:v>27.05</c:v>
                </c:pt>
                <c:pt idx="61">
                  <c:v>27.75</c:v>
                </c:pt>
                <c:pt idx="62">
                  <c:v>27.72</c:v>
                </c:pt>
                <c:pt idx="63">
                  <c:v>28.67</c:v>
                </c:pt>
                <c:pt idx="64">
                  <c:v>29.85</c:v>
                </c:pt>
                <c:pt idx="65">
                  <c:v>29.44</c:v>
                </c:pt>
                <c:pt idx="66">
                  <c:v>28.87</c:v>
                </c:pt>
                <c:pt idx="67">
                  <c:v>29.26</c:v>
                </c:pt>
                <c:pt idx="68">
                  <c:v>28.84</c:v>
                </c:pt>
                <c:pt idx="111">
                  <c:v>28.86</c:v>
                </c:pt>
                <c:pt idx="112">
                  <c:v>29.29</c:v>
                </c:pt>
                <c:pt idx="113">
                  <c:v>29.05</c:v>
                </c:pt>
                <c:pt idx="114">
                  <c:v>28.48</c:v>
                </c:pt>
                <c:pt idx="115">
                  <c:v>28.16</c:v>
                </c:pt>
                <c:pt idx="116">
                  <c:v>27.9</c:v>
                </c:pt>
                <c:pt idx="117">
                  <c:v>28.23</c:v>
                </c:pt>
                <c:pt idx="118">
                  <c:v>27.34</c:v>
                </c:pt>
                <c:pt idx="119">
                  <c:v>26.53</c:v>
                </c:pt>
                <c:pt idx="120">
                  <c:v>25.78</c:v>
                </c:pt>
                <c:pt idx="121">
                  <c:v>26.26</c:v>
                </c:pt>
                <c:pt idx="122">
                  <c:v>27.12</c:v>
                </c:pt>
                <c:pt idx="123">
                  <c:v>28.54</c:v>
                </c:pt>
                <c:pt idx="124">
                  <c:v>29.2</c:v>
                </c:pt>
                <c:pt idx="125">
                  <c:v>29.08</c:v>
                </c:pt>
                <c:pt idx="126">
                  <c:v>28.92</c:v>
                </c:pt>
                <c:pt idx="127">
                  <c:v>28.67</c:v>
                </c:pt>
                <c:pt idx="128">
                  <c:v>29.32</c:v>
                </c:pt>
                <c:pt idx="129">
                  <c:v>28.92</c:v>
                </c:pt>
                <c:pt idx="130">
                  <c:v>28.52</c:v>
                </c:pt>
                <c:pt idx="131">
                  <c:v>27.99</c:v>
                </c:pt>
                <c:pt idx="132">
                  <c:v>26.8</c:v>
                </c:pt>
                <c:pt idx="133">
                  <c:v>27.17</c:v>
                </c:pt>
                <c:pt idx="134">
                  <c:v>27.87</c:v>
                </c:pt>
                <c:pt idx="135">
                  <c:v>28.39</c:v>
                </c:pt>
                <c:pt idx="136">
                  <c:v>29.31</c:v>
                </c:pt>
                <c:pt idx="137">
                  <c:v>28.94</c:v>
                </c:pt>
                <c:pt idx="138">
                  <c:v>28.13</c:v>
                </c:pt>
                <c:pt idx="139">
                  <c:v>28.16</c:v>
                </c:pt>
                <c:pt idx="140">
                  <c:v>28.23</c:v>
                </c:pt>
                <c:pt idx="141">
                  <c:v>27.91</c:v>
                </c:pt>
                <c:pt idx="142">
                  <c:v>28.02</c:v>
                </c:pt>
                <c:pt idx="143">
                  <c:v>27.36</c:v>
                </c:pt>
                <c:pt idx="144">
                  <c:v>27.07</c:v>
                </c:pt>
                <c:pt idx="145">
                  <c:v>27.18</c:v>
                </c:pt>
                <c:pt idx="146">
                  <c:v>28.08</c:v>
                </c:pt>
                <c:pt idx="147">
                  <c:v>28.03</c:v>
                </c:pt>
                <c:pt idx="148">
                  <c:v>28.61</c:v>
                </c:pt>
                <c:pt idx="149">
                  <c:v>29.04</c:v>
                </c:pt>
                <c:pt idx="150">
                  <c:v>28.38</c:v>
                </c:pt>
                <c:pt idx="151">
                  <c:v>28.26</c:v>
                </c:pt>
                <c:pt idx="152">
                  <c:v>28.39</c:v>
                </c:pt>
                <c:pt idx="153">
                  <c:v>28.21</c:v>
                </c:pt>
                <c:pt idx="154">
                  <c:v>27.88</c:v>
                </c:pt>
                <c:pt idx="155">
                  <c:v>27.84</c:v>
                </c:pt>
                <c:pt idx="156">
                  <c:v>27.43</c:v>
                </c:pt>
                <c:pt idx="157">
                  <c:v>27.28</c:v>
                </c:pt>
                <c:pt idx="158">
                  <c:v>27.31</c:v>
                </c:pt>
                <c:pt idx="159">
                  <c:v>28.79</c:v>
                </c:pt>
                <c:pt idx="160">
                  <c:v>29.04</c:v>
                </c:pt>
                <c:pt idx="161">
                  <c:v>29.07</c:v>
                </c:pt>
                <c:pt idx="162">
                  <c:v>28.44</c:v>
                </c:pt>
                <c:pt idx="163">
                  <c:v>28.21</c:v>
                </c:pt>
                <c:pt idx="164">
                  <c:v>28.29</c:v>
                </c:pt>
                <c:pt idx="165">
                  <c:v>27.86</c:v>
                </c:pt>
                <c:pt idx="166">
                  <c:v>27.64</c:v>
                </c:pt>
                <c:pt idx="167">
                  <c:v>27</c:v>
                </c:pt>
                <c:pt idx="168">
                  <c:v>26.44</c:v>
                </c:pt>
                <c:pt idx="169">
                  <c:v>26.04</c:v>
                </c:pt>
                <c:pt idx="170">
                  <c:v>26.99</c:v>
                </c:pt>
                <c:pt idx="171">
                  <c:v>27.63</c:v>
                </c:pt>
                <c:pt idx="172">
                  <c:v>28.29</c:v>
                </c:pt>
                <c:pt idx="173">
                  <c:v>28.14</c:v>
                </c:pt>
                <c:pt idx="174">
                  <c:v>27.81</c:v>
                </c:pt>
                <c:pt idx="175">
                  <c:v>27.7</c:v>
                </c:pt>
                <c:pt idx="176">
                  <c:v>28.11</c:v>
                </c:pt>
                <c:pt idx="177">
                  <c:v>27.93</c:v>
                </c:pt>
                <c:pt idx="178">
                  <c:v>27.72</c:v>
                </c:pt>
                <c:pt idx="179">
                  <c:v>27.27</c:v>
                </c:pt>
                <c:pt idx="180">
                  <c:v>26.54</c:v>
                </c:pt>
                <c:pt idx="181">
                  <c:v>26.53</c:v>
                </c:pt>
                <c:pt idx="182">
                  <c:v>26.94</c:v>
                </c:pt>
                <c:pt idx="183">
                  <c:v>28.09</c:v>
                </c:pt>
                <c:pt idx="184">
                  <c:v>27.96</c:v>
                </c:pt>
                <c:pt idx="185">
                  <c:v>28.17</c:v>
                </c:pt>
                <c:pt idx="186">
                  <c:v>27.85</c:v>
                </c:pt>
                <c:pt idx="187">
                  <c:v>28.24</c:v>
                </c:pt>
                <c:pt idx="188">
                  <c:v>28.33</c:v>
                </c:pt>
                <c:pt idx="189">
                  <c:v>28.1</c:v>
                </c:pt>
                <c:pt idx="190">
                  <c:v>28.28</c:v>
                </c:pt>
                <c:pt idx="191">
                  <c:v>27.53</c:v>
                </c:pt>
                <c:pt idx="192">
                  <c:v>27.3</c:v>
                </c:pt>
                <c:pt idx="193">
                  <c:v>26.85</c:v>
                </c:pt>
                <c:pt idx="194">
                  <c:v>27.95</c:v>
                </c:pt>
                <c:pt idx="195">
                  <c:v>28.65</c:v>
                </c:pt>
                <c:pt idx="196">
                  <c:v>28.36</c:v>
                </c:pt>
                <c:pt idx="197">
                  <c:v>28.95</c:v>
                </c:pt>
                <c:pt idx="198">
                  <c:v>28.67</c:v>
                </c:pt>
                <c:pt idx="199">
                  <c:v>28.2</c:v>
                </c:pt>
                <c:pt idx="200">
                  <c:v>28.37</c:v>
                </c:pt>
                <c:pt idx="201">
                  <c:v>28.36</c:v>
                </c:pt>
                <c:pt idx="203">
                  <c:v>26.84</c:v>
                </c:pt>
                <c:pt idx="204">
                  <c:v>26.84</c:v>
                </c:pt>
                <c:pt idx="205">
                  <c:v>27.29</c:v>
                </c:pt>
                <c:pt idx="206">
                  <c:v>28.01</c:v>
                </c:pt>
                <c:pt idx="207">
                  <c:v>28.54</c:v>
                </c:pt>
                <c:pt idx="208">
                  <c:v>28.33</c:v>
                </c:pt>
                <c:pt idx="209">
                  <c:v>29.66</c:v>
                </c:pt>
                <c:pt idx="210">
                  <c:v>28.66</c:v>
                </c:pt>
                <c:pt idx="211">
                  <c:v>27.96</c:v>
                </c:pt>
                <c:pt idx="212">
                  <c:v>27.99</c:v>
                </c:pt>
                <c:pt idx="213">
                  <c:v>28.29</c:v>
                </c:pt>
                <c:pt idx="214">
                  <c:v>28.21</c:v>
                </c:pt>
                <c:pt idx="215">
                  <c:v>27.87</c:v>
                </c:pt>
                <c:pt idx="216">
                  <c:v>27.3</c:v>
                </c:pt>
                <c:pt idx="217">
                  <c:v>27.23</c:v>
                </c:pt>
                <c:pt idx="218">
                  <c:v>27.85</c:v>
                </c:pt>
                <c:pt idx="219">
                  <c:v>29.13</c:v>
                </c:pt>
                <c:pt idx="220">
                  <c:v>29.44</c:v>
                </c:pt>
                <c:pt idx="221">
                  <c:v>29.17</c:v>
                </c:pt>
                <c:pt idx="222">
                  <c:v>28.47</c:v>
                </c:pt>
                <c:pt idx="223">
                  <c:v>28.44</c:v>
                </c:pt>
                <c:pt idx="224">
                  <c:v>27.97</c:v>
                </c:pt>
                <c:pt idx="225">
                  <c:v>28.4</c:v>
                </c:pt>
                <c:pt idx="226">
                  <c:v>27.59</c:v>
                </c:pt>
                <c:pt idx="227">
                  <c:v>27.4</c:v>
                </c:pt>
                <c:pt idx="228">
                  <c:v>26.91</c:v>
                </c:pt>
                <c:pt idx="229">
                  <c:v>27.02</c:v>
                </c:pt>
                <c:pt idx="230">
                  <c:v>27.45</c:v>
                </c:pt>
                <c:pt idx="231">
                  <c:v>28.33</c:v>
                </c:pt>
                <c:pt idx="232">
                  <c:v>28.63</c:v>
                </c:pt>
                <c:pt idx="233">
                  <c:v>28.4</c:v>
                </c:pt>
                <c:pt idx="234">
                  <c:v>27.99</c:v>
                </c:pt>
                <c:pt idx="235">
                  <c:v>28.03</c:v>
                </c:pt>
                <c:pt idx="236">
                  <c:v>28.07</c:v>
                </c:pt>
                <c:pt idx="237">
                  <c:v>28.45</c:v>
                </c:pt>
                <c:pt idx="238">
                  <c:v>27.81</c:v>
                </c:pt>
                <c:pt idx="239">
                  <c:v>27.48</c:v>
                </c:pt>
                <c:pt idx="240">
                  <c:v>27.19</c:v>
                </c:pt>
                <c:pt idx="241">
                  <c:v>27.25</c:v>
                </c:pt>
                <c:pt idx="242">
                  <c:v>28.27</c:v>
                </c:pt>
                <c:pt idx="243">
                  <c:v>28.89</c:v>
                </c:pt>
                <c:pt idx="244">
                  <c:v>28.94</c:v>
                </c:pt>
                <c:pt idx="245">
                  <c:v>29.33</c:v>
                </c:pt>
                <c:pt idx="246">
                  <c:v>28.69</c:v>
                </c:pt>
                <c:pt idx="247">
                  <c:v>29.06</c:v>
                </c:pt>
                <c:pt idx="248">
                  <c:v>29.11</c:v>
                </c:pt>
                <c:pt idx="249">
                  <c:v>28.42</c:v>
                </c:pt>
                <c:pt idx="250">
                  <c:v>28.01</c:v>
                </c:pt>
                <c:pt idx="251">
                  <c:v>27.38</c:v>
                </c:pt>
                <c:pt idx="252">
                  <c:v>27.01</c:v>
                </c:pt>
                <c:pt idx="253">
                  <c:v>26.95</c:v>
                </c:pt>
                <c:pt idx="254">
                  <c:v>27.52</c:v>
                </c:pt>
                <c:pt idx="255">
                  <c:v>28.21</c:v>
                </c:pt>
                <c:pt idx="256">
                  <c:v>28.57</c:v>
                </c:pt>
                <c:pt idx="257">
                  <c:v>28.53</c:v>
                </c:pt>
                <c:pt idx="258">
                  <c:v>28.05</c:v>
                </c:pt>
                <c:pt idx="259">
                  <c:v>27.95</c:v>
                </c:pt>
                <c:pt idx="260">
                  <c:v>28.57</c:v>
                </c:pt>
                <c:pt idx="261">
                  <c:v>27.98</c:v>
                </c:pt>
                <c:pt idx="262">
                  <c:v>27.59</c:v>
                </c:pt>
                <c:pt idx="263">
                  <c:v>26.71</c:v>
                </c:pt>
                <c:pt idx="264">
                  <c:v>26.93</c:v>
                </c:pt>
                <c:pt idx="265">
                  <c:v>26.91</c:v>
                </c:pt>
                <c:pt idx="266">
                  <c:v>27.16</c:v>
                </c:pt>
                <c:pt idx="267">
                  <c:v>27.99</c:v>
                </c:pt>
                <c:pt idx="268">
                  <c:v>28.13</c:v>
                </c:pt>
                <c:pt idx="269">
                  <c:v>28.8</c:v>
                </c:pt>
                <c:pt idx="270">
                  <c:v>28.5</c:v>
                </c:pt>
                <c:pt idx="271">
                  <c:v>28.51</c:v>
                </c:pt>
                <c:pt idx="272">
                  <c:v>28.44</c:v>
                </c:pt>
                <c:pt idx="273">
                  <c:v>28.42</c:v>
                </c:pt>
                <c:pt idx="274">
                  <c:v>27.73</c:v>
                </c:pt>
                <c:pt idx="275">
                  <c:v>27.78</c:v>
                </c:pt>
                <c:pt idx="276">
                  <c:v>27.36</c:v>
                </c:pt>
                <c:pt idx="277">
                  <c:v>27.56</c:v>
                </c:pt>
                <c:pt idx="278">
                  <c:v>28.23</c:v>
                </c:pt>
                <c:pt idx="279">
                  <c:v>28.67</c:v>
                </c:pt>
                <c:pt idx="280">
                  <c:v>28.76</c:v>
                </c:pt>
                <c:pt idx="281">
                  <c:v>28.79</c:v>
                </c:pt>
                <c:pt idx="282">
                  <c:v>28.17</c:v>
                </c:pt>
                <c:pt idx="283">
                  <c:v>28.25</c:v>
                </c:pt>
                <c:pt idx="284">
                  <c:v>28.96</c:v>
                </c:pt>
                <c:pt idx="285">
                  <c:v>29.11</c:v>
                </c:pt>
                <c:pt idx="286">
                  <c:v>28.49</c:v>
                </c:pt>
                <c:pt idx="287">
                  <c:v>27.46</c:v>
                </c:pt>
                <c:pt idx="288">
                  <c:v>27.15</c:v>
                </c:pt>
                <c:pt idx="289">
                  <c:v>26.99</c:v>
                </c:pt>
                <c:pt idx="290">
                  <c:v>27.4</c:v>
                </c:pt>
                <c:pt idx="291">
                  <c:v>28.07</c:v>
                </c:pt>
                <c:pt idx="292">
                  <c:v>29.13</c:v>
                </c:pt>
                <c:pt idx="293">
                  <c:v>29.04</c:v>
                </c:pt>
                <c:pt idx="294">
                  <c:v>28.41</c:v>
                </c:pt>
                <c:pt idx="295">
                  <c:v>28.52</c:v>
                </c:pt>
                <c:pt idx="296">
                  <c:v>28.42</c:v>
                </c:pt>
                <c:pt idx="297">
                  <c:v>27.93</c:v>
                </c:pt>
                <c:pt idx="298">
                  <c:v>27.23</c:v>
                </c:pt>
                <c:pt idx="299">
                  <c:v>26.37</c:v>
                </c:pt>
                <c:pt idx="300">
                  <c:v>26.24</c:v>
                </c:pt>
                <c:pt idx="301">
                  <c:v>26.45</c:v>
                </c:pt>
                <c:pt idx="302">
                  <c:v>27.08</c:v>
                </c:pt>
                <c:pt idx="303">
                  <c:v>27.56</c:v>
                </c:pt>
                <c:pt idx="306">
                  <c:v>27.95</c:v>
                </c:pt>
                <c:pt idx="307">
                  <c:v>29.77</c:v>
                </c:pt>
                <c:pt idx="308">
                  <c:v>29.28</c:v>
                </c:pt>
                <c:pt idx="309">
                  <c:v>28.72</c:v>
                </c:pt>
                <c:pt idx="310">
                  <c:v>28.55</c:v>
                </c:pt>
                <c:pt idx="311">
                  <c:v>27.76</c:v>
                </c:pt>
                <c:pt idx="312">
                  <c:v>26.93</c:v>
                </c:pt>
                <c:pt idx="313">
                  <c:v>26.68</c:v>
                </c:pt>
                <c:pt idx="314">
                  <c:v>27.37</c:v>
                </c:pt>
                <c:pt idx="315">
                  <c:v>27.69</c:v>
                </c:pt>
                <c:pt idx="316">
                  <c:v>28.89</c:v>
                </c:pt>
                <c:pt idx="317">
                  <c:v>28.91</c:v>
                </c:pt>
                <c:pt idx="318">
                  <c:v>28.14</c:v>
                </c:pt>
                <c:pt idx="319">
                  <c:v>28.59</c:v>
                </c:pt>
                <c:pt idx="320">
                  <c:v>28.67</c:v>
                </c:pt>
                <c:pt idx="321">
                  <c:v>28.86</c:v>
                </c:pt>
                <c:pt idx="322">
                  <c:v>27.42</c:v>
                </c:pt>
                <c:pt idx="323">
                  <c:v>27.59</c:v>
                </c:pt>
                <c:pt idx="324">
                  <c:v>27.79</c:v>
                </c:pt>
                <c:pt idx="325">
                  <c:v>27.46</c:v>
                </c:pt>
                <c:pt idx="326">
                  <c:v>28.49</c:v>
                </c:pt>
                <c:pt idx="327">
                  <c:v>29.04</c:v>
                </c:pt>
                <c:pt idx="328">
                  <c:v>29.3</c:v>
                </c:pt>
                <c:pt idx="329">
                  <c:v>29.96</c:v>
                </c:pt>
                <c:pt idx="330">
                  <c:v>29.05</c:v>
                </c:pt>
                <c:pt idx="331">
                  <c:v>28.82</c:v>
                </c:pt>
                <c:pt idx="332">
                  <c:v>29.96</c:v>
                </c:pt>
                <c:pt idx="333">
                  <c:v>29.46</c:v>
                </c:pt>
                <c:pt idx="334">
                  <c:v>28.91</c:v>
                </c:pt>
                <c:pt idx="335">
                  <c:v>28.2</c:v>
                </c:pt>
                <c:pt idx="336">
                  <c:v>28.16</c:v>
                </c:pt>
                <c:pt idx="337">
                  <c:v>28.27</c:v>
                </c:pt>
                <c:pt idx="338">
                  <c:v>28.78</c:v>
                </c:pt>
                <c:pt idx="339">
                  <c:v>29.83</c:v>
                </c:pt>
                <c:pt idx="340">
                  <c:v>29.11</c:v>
                </c:pt>
                <c:pt idx="341">
                  <c:v>29.27</c:v>
                </c:pt>
                <c:pt idx="342">
                  <c:v>28.93</c:v>
                </c:pt>
                <c:pt idx="343">
                  <c:v>28.95</c:v>
                </c:pt>
                <c:pt idx="344">
                  <c:v>29.93</c:v>
                </c:pt>
                <c:pt idx="345">
                  <c:v>29.8</c:v>
                </c:pt>
                <c:pt idx="346">
                  <c:v>29.26</c:v>
                </c:pt>
                <c:pt idx="347">
                  <c:v>28.09</c:v>
                </c:pt>
                <c:pt idx="348">
                  <c:v>27.96</c:v>
                </c:pt>
                <c:pt idx="349">
                  <c:v>28.49</c:v>
                </c:pt>
                <c:pt idx="350">
                  <c:v>28.13</c:v>
                </c:pt>
                <c:pt idx="351">
                  <c:v>29.19</c:v>
                </c:pt>
                <c:pt idx="352">
                  <c:v>28.95</c:v>
                </c:pt>
                <c:pt idx="353">
                  <c:v>29.08</c:v>
                </c:pt>
                <c:pt idx="354">
                  <c:v>28.95</c:v>
                </c:pt>
                <c:pt idx="355">
                  <c:v>29.06</c:v>
                </c:pt>
                <c:pt idx="356">
                  <c:v>29.21</c:v>
                </c:pt>
                <c:pt idx="357">
                  <c:v>29.62</c:v>
                </c:pt>
                <c:pt idx="358">
                  <c:v>28.66</c:v>
                </c:pt>
                <c:pt idx="359">
                  <c:v>27.94</c:v>
                </c:pt>
                <c:pt idx="360">
                  <c:v>27.55</c:v>
                </c:pt>
                <c:pt idx="361">
                  <c:v>27.41</c:v>
                </c:pt>
                <c:pt idx="362">
                  <c:v>29.31</c:v>
                </c:pt>
                <c:pt idx="363">
                  <c:v>29.58</c:v>
                </c:pt>
                <c:pt idx="364">
                  <c:v>29.64</c:v>
                </c:pt>
                <c:pt idx="365">
                  <c:v>30.39</c:v>
                </c:pt>
                <c:pt idx="366">
                  <c:v>30.26</c:v>
                </c:pt>
                <c:pt idx="367">
                  <c:v>29.73</c:v>
                </c:pt>
                <c:pt idx="368">
                  <c:v>29.53</c:v>
                </c:pt>
                <c:pt idx="369">
                  <c:v>29.13</c:v>
                </c:pt>
                <c:pt idx="370">
                  <c:v>27.94</c:v>
                </c:pt>
                <c:pt idx="371">
                  <c:v>27.34</c:v>
                </c:pt>
                <c:pt idx="372">
                  <c:v>27.43</c:v>
                </c:pt>
                <c:pt idx="373">
                  <c:v>27.77</c:v>
                </c:pt>
                <c:pt idx="374">
                  <c:v>27.98</c:v>
                </c:pt>
                <c:pt idx="375">
                  <c:v>28.47</c:v>
                </c:pt>
                <c:pt idx="376">
                  <c:v>28.85</c:v>
                </c:pt>
                <c:pt idx="377">
                  <c:v>29.3</c:v>
                </c:pt>
                <c:pt idx="378">
                  <c:v>29.15</c:v>
                </c:pt>
                <c:pt idx="379">
                  <c:v>28.88</c:v>
                </c:pt>
                <c:pt idx="380">
                  <c:v>29.07</c:v>
                </c:pt>
                <c:pt idx="384">
                  <c:v>27.48</c:v>
                </c:pt>
                <c:pt idx="385">
                  <c:v>27.83</c:v>
                </c:pt>
                <c:pt idx="386">
                  <c:v>28.41</c:v>
                </c:pt>
                <c:pt idx="387">
                  <c:v>29.3</c:v>
                </c:pt>
                <c:pt idx="388">
                  <c:v>29.77</c:v>
                </c:pt>
                <c:pt idx="389">
                  <c:v>29.62</c:v>
                </c:pt>
                <c:pt idx="390">
                  <c:v>29.06</c:v>
                </c:pt>
                <c:pt idx="391">
                  <c:v>29.25</c:v>
                </c:pt>
                <c:pt idx="392">
                  <c:v>29.47</c:v>
                </c:pt>
                <c:pt idx="393">
                  <c:v>29.05</c:v>
                </c:pt>
                <c:pt idx="394">
                  <c:v>28.06</c:v>
                </c:pt>
                <c:pt idx="395">
                  <c:v>26.98</c:v>
                </c:pt>
                <c:pt idx="396">
                  <c:v>26.77</c:v>
                </c:pt>
                <c:pt idx="397">
                  <c:v>27.34</c:v>
                </c:pt>
                <c:pt idx="398">
                  <c:v>28.29</c:v>
                </c:pt>
                <c:pt idx="399">
                  <c:v>29.18</c:v>
                </c:pt>
                <c:pt idx="400">
                  <c:v>29.19</c:v>
                </c:pt>
                <c:pt idx="401">
                  <c:v>27.42</c:v>
                </c:pt>
                <c:pt idx="402">
                  <c:v>25.87</c:v>
                </c:pt>
                <c:pt idx="403">
                  <c:v>25.91</c:v>
                </c:pt>
                <c:pt idx="404">
                  <c:v>26.35</c:v>
                </c:pt>
                <c:pt idx="405">
                  <c:v>26.71</c:v>
                </c:pt>
                <c:pt idx="406">
                  <c:v>28.21</c:v>
                </c:pt>
                <c:pt idx="407">
                  <c:v>27.46</c:v>
                </c:pt>
                <c:pt idx="408">
                  <c:v>27.15</c:v>
                </c:pt>
                <c:pt idx="409">
                  <c:v>27</c:v>
                </c:pt>
                <c:pt idx="410">
                  <c:v>27.63</c:v>
                </c:pt>
                <c:pt idx="411">
                  <c:v>28.75</c:v>
                </c:pt>
                <c:pt idx="412">
                  <c:v>29.19</c:v>
                </c:pt>
                <c:pt idx="413">
                  <c:v>29.81</c:v>
                </c:pt>
                <c:pt idx="414">
                  <c:v>29.03</c:v>
                </c:pt>
                <c:pt idx="415">
                  <c:v>28.95</c:v>
                </c:pt>
                <c:pt idx="416">
                  <c:v>29.48</c:v>
                </c:pt>
                <c:pt idx="417">
                  <c:v>29.19</c:v>
                </c:pt>
                <c:pt idx="418">
                  <c:v>28.33</c:v>
                </c:pt>
                <c:pt idx="419">
                  <c:v>28.41</c:v>
                </c:pt>
                <c:pt idx="420">
                  <c:v>28.01</c:v>
                </c:pt>
                <c:pt idx="421">
                  <c:v>28.4</c:v>
                </c:pt>
                <c:pt idx="422">
                  <c:v>28.56</c:v>
                </c:pt>
                <c:pt idx="423">
                  <c:v>29.65</c:v>
                </c:pt>
                <c:pt idx="424">
                  <c:v>29.88</c:v>
                </c:pt>
                <c:pt idx="425">
                  <c:v>30</c:v>
                </c:pt>
                <c:pt idx="426">
                  <c:v>29.76</c:v>
                </c:pt>
                <c:pt idx="427">
                  <c:v>29.72</c:v>
                </c:pt>
                <c:pt idx="428">
                  <c:v>29.18</c:v>
                </c:pt>
                <c:pt idx="429">
                  <c:v>28.75</c:v>
                </c:pt>
                <c:pt idx="430">
                  <c:v>27.92</c:v>
                </c:pt>
                <c:pt idx="431">
                  <c:v>26.22</c:v>
                </c:pt>
                <c:pt idx="432">
                  <c:v>27.06</c:v>
                </c:pt>
                <c:pt idx="433">
                  <c:v>27.83</c:v>
                </c:pt>
                <c:pt idx="434">
                  <c:v>28.07</c:v>
                </c:pt>
                <c:pt idx="435">
                  <c:v>28.88</c:v>
                </c:pt>
                <c:pt idx="436">
                  <c:v>29.92</c:v>
                </c:pt>
                <c:pt idx="437">
                  <c:v>29.89</c:v>
                </c:pt>
                <c:pt idx="438">
                  <c:v>29.46</c:v>
                </c:pt>
                <c:pt idx="439">
                  <c:v>29.54</c:v>
                </c:pt>
                <c:pt idx="440">
                  <c:v>29.84</c:v>
                </c:pt>
                <c:pt idx="441">
                  <c:v>29.07</c:v>
                </c:pt>
                <c:pt idx="442">
                  <c:v>28.39</c:v>
                </c:pt>
                <c:pt idx="443">
                  <c:v>27.49</c:v>
                </c:pt>
                <c:pt idx="444">
                  <c:v>27.31</c:v>
                </c:pt>
                <c:pt idx="445">
                  <c:v>27.3</c:v>
                </c:pt>
                <c:pt idx="446">
                  <c:v>27.38</c:v>
                </c:pt>
                <c:pt idx="447">
                  <c:v>28.76</c:v>
                </c:pt>
                <c:pt idx="448">
                  <c:v>29.38</c:v>
                </c:pt>
                <c:pt idx="449">
                  <c:v>29.68</c:v>
                </c:pt>
                <c:pt idx="450">
                  <c:v>28.78</c:v>
                </c:pt>
                <c:pt idx="451">
                  <c:v>28.86</c:v>
                </c:pt>
                <c:pt idx="452">
                  <c:v>29.11</c:v>
                </c:pt>
                <c:pt idx="453">
                  <c:v>28.98</c:v>
                </c:pt>
                <c:pt idx="454">
                  <c:v>27.91</c:v>
                </c:pt>
                <c:pt idx="455">
                  <c:v>27.77</c:v>
                </c:pt>
                <c:pt idx="456">
                  <c:v>27.77</c:v>
                </c:pt>
                <c:pt idx="457">
                  <c:v>27.79</c:v>
                </c:pt>
                <c:pt idx="458">
                  <c:v>27.96</c:v>
                </c:pt>
                <c:pt idx="459">
                  <c:v>28.97</c:v>
                </c:pt>
                <c:pt idx="460">
                  <c:v>29.07</c:v>
                </c:pt>
                <c:pt idx="461">
                  <c:v>28.99</c:v>
                </c:pt>
                <c:pt idx="462">
                  <c:v>28.93</c:v>
                </c:pt>
                <c:pt idx="463">
                  <c:v>28.92</c:v>
                </c:pt>
                <c:pt idx="464">
                  <c:v>29.34</c:v>
                </c:pt>
                <c:pt idx="465">
                  <c:v>29.39</c:v>
                </c:pt>
                <c:pt idx="466">
                  <c:v>29.17</c:v>
                </c:pt>
                <c:pt idx="467">
                  <c:v>28.61</c:v>
                </c:pt>
                <c:pt idx="468">
                  <c:v>27.9</c:v>
                </c:pt>
                <c:pt idx="469">
                  <c:v>27.86</c:v>
                </c:pt>
                <c:pt idx="470">
                  <c:v>28.37</c:v>
                </c:pt>
                <c:pt idx="471">
                  <c:v>28.84</c:v>
                </c:pt>
                <c:pt idx="472">
                  <c:v>29.35</c:v>
                </c:pt>
                <c:pt idx="473">
                  <c:v>29.22</c:v>
                </c:pt>
                <c:pt idx="474">
                  <c:v>29.1</c:v>
                </c:pt>
                <c:pt idx="475">
                  <c:v>28.87</c:v>
                </c:pt>
                <c:pt idx="476">
                  <c:v>29.23</c:v>
                </c:pt>
                <c:pt idx="477">
                  <c:v>29.11</c:v>
                </c:pt>
                <c:pt idx="478">
                  <c:v>28.82</c:v>
                </c:pt>
                <c:pt idx="479">
                  <c:v>28.04</c:v>
                </c:pt>
                <c:pt idx="480">
                  <c:v>27.72</c:v>
                </c:pt>
                <c:pt idx="481">
                  <c:v>27.89</c:v>
                </c:pt>
                <c:pt idx="482">
                  <c:v>27.97</c:v>
                </c:pt>
                <c:pt idx="483">
                  <c:v>28.93</c:v>
                </c:pt>
                <c:pt idx="484">
                  <c:v>28.9</c:v>
                </c:pt>
                <c:pt idx="485">
                  <c:v>29.73</c:v>
                </c:pt>
                <c:pt idx="486">
                  <c:v>28.75</c:v>
                </c:pt>
                <c:pt idx="487">
                  <c:v>28.74</c:v>
                </c:pt>
                <c:pt idx="488">
                  <c:v>29.18</c:v>
                </c:pt>
                <c:pt idx="489">
                  <c:v>29.75</c:v>
                </c:pt>
                <c:pt idx="490">
                  <c:v>29.72</c:v>
                </c:pt>
                <c:pt idx="491">
                  <c:v>28.97</c:v>
                </c:pt>
                <c:pt idx="492">
                  <c:v>28.45</c:v>
                </c:pt>
                <c:pt idx="493">
                  <c:v>27.54</c:v>
                </c:pt>
                <c:pt idx="494">
                  <c:v>28.01</c:v>
                </c:pt>
                <c:pt idx="495">
                  <c:v>29.32</c:v>
                </c:pt>
                <c:pt idx="496">
                  <c:v>29.99</c:v>
                </c:pt>
                <c:pt idx="497">
                  <c:v>30.27</c:v>
                </c:pt>
                <c:pt idx="498">
                  <c:v>28.95</c:v>
                </c:pt>
                <c:pt idx="499">
                  <c:v>29.33</c:v>
                </c:pt>
                <c:pt idx="500">
                  <c:v>29.5</c:v>
                </c:pt>
                <c:pt idx="501">
                  <c:v>29.33</c:v>
                </c:pt>
                <c:pt idx="502">
                  <c:v>28.72</c:v>
                </c:pt>
                <c:pt idx="503">
                  <c:v>28.13</c:v>
                </c:pt>
                <c:pt idx="504">
                  <c:v>27.68</c:v>
                </c:pt>
                <c:pt idx="505">
                  <c:v>28.13</c:v>
                </c:pt>
                <c:pt idx="506">
                  <c:v>28.17</c:v>
                </c:pt>
                <c:pt idx="507">
                  <c:v>29.22</c:v>
                </c:pt>
                <c:pt idx="508">
                  <c:v>29.94</c:v>
                </c:pt>
                <c:pt idx="509">
                  <c:v>29.78</c:v>
                </c:pt>
                <c:pt idx="510">
                  <c:v>29.11</c:v>
                </c:pt>
                <c:pt idx="511">
                  <c:v>29.52</c:v>
                </c:pt>
                <c:pt idx="512">
                  <c:v>29.8</c:v>
                </c:pt>
                <c:pt idx="513">
                  <c:v>29.6</c:v>
                </c:pt>
                <c:pt idx="514">
                  <c:v>29.15</c:v>
                </c:pt>
                <c:pt idx="515">
                  <c:v>27.81</c:v>
                </c:pt>
                <c:pt idx="516">
                  <c:v>27.253</c:v>
                </c:pt>
                <c:pt idx="517">
                  <c:v>27.259</c:v>
                </c:pt>
                <c:pt idx="518">
                  <c:v>27.829000000000001</c:v>
                </c:pt>
                <c:pt idx="519">
                  <c:v>28.805</c:v>
                </c:pt>
                <c:pt idx="520">
                  <c:v>29.434999999999999</c:v>
                </c:pt>
                <c:pt idx="521">
                  <c:v>29.427</c:v>
                </c:pt>
                <c:pt idx="522">
                  <c:v>28.640999999999998</c:v>
                </c:pt>
                <c:pt idx="523">
                  <c:v>28.747</c:v>
                </c:pt>
                <c:pt idx="524">
                  <c:v>29.161999999999999</c:v>
                </c:pt>
                <c:pt idx="525">
                  <c:v>28.762</c:v>
                </c:pt>
                <c:pt idx="526">
                  <c:v>28.626999999999999</c:v>
                </c:pt>
                <c:pt idx="527">
                  <c:v>28.594999999999999</c:v>
                </c:pt>
                <c:pt idx="528">
                  <c:v>27.605</c:v>
                </c:pt>
                <c:pt idx="529">
                  <c:v>27.728000000000002</c:v>
                </c:pt>
                <c:pt idx="530">
                  <c:v>27.949000000000002</c:v>
                </c:pt>
                <c:pt idx="531">
                  <c:v>28.951000000000001</c:v>
                </c:pt>
                <c:pt idx="532">
                  <c:v>29.635000000000002</c:v>
                </c:pt>
                <c:pt idx="533">
                  <c:v>30.045000000000002</c:v>
                </c:pt>
                <c:pt idx="534">
                  <c:v>28.917999999999999</c:v>
                </c:pt>
                <c:pt idx="535">
                  <c:v>29.268999999999998</c:v>
                </c:pt>
                <c:pt idx="536">
                  <c:v>29.347000000000001</c:v>
                </c:pt>
                <c:pt idx="537">
                  <c:v>29.475999999999999</c:v>
                </c:pt>
                <c:pt idx="556">
                  <c:v>29.030999999999999</c:v>
                </c:pt>
                <c:pt idx="557">
                  <c:v>29.452999999999999</c:v>
                </c:pt>
                <c:pt idx="558">
                  <c:v>29.370999999999999</c:v>
                </c:pt>
                <c:pt idx="559">
                  <c:v>29.236000000000001</c:v>
                </c:pt>
                <c:pt idx="560">
                  <c:v>29.582999999999998</c:v>
                </c:pt>
                <c:pt idx="561">
                  <c:v>29.966999999999999</c:v>
                </c:pt>
                <c:pt idx="562">
                  <c:v>29.12</c:v>
                </c:pt>
                <c:pt idx="563">
                  <c:v>28.358000000000001</c:v>
                </c:pt>
                <c:pt idx="564">
                  <c:v>27.908000000000001</c:v>
                </c:pt>
                <c:pt idx="565">
                  <c:v>28.053999999999998</c:v>
                </c:pt>
                <c:pt idx="566">
                  <c:v>28.315999999999999</c:v>
                </c:pt>
                <c:pt idx="567">
                  <c:v>29.126999999999999</c:v>
                </c:pt>
                <c:pt idx="568">
                  <c:v>29.782</c:v>
                </c:pt>
                <c:pt idx="569">
                  <c:v>29.792000000000002</c:v>
                </c:pt>
                <c:pt idx="570">
                  <c:v>29.062000000000001</c:v>
                </c:pt>
                <c:pt idx="571">
                  <c:v>29.428000000000001</c:v>
                </c:pt>
                <c:pt idx="572">
                  <c:v>29.690999999999999</c:v>
                </c:pt>
                <c:pt idx="573">
                  <c:v>29.812999999999999</c:v>
                </c:pt>
                <c:pt idx="574">
                  <c:v>29.244</c:v>
                </c:pt>
                <c:pt idx="575">
                  <c:v>28.632999999999999</c:v>
                </c:pt>
                <c:pt idx="576">
                  <c:v>28.152000000000001</c:v>
                </c:pt>
                <c:pt idx="577">
                  <c:v>27.585999999999999</c:v>
                </c:pt>
                <c:pt idx="578">
                  <c:v>28.506</c:v>
                </c:pt>
                <c:pt idx="579">
                  <c:v>29.231000000000002</c:v>
                </c:pt>
                <c:pt idx="580">
                  <c:v>29.931000000000001</c:v>
                </c:pt>
                <c:pt idx="581">
                  <c:v>30.245000000000001</c:v>
                </c:pt>
                <c:pt idx="582">
                  <c:v>29.614000000000001</c:v>
                </c:pt>
                <c:pt idx="583">
                  <c:v>29.690999999999999</c:v>
                </c:pt>
                <c:pt idx="584">
                  <c:v>30.016999999999999</c:v>
                </c:pt>
                <c:pt idx="585">
                  <c:v>30.323</c:v>
                </c:pt>
                <c:pt idx="586">
                  <c:v>29.847999999999999</c:v>
                </c:pt>
                <c:pt idx="587">
                  <c:v>29.259</c:v>
                </c:pt>
                <c:pt idx="588">
                  <c:v>29.17</c:v>
                </c:pt>
                <c:pt idx="589">
                  <c:v>28.652999999999999</c:v>
                </c:pt>
                <c:pt idx="590">
                  <c:v>29.37</c:v>
                </c:pt>
              </c:numCache>
            </c:numRef>
          </c:yVal>
          <c:smooth val="0"/>
          <c:extLst>
            <c:ext xmlns:c16="http://schemas.microsoft.com/office/drawing/2014/chart" uri="{C3380CC4-5D6E-409C-BE32-E72D297353CC}">
              <c16:uniqueId val="{00000000-D885-4F75-8449-76B5D888EC70}"/>
            </c:ext>
          </c:extLst>
        </c:ser>
        <c:dLbls>
          <c:showLegendKey val="0"/>
          <c:showVal val="0"/>
          <c:showCatName val="0"/>
          <c:showSerName val="0"/>
          <c:showPercent val="0"/>
          <c:showBubbleSize val="0"/>
        </c:dLbls>
        <c:axId val="645878576"/>
        <c:axId val="645878968"/>
      </c:scatterChart>
      <c:valAx>
        <c:axId val="645878576"/>
        <c:scaling>
          <c:orientation val="minMax"/>
          <c:max val="2025"/>
          <c:min val="1974"/>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5878968"/>
        <c:crosses val="autoZero"/>
        <c:crossBetween val="midCat"/>
        <c:majorUnit val="2"/>
        <c:minorUnit val="0.16670000000000004"/>
      </c:valAx>
      <c:valAx>
        <c:axId val="6458789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58785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Galeta Pier, 1m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2D11FB"/>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0531133315476811"/>
                  <c:y val="-0.3253700787401575"/>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Vert_Atl!$C$332:$C$999</c:f>
              <c:numCache>
                <c:formatCode>0.0</c:formatCode>
                <c:ptCount val="668"/>
                <c:pt idx="0">
                  <c:v>2002.25</c:v>
                </c:pt>
                <c:pt idx="1">
                  <c:v>2002.3333333333333</c:v>
                </c:pt>
                <c:pt idx="2">
                  <c:v>2002.4166666666667</c:v>
                </c:pt>
                <c:pt idx="3">
                  <c:v>2002.5</c:v>
                </c:pt>
                <c:pt idx="4">
                  <c:v>2002.5833333333333</c:v>
                </c:pt>
                <c:pt idx="5">
                  <c:v>2002.6666666666667</c:v>
                </c:pt>
                <c:pt idx="6">
                  <c:v>2002.75</c:v>
                </c:pt>
                <c:pt idx="7">
                  <c:v>2002.8333333333333</c:v>
                </c:pt>
                <c:pt idx="8">
                  <c:v>2002.9166666666667</c:v>
                </c:pt>
                <c:pt idx="9">
                  <c:v>2003</c:v>
                </c:pt>
                <c:pt idx="10">
                  <c:v>2003.0833333333333</c:v>
                </c:pt>
                <c:pt idx="11">
                  <c:v>2003.1666666666667</c:v>
                </c:pt>
                <c:pt idx="12">
                  <c:v>2003.25</c:v>
                </c:pt>
                <c:pt idx="13">
                  <c:v>2003.3333333333333</c:v>
                </c:pt>
                <c:pt idx="14">
                  <c:v>2003.4166666666667</c:v>
                </c:pt>
                <c:pt idx="15">
                  <c:v>2003.5</c:v>
                </c:pt>
                <c:pt idx="16">
                  <c:v>2003.5833333333333</c:v>
                </c:pt>
                <c:pt idx="17">
                  <c:v>2003.6666666666667</c:v>
                </c:pt>
                <c:pt idx="18">
                  <c:v>2003.75</c:v>
                </c:pt>
                <c:pt idx="19">
                  <c:v>2003.8333333333333</c:v>
                </c:pt>
                <c:pt idx="20">
                  <c:v>2003.9166666666667</c:v>
                </c:pt>
                <c:pt idx="21">
                  <c:v>2004</c:v>
                </c:pt>
                <c:pt idx="22">
                  <c:v>2004.0833333333333</c:v>
                </c:pt>
                <c:pt idx="23">
                  <c:v>2004.1666666666667</c:v>
                </c:pt>
                <c:pt idx="24">
                  <c:v>2004.25</c:v>
                </c:pt>
                <c:pt idx="25">
                  <c:v>2004.3333333333333</c:v>
                </c:pt>
                <c:pt idx="26">
                  <c:v>2004.4166666666667</c:v>
                </c:pt>
                <c:pt idx="27">
                  <c:v>2004.5</c:v>
                </c:pt>
                <c:pt idx="28">
                  <c:v>2004.5833333333333</c:v>
                </c:pt>
                <c:pt idx="29">
                  <c:v>2004.6666666666667</c:v>
                </c:pt>
                <c:pt idx="30">
                  <c:v>2004.75</c:v>
                </c:pt>
                <c:pt idx="31">
                  <c:v>2004.8333333333333</c:v>
                </c:pt>
                <c:pt idx="32">
                  <c:v>2004.9166666666667</c:v>
                </c:pt>
                <c:pt idx="33">
                  <c:v>2005</c:v>
                </c:pt>
                <c:pt idx="34">
                  <c:v>2005.0833333333333</c:v>
                </c:pt>
                <c:pt idx="35">
                  <c:v>2005.1666666666667</c:v>
                </c:pt>
                <c:pt idx="36">
                  <c:v>2005.25</c:v>
                </c:pt>
                <c:pt idx="37">
                  <c:v>2005.3333333333333</c:v>
                </c:pt>
                <c:pt idx="38">
                  <c:v>2005.4166666666667</c:v>
                </c:pt>
                <c:pt idx="39">
                  <c:v>2005.5</c:v>
                </c:pt>
                <c:pt idx="40">
                  <c:v>2005.5833333333333</c:v>
                </c:pt>
                <c:pt idx="41">
                  <c:v>2005.6666666666667</c:v>
                </c:pt>
                <c:pt idx="42">
                  <c:v>2005.75</c:v>
                </c:pt>
                <c:pt idx="43">
                  <c:v>2005.8333333333333</c:v>
                </c:pt>
                <c:pt idx="44">
                  <c:v>2005.9166666666667</c:v>
                </c:pt>
                <c:pt idx="45">
                  <c:v>2006</c:v>
                </c:pt>
                <c:pt idx="46">
                  <c:v>2006.0833333333333</c:v>
                </c:pt>
                <c:pt idx="47">
                  <c:v>2006.1666666666667</c:v>
                </c:pt>
                <c:pt idx="48">
                  <c:v>2006.25</c:v>
                </c:pt>
                <c:pt idx="49">
                  <c:v>2006.3333333333333</c:v>
                </c:pt>
                <c:pt idx="50">
                  <c:v>2006.4166666666667</c:v>
                </c:pt>
                <c:pt idx="51">
                  <c:v>2006.5</c:v>
                </c:pt>
                <c:pt idx="52">
                  <c:v>2006.5833333333333</c:v>
                </c:pt>
                <c:pt idx="53">
                  <c:v>2006.6666666666667</c:v>
                </c:pt>
                <c:pt idx="54">
                  <c:v>2006.75</c:v>
                </c:pt>
                <c:pt idx="55">
                  <c:v>2006.8333333333333</c:v>
                </c:pt>
                <c:pt idx="56">
                  <c:v>2006.9166666666667</c:v>
                </c:pt>
                <c:pt idx="57">
                  <c:v>2007</c:v>
                </c:pt>
                <c:pt idx="58">
                  <c:v>2007.0833333333333</c:v>
                </c:pt>
                <c:pt idx="59">
                  <c:v>2007.1666666666667</c:v>
                </c:pt>
                <c:pt idx="60">
                  <c:v>2007.25</c:v>
                </c:pt>
                <c:pt idx="61">
                  <c:v>2007.3333333333333</c:v>
                </c:pt>
                <c:pt idx="62">
                  <c:v>2007.4166666666667</c:v>
                </c:pt>
                <c:pt idx="63">
                  <c:v>2007.5</c:v>
                </c:pt>
                <c:pt idx="64">
                  <c:v>2007.5833333333333</c:v>
                </c:pt>
                <c:pt idx="65">
                  <c:v>2007.6666666666667</c:v>
                </c:pt>
                <c:pt idx="66">
                  <c:v>2007.75</c:v>
                </c:pt>
                <c:pt idx="67">
                  <c:v>2007.8333333333333</c:v>
                </c:pt>
                <c:pt idx="68">
                  <c:v>2007.9166666666667</c:v>
                </c:pt>
                <c:pt idx="69">
                  <c:v>2008</c:v>
                </c:pt>
                <c:pt idx="70">
                  <c:v>2008.0833333333333</c:v>
                </c:pt>
                <c:pt idx="71">
                  <c:v>2008.1666666666667</c:v>
                </c:pt>
                <c:pt idx="72">
                  <c:v>2008.25</c:v>
                </c:pt>
                <c:pt idx="73">
                  <c:v>2008.3333333333333</c:v>
                </c:pt>
                <c:pt idx="74">
                  <c:v>2008.4166666666667</c:v>
                </c:pt>
                <c:pt idx="75">
                  <c:v>2008.5</c:v>
                </c:pt>
                <c:pt idx="76">
                  <c:v>2008.5833333333333</c:v>
                </c:pt>
                <c:pt idx="77">
                  <c:v>2008.6666666666667</c:v>
                </c:pt>
                <c:pt idx="78">
                  <c:v>2008.75</c:v>
                </c:pt>
                <c:pt idx="79">
                  <c:v>2008.8333333333333</c:v>
                </c:pt>
                <c:pt idx="80">
                  <c:v>2008.9166666666667</c:v>
                </c:pt>
                <c:pt idx="81">
                  <c:v>2009</c:v>
                </c:pt>
                <c:pt idx="82">
                  <c:v>2009.0833333333333</c:v>
                </c:pt>
                <c:pt idx="83">
                  <c:v>2009.1666666666667</c:v>
                </c:pt>
                <c:pt idx="84">
                  <c:v>2009.25</c:v>
                </c:pt>
                <c:pt idx="85">
                  <c:v>2009.3333333333333</c:v>
                </c:pt>
                <c:pt idx="86">
                  <c:v>2009.4166666666667</c:v>
                </c:pt>
                <c:pt idx="87">
                  <c:v>2009.5</c:v>
                </c:pt>
                <c:pt idx="88">
                  <c:v>2009.5833333333333</c:v>
                </c:pt>
                <c:pt idx="89">
                  <c:v>2009.6666666666667</c:v>
                </c:pt>
                <c:pt idx="90">
                  <c:v>2009.75</c:v>
                </c:pt>
                <c:pt idx="91">
                  <c:v>2009.8333333333333</c:v>
                </c:pt>
                <c:pt idx="92">
                  <c:v>2009.9166666666667</c:v>
                </c:pt>
                <c:pt idx="93">
                  <c:v>2010</c:v>
                </c:pt>
                <c:pt idx="94">
                  <c:v>2010.0833333333333</c:v>
                </c:pt>
                <c:pt idx="95">
                  <c:v>2010.1666666666667</c:v>
                </c:pt>
                <c:pt idx="96">
                  <c:v>2010.25</c:v>
                </c:pt>
                <c:pt idx="97">
                  <c:v>2010.3333333333333</c:v>
                </c:pt>
                <c:pt idx="98">
                  <c:v>2010.4166666666667</c:v>
                </c:pt>
                <c:pt idx="99">
                  <c:v>2010.5</c:v>
                </c:pt>
                <c:pt idx="100">
                  <c:v>2010.5833333333333</c:v>
                </c:pt>
                <c:pt idx="101">
                  <c:v>2010.6666666666667</c:v>
                </c:pt>
                <c:pt idx="102">
                  <c:v>2010.75</c:v>
                </c:pt>
                <c:pt idx="103">
                  <c:v>2010.8333333333333</c:v>
                </c:pt>
                <c:pt idx="104">
                  <c:v>2010.9166666666667</c:v>
                </c:pt>
                <c:pt idx="105">
                  <c:v>2011</c:v>
                </c:pt>
                <c:pt idx="106">
                  <c:v>2011.0833333333333</c:v>
                </c:pt>
                <c:pt idx="107">
                  <c:v>2011.1666666666667</c:v>
                </c:pt>
                <c:pt idx="108">
                  <c:v>2011.25</c:v>
                </c:pt>
                <c:pt idx="109">
                  <c:v>2011.3333333333333</c:v>
                </c:pt>
                <c:pt idx="110">
                  <c:v>2011.4166666666667</c:v>
                </c:pt>
                <c:pt idx="111">
                  <c:v>2011.5</c:v>
                </c:pt>
                <c:pt idx="112">
                  <c:v>2011.5833333333333</c:v>
                </c:pt>
                <c:pt idx="113">
                  <c:v>2011.6666666666667</c:v>
                </c:pt>
                <c:pt idx="114">
                  <c:v>2011.75</c:v>
                </c:pt>
                <c:pt idx="115">
                  <c:v>2011.8333333333333</c:v>
                </c:pt>
                <c:pt idx="116">
                  <c:v>2011.9166666666667</c:v>
                </c:pt>
                <c:pt idx="117">
                  <c:v>2012</c:v>
                </c:pt>
                <c:pt idx="118">
                  <c:v>2012.0833333333333</c:v>
                </c:pt>
                <c:pt idx="119">
                  <c:v>2012.1666666666667</c:v>
                </c:pt>
                <c:pt idx="120">
                  <c:v>2012.25</c:v>
                </c:pt>
                <c:pt idx="121">
                  <c:v>2012.3333333333333</c:v>
                </c:pt>
                <c:pt idx="122">
                  <c:v>2012.4166666666667</c:v>
                </c:pt>
                <c:pt idx="123">
                  <c:v>2012.5</c:v>
                </c:pt>
                <c:pt idx="124">
                  <c:v>2012.5833333333333</c:v>
                </c:pt>
                <c:pt idx="125">
                  <c:v>2012.6666666666667</c:v>
                </c:pt>
                <c:pt idx="126">
                  <c:v>2012.75</c:v>
                </c:pt>
                <c:pt idx="127">
                  <c:v>2012.8333333333333</c:v>
                </c:pt>
                <c:pt idx="128">
                  <c:v>2012.9166666666667</c:v>
                </c:pt>
                <c:pt idx="129">
                  <c:v>2013</c:v>
                </c:pt>
                <c:pt idx="130">
                  <c:v>2013.0833333333333</c:v>
                </c:pt>
                <c:pt idx="131">
                  <c:v>2013.1666666666667</c:v>
                </c:pt>
                <c:pt idx="132">
                  <c:v>2013.25</c:v>
                </c:pt>
                <c:pt idx="133">
                  <c:v>2013.3333333333333</c:v>
                </c:pt>
                <c:pt idx="134">
                  <c:v>2013.4166666666667</c:v>
                </c:pt>
                <c:pt idx="135">
                  <c:v>2013.5</c:v>
                </c:pt>
                <c:pt idx="136">
                  <c:v>2013.5833333333333</c:v>
                </c:pt>
                <c:pt idx="137">
                  <c:v>2013.6666666666667</c:v>
                </c:pt>
                <c:pt idx="138">
                  <c:v>2013.75</c:v>
                </c:pt>
                <c:pt idx="139">
                  <c:v>2013.8333333333333</c:v>
                </c:pt>
                <c:pt idx="140">
                  <c:v>2013.9166666666667</c:v>
                </c:pt>
                <c:pt idx="141">
                  <c:v>2014</c:v>
                </c:pt>
                <c:pt idx="142">
                  <c:v>2014.0833333333333</c:v>
                </c:pt>
                <c:pt idx="143">
                  <c:v>2014.1666666666667</c:v>
                </c:pt>
                <c:pt idx="144">
                  <c:v>2014.25</c:v>
                </c:pt>
                <c:pt idx="145">
                  <c:v>2014.3333333333333</c:v>
                </c:pt>
                <c:pt idx="146">
                  <c:v>2014.4166666666667</c:v>
                </c:pt>
                <c:pt idx="147">
                  <c:v>2014.5</c:v>
                </c:pt>
                <c:pt idx="148">
                  <c:v>2014.5833333333333</c:v>
                </c:pt>
                <c:pt idx="149">
                  <c:v>2014.6666666666667</c:v>
                </c:pt>
                <c:pt idx="150">
                  <c:v>2014.75</c:v>
                </c:pt>
                <c:pt idx="151">
                  <c:v>2014.8333333333333</c:v>
                </c:pt>
                <c:pt idx="152">
                  <c:v>2014.9166666666667</c:v>
                </c:pt>
                <c:pt idx="153">
                  <c:v>2015</c:v>
                </c:pt>
                <c:pt idx="154">
                  <c:v>2015.0833333333333</c:v>
                </c:pt>
                <c:pt idx="155">
                  <c:v>2015.1666666666667</c:v>
                </c:pt>
                <c:pt idx="156">
                  <c:v>2015.25</c:v>
                </c:pt>
                <c:pt idx="157">
                  <c:v>2015.3333333333333</c:v>
                </c:pt>
                <c:pt idx="158">
                  <c:v>2015.4166666666667</c:v>
                </c:pt>
                <c:pt idx="159">
                  <c:v>2015.5</c:v>
                </c:pt>
                <c:pt idx="160">
                  <c:v>2015.5833333333333</c:v>
                </c:pt>
                <c:pt idx="161">
                  <c:v>2015.6666666666667</c:v>
                </c:pt>
                <c:pt idx="162">
                  <c:v>2015.75</c:v>
                </c:pt>
                <c:pt idx="163">
                  <c:v>2015.8333333333333</c:v>
                </c:pt>
                <c:pt idx="164">
                  <c:v>2015.9166666666667</c:v>
                </c:pt>
                <c:pt idx="165">
                  <c:v>2016</c:v>
                </c:pt>
                <c:pt idx="166">
                  <c:v>2016.0833333333333</c:v>
                </c:pt>
                <c:pt idx="167">
                  <c:v>2016.1666666666667</c:v>
                </c:pt>
                <c:pt idx="168">
                  <c:v>2016.25</c:v>
                </c:pt>
                <c:pt idx="169">
                  <c:v>2016.3333333333333</c:v>
                </c:pt>
                <c:pt idx="170">
                  <c:v>2016.4166666666667</c:v>
                </c:pt>
                <c:pt idx="171">
                  <c:v>2016.5</c:v>
                </c:pt>
                <c:pt idx="172">
                  <c:v>2016.5833333333333</c:v>
                </c:pt>
                <c:pt idx="173">
                  <c:v>2016.6666666666667</c:v>
                </c:pt>
                <c:pt idx="174">
                  <c:v>2016.75</c:v>
                </c:pt>
                <c:pt idx="175">
                  <c:v>2016.8333333333333</c:v>
                </c:pt>
                <c:pt idx="176">
                  <c:v>2016.9166666666667</c:v>
                </c:pt>
                <c:pt idx="177">
                  <c:v>2017</c:v>
                </c:pt>
                <c:pt idx="178">
                  <c:v>2017.0833333333333</c:v>
                </c:pt>
                <c:pt idx="179">
                  <c:v>2017.1666666666667</c:v>
                </c:pt>
                <c:pt idx="180">
                  <c:v>2017.25</c:v>
                </c:pt>
                <c:pt idx="181">
                  <c:v>2017.3333333333333</c:v>
                </c:pt>
                <c:pt idx="182">
                  <c:v>2017.4166666666667</c:v>
                </c:pt>
                <c:pt idx="183">
                  <c:v>2017.5</c:v>
                </c:pt>
                <c:pt idx="184">
                  <c:v>2017.5833333333333</c:v>
                </c:pt>
                <c:pt idx="185">
                  <c:v>2017.6666666666667</c:v>
                </c:pt>
                <c:pt idx="186">
                  <c:v>2017.75</c:v>
                </c:pt>
                <c:pt idx="187">
                  <c:v>2017.8333333333333</c:v>
                </c:pt>
                <c:pt idx="188">
                  <c:v>2017.9166666666667</c:v>
                </c:pt>
                <c:pt idx="189">
                  <c:v>2018</c:v>
                </c:pt>
                <c:pt idx="190">
                  <c:v>2018.0833333333333</c:v>
                </c:pt>
                <c:pt idx="191">
                  <c:v>2018.1666666666667</c:v>
                </c:pt>
                <c:pt idx="192">
                  <c:v>2018.25</c:v>
                </c:pt>
                <c:pt idx="193">
                  <c:v>2018.3333333333333</c:v>
                </c:pt>
                <c:pt idx="194">
                  <c:v>2018.4166666666667</c:v>
                </c:pt>
                <c:pt idx="195">
                  <c:v>2018.5</c:v>
                </c:pt>
                <c:pt idx="196">
                  <c:v>2018.5833333333333</c:v>
                </c:pt>
                <c:pt idx="197">
                  <c:v>2018.6666666666667</c:v>
                </c:pt>
                <c:pt idx="198">
                  <c:v>2018.75</c:v>
                </c:pt>
                <c:pt idx="199">
                  <c:v>2018.8333333333333</c:v>
                </c:pt>
                <c:pt idx="200">
                  <c:v>2018.9166666666667</c:v>
                </c:pt>
                <c:pt idx="201">
                  <c:v>2019</c:v>
                </c:pt>
                <c:pt idx="202">
                  <c:v>2019.0833333333333</c:v>
                </c:pt>
                <c:pt idx="203">
                  <c:v>2019.1666666666667</c:v>
                </c:pt>
                <c:pt idx="204">
                  <c:v>2019.25</c:v>
                </c:pt>
                <c:pt idx="205">
                  <c:v>2019.3333333333333</c:v>
                </c:pt>
                <c:pt idx="206">
                  <c:v>2019.4166666666667</c:v>
                </c:pt>
                <c:pt idx="207">
                  <c:v>2019.5</c:v>
                </c:pt>
                <c:pt idx="208">
                  <c:v>2019.5833333333333</c:v>
                </c:pt>
                <c:pt idx="209">
                  <c:v>2019.6666666666667</c:v>
                </c:pt>
                <c:pt idx="210">
                  <c:v>2019.75</c:v>
                </c:pt>
                <c:pt idx="211">
                  <c:v>2019.8333333333333</c:v>
                </c:pt>
                <c:pt idx="212">
                  <c:v>2019.9166666666667</c:v>
                </c:pt>
                <c:pt idx="213">
                  <c:v>2020</c:v>
                </c:pt>
                <c:pt idx="214">
                  <c:v>2020.0833333333333</c:v>
                </c:pt>
                <c:pt idx="215">
                  <c:v>2020.1666666666667</c:v>
                </c:pt>
                <c:pt idx="216">
                  <c:v>2020.25</c:v>
                </c:pt>
                <c:pt idx="217">
                  <c:v>2020.3333333333333</c:v>
                </c:pt>
                <c:pt idx="218">
                  <c:v>2020.4166666666667</c:v>
                </c:pt>
                <c:pt idx="219">
                  <c:v>2020.5</c:v>
                </c:pt>
                <c:pt idx="220">
                  <c:v>2020.5833333333333</c:v>
                </c:pt>
                <c:pt idx="221">
                  <c:v>2020.6666666666667</c:v>
                </c:pt>
                <c:pt idx="222">
                  <c:v>2020.75</c:v>
                </c:pt>
                <c:pt idx="223">
                  <c:v>2020.8333333333333</c:v>
                </c:pt>
                <c:pt idx="224">
                  <c:v>2020.9166666666667</c:v>
                </c:pt>
                <c:pt idx="225">
                  <c:v>2021</c:v>
                </c:pt>
                <c:pt idx="226">
                  <c:v>2021.0833333333333</c:v>
                </c:pt>
                <c:pt idx="227">
                  <c:v>2021.1666666666667</c:v>
                </c:pt>
                <c:pt idx="228">
                  <c:v>2021.25</c:v>
                </c:pt>
                <c:pt idx="229">
                  <c:v>2021.3333333333333</c:v>
                </c:pt>
                <c:pt idx="230">
                  <c:v>2021.4166666666667</c:v>
                </c:pt>
                <c:pt idx="231">
                  <c:v>2021.5</c:v>
                </c:pt>
                <c:pt idx="232">
                  <c:v>2021.5833333333333</c:v>
                </c:pt>
                <c:pt idx="233">
                  <c:v>2021.6666666666667</c:v>
                </c:pt>
                <c:pt idx="234">
                  <c:v>2021.75</c:v>
                </c:pt>
                <c:pt idx="235">
                  <c:v>2021.8333333333333</c:v>
                </c:pt>
                <c:pt idx="236">
                  <c:v>2021.9166666666667</c:v>
                </c:pt>
                <c:pt idx="237">
                  <c:v>2022</c:v>
                </c:pt>
                <c:pt idx="238">
                  <c:v>2022.0833333333333</c:v>
                </c:pt>
                <c:pt idx="239">
                  <c:v>2022.1666666666667</c:v>
                </c:pt>
                <c:pt idx="240">
                  <c:v>2022.25</c:v>
                </c:pt>
                <c:pt idx="241">
                  <c:v>2022.3333333333333</c:v>
                </c:pt>
                <c:pt idx="242">
                  <c:v>2022.4166666666667</c:v>
                </c:pt>
                <c:pt idx="243">
                  <c:v>2022.5</c:v>
                </c:pt>
                <c:pt idx="244">
                  <c:v>2022.5833333333333</c:v>
                </c:pt>
                <c:pt idx="245">
                  <c:v>2022.6666666666667</c:v>
                </c:pt>
                <c:pt idx="246">
                  <c:v>2022.75</c:v>
                </c:pt>
                <c:pt idx="247">
                  <c:v>2022.8333333333333</c:v>
                </c:pt>
                <c:pt idx="248">
                  <c:v>2022.9166666666667</c:v>
                </c:pt>
                <c:pt idx="249">
                  <c:v>2023</c:v>
                </c:pt>
                <c:pt idx="250">
                  <c:v>2023.0833333333333</c:v>
                </c:pt>
                <c:pt idx="251">
                  <c:v>2023.1666666666667</c:v>
                </c:pt>
                <c:pt idx="252">
                  <c:v>2023.25</c:v>
                </c:pt>
                <c:pt idx="253">
                  <c:v>2023.3333333333333</c:v>
                </c:pt>
                <c:pt idx="254">
                  <c:v>2023.4166666666667</c:v>
                </c:pt>
                <c:pt idx="255">
                  <c:v>2023.5</c:v>
                </c:pt>
                <c:pt idx="256">
                  <c:v>2023.5833333333333</c:v>
                </c:pt>
                <c:pt idx="257">
                  <c:v>2023.6666666666667</c:v>
                </c:pt>
                <c:pt idx="258">
                  <c:v>2023.75</c:v>
                </c:pt>
                <c:pt idx="259">
                  <c:v>2023.8333333333333</c:v>
                </c:pt>
                <c:pt idx="260">
                  <c:v>2023.9166666666667</c:v>
                </c:pt>
                <c:pt idx="261">
                  <c:v>2024</c:v>
                </c:pt>
                <c:pt idx="262">
                  <c:v>2024.0833333333333</c:v>
                </c:pt>
                <c:pt idx="263">
                  <c:v>2024.1666666666667</c:v>
                </c:pt>
                <c:pt idx="264">
                  <c:v>2024.25</c:v>
                </c:pt>
                <c:pt idx="265">
                  <c:v>2024.3333333333333</c:v>
                </c:pt>
                <c:pt idx="266">
                  <c:v>2024.4166666666667</c:v>
                </c:pt>
                <c:pt idx="267">
                  <c:v>2024.5</c:v>
                </c:pt>
                <c:pt idx="268">
                  <c:v>2024.5833333333333</c:v>
                </c:pt>
                <c:pt idx="269">
                  <c:v>2024.6666666666667</c:v>
                </c:pt>
                <c:pt idx="270">
                  <c:v>2024.75</c:v>
                </c:pt>
                <c:pt idx="271">
                  <c:v>2024.8333333333333</c:v>
                </c:pt>
                <c:pt idx="272">
                  <c:v>2024.9166666666667</c:v>
                </c:pt>
              </c:numCache>
            </c:numRef>
          </c:xVal>
          <c:yVal>
            <c:numRef>
              <c:f>Vert_Atl!$G$332:$G$999</c:f>
              <c:numCache>
                <c:formatCode>0.0</c:formatCode>
                <c:ptCount val="668"/>
                <c:pt idx="0">
                  <c:v>28.61</c:v>
                </c:pt>
                <c:pt idx="1">
                  <c:v>29.08</c:v>
                </c:pt>
                <c:pt idx="2">
                  <c:v>29.59</c:v>
                </c:pt>
                <c:pt idx="3">
                  <c:v>29.18</c:v>
                </c:pt>
                <c:pt idx="4">
                  <c:v>28.92</c:v>
                </c:pt>
                <c:pt idx="5">
                  <c:v>29.58</c:v>
                </c:pt>
                <c:pt idx="6">
                  <c:v>29.38</c:v>
                </c:pt>
                <c:pt idx="7">
                  <c:v>29.41</c:v>
                </c:pt>
                <c:pt idx="8">
                  <c:v>28.52</c:v>
                </c:pt>
                <c:pt idx="9">
                  <c:v>27.92</c:v>
                </c:pt>
                <c:pt idx="10">
                  <c:v>28.17</c:v>
                </c:pt>
                <c:pt idx="11">
                  <c:v>28.69</c:v>
                </c:pt>
                <c:pt idx="12">
                  <c:v>29.5</c:v>
                </c:pt>
                <c:pt idx="13">
                  <c:v>29.48</c:v>
                </c:pt>
                <c:pt idx="14">
                  <c:v>29.56</c:v>
                </c:pt>
                <c:pt idx="15">
                  <c:v>29.09</c:v>
                </c:pt>
                <c:pt idx="16">
                  <c:v>28.78</c:v>
                </c:pt>
                <c:pt idx="34">
                  <c:v>27.33</c:v>
                </c:pt>
                <c:pt idx="35">
                  <c:v>28.87</c:v>
                </c:pt>
                <c:pt idx="36">
                  <c:v>29.03</c:v>
                </c:pt>
                <c:pt idx="37">
                  <c:v>29.17</c:v>
                </c:pt>
                <c:pt idx="38">
                  <c:v>29.85</c:v>
                </c:pt>
                <c:pt idx="39">
                  <c:v>29.9</c:v>
                </c:pt>
                <c:pt idx="40">
                  <c:v>29.17</c:v>
                </c:pt>
                <c:pt idx="41">
                  <c:v>29.26</c:v>
                </c:pt>
                <c:pt idx="42">
                  <c:v>29.3</c:v>
                </c:pt>
                <c:pt idx="43">
                  <c:v>28.31</c:v>
                </c:pt>
                <c:pt idx="44">
                  <c:v>27.92</c:v>
                </c:pt>
                <c:pt idx="45">
                  <c:v>27.77</c:v>
                </c:pt>
                <c:pt idx="46">
                  <c:v>27.52</c:v>
                </c:pt>
                <c:pt idx="47">
                  <c:v>27.85</c:v>
                </c:pt>
                <c:pt idx="48">
                  <c:v>28.51</c:v>
                </c:pt>
                <c:pt idx="49">
                  <c:v>29.02</c:v>
                </c:pt>
                <c:pt idx="50">
                  <c:v>29.38</c:v>
                </c:pt>
                <c:pt idx="51">
                  <c:v>29.5</c:v>
                </c:pt>
                <c:pt idx="52">
                  <c:v>29.2</c:v>
                </c:pt>
                <c:pt idx="53">
                  <c:v>29.34</c:v>
                </c:pt>
                <c:pt idx="54">
                  <c:v>29.17</c:v>
                </c:pt>
                <c:pt idx="55">
                  <c:v>28.76</c:v>
                </c:pt>
                <c:pt idx="56">
                  <c:v>28.29</c:v>
                </c:pt>
                <c:pt idx="57">
                  <c:v>27.64</c:v>
                </c:pt>
                <c:pt idx="58">
                  <c:v>27.97</c:v>
                </c:pt>
                <c:pt idx="59">
                  <c:v>28.18</c:v>
                </c:pt>
                <c:pt idx="61">
                  <c:v>29.91</c:v>
                </c:pt>
                <c:pt idx="62">
                  <c:v>29.53</c:v>
                </c:pt>
                <c:pt idx="63">
                  <c:v>29.04</c:v>
                </c:pt>
                <c:pt idx="64">
                  <c:v>29.11</c:v>
                </c:pt>
                <c:pt idx="65">
                  <c:v>29.45</c:v>
                </c:pt>
                <c:pt idx="66">
                  <c:v>29.23</c:v>
                </c:pt>
                <c:pt idx="67">
                  <c:v>28.13</c:v>
                </c:pt>
                <c:pt idx="68">
                  <c:v>27.55</c:v>
                </c:pt>
                <c:pt idx="69">
                  <c:v>27.31</c:v>
                </c:pt>
                <c:pt idx="70">
                  <c:v>27.6</c:v>
                </c:pt>
                <c:pt idx="71">
                  <c:v>28.2</c:v>
                </c:pt>
                <c:pt idx="72">
                  <c:v>28.84</c:v>
                </c:pt>
                <c:pt idx="73">
                  <c:v>28.98</c:v>
                </c:pt>
                <c:pt idx="74">
                  <c:v>29.24</c:v>
                </c:pt>
                <c:pt idx="75">
                  <c:v>28.9</c:v>
                </c:pt>
                <c:pt idx="76">
                  <c:v>28.82</c:v>
                </c:pt>
                <c:pt idx="77">
                  <c:v>29.5</c:v>
                </c:pt>
                <c:pt idx="78">
                  <c:v>29.57</c:v>
                </c:pt>
                <c:pt idx="79">
                  <c:v>28.39</c:v>
                </c:pt>
                <c:pt idx="80">
                  <c:v>27.62</c:v>
                </c:pt>
                <c:pt idx="81">
                  <c:v>27.35</c:v>
                </c:pt>
                <c:pt idx="82">
                  <c:v>27.08</c:v>
                </c:pt>
                <c:pt idx="83">
                  <c:v>27.51</c:v>
                </c:pt>
                <c:pt idx="84">
                  <c:v>28.57</c:v>
                </c:pt>
                <c:pt idx="85">
                  <c:v>29.27</c:v>
                </c:pt>
                <c:pt idx="86">
                  <c:v>29.66</c:v>
                </c:pt>
                <c:pt idx="87">
                  <c:v>29.08</c:v>
                </c:pt>
                <c:pt idx="88">
                  <c:v>28.99</c:v>
                </c:pt>
                <c:pt idx="89">
                  <c:v>29.49</c:v>
                </c:pt>
                <c:pt idx="90">
                  <c:v>29.26</c:v>
                </c:pt>
                <c:pt idx="91">
                  <c:v>28.38</c:v>
                </c:pt>
                <c:pt idx="92">
                  <c:v>28.44</c:v>
                </c:pt>
                <c:pt idx="93">
                  <c:v>27.99</c:v>
                </c:pt>
                <c:pt idx="94">
                  <c:v>28.44</c:v>
                </c:pt>
                <c:pt idx="95">
                  <c:v>28.58</c:v>
                </c:pt>
                <c:pt idx="96">
                  <c:v>29.53</c:v>
                </c:pt>
                <c:pt idx="97">
                  <c:v>29.67</c:v>
                </c:pt>
                <c:pt idx="98">
                  <c:v>29.79</c:v>
                </c:pt>
                <c:pt idx="99">
                  <c:v>29.57</c:v>
                </c:pt>
                <c:pt idx="100">
                  <c:v>29.69</c:v>
                </c:pt>
                <c:pt idx="101">
                  <c:v>29.23</c:v>
                </c:pt>
                <c:pt idx="102">
                  <c:v>28.88</c:v>
                </c:pt>
                <c:pt idx="103">
                  <c:v>28.03</c:v>
                </c:pt>
                <c:pt idx="104">
                  <c:v>26.39</c:v>
                </c:pt>
                <c:pt idx="105">
                  <c:v>26.98</c:v>
                </c:pt>
                <c:pt idx="106">
                  <c:v>27.89</c:v>
                </c:pt>
                <c:pt idx="107">
                  <c:v>28.16</c:v>
                </c:pt>
                <c:pt idx="108">
                  <c:v>28.77</c:v>
                </c:pt>
                <c:pt idx="109">
                  <c:v>29.58</c:v>
                </c:pt>
                <c:pt idx="110">
                  <c:v>29.76</c:v>
                </c:pt>
                <c:pt idx="111">
                  <c:v>29.54</c:v>
                </c:pt>
                <c:pt idx="112">
                  <c:v>29.59</c:v>
                </c:pt>
                <c:pt idx="113">
                  <c:v>29.9</c:v>
                </c:pt>
                <c:pt idx="114">
                  <c:v>29.28</c:v>
                </c:pt>
                <c:pt idx="115">
                  <c:v>28.44</c:v>
                </c:pt>
                <c:pt idx="116">
                  <c:v>27.58</c:v>
                </c:pt>
                <c:pt idx="117">
                  <c:v>27.56</c:v>
                </c:pt>
                <c:pt idx="118">
                  <c:v>27.68</c:v>
                </c:pt>
                <c:pt idx="119">
                  <c:v>27.84</c:v>
                </c:pt>
                <c:pt idx="120">
                  <c:v>29.11</c:v>
                </c:pt>
                <c:pt idx="121">
                  <c:v>29.76</c:v>
                </c:pt>
                <c:pt idx="122">
                  <c:v>30.16</c:v>
                </c:pt>
                <c:pt idx="123">
                  <c:v>29.24</c:v>
                </c:pt>
                <c:pt idx="124">
                  <c:v>29.19</c:v>
                </c:pt>
                <c:pt idx="125">
                  <c:v>29.33</c:v>
                </c:pt>
                <c:pt idx="126">
                  <c:v>29.19</c:v>
                </c:pt>
                <c:pt idx="127">
                  <c:v>28.17</c:v>
                </c:pt>
                <c:pt idx="128">
                  <c:v>28.07</c:v>
                </c:pt>
                <c:pt idx="129">
                  <c:v>28.11</c:v>
                </c:pt>
                <c:pt idx="130">
                  <c:v>28.19</c:v>
                </c:pt>
                <c:pt idx="131">
                  <c:v>28.41</c:v>
                </c:pt>
                <c:pt idx="132">
                  <c:v>29.48</c:v>
                </c:pt>
                <c:pt idx="133">
                  <c:v>29.51</c:v>
                </c:pt>
                <c:pt idx="134">
                  <c:v>29.48</c:v>
                </c:pt>
                <c:pt idx="135">
                  <c:v>29.39</c:v>
                </c:pt>
                <c:pt idx="136">
                  <c:v>29.15</c:v>
                </c:pt>
                <c:pt idx="137">
                  <c:v>29.58</c:v>
                </c:pt>
                <c:pt idx="138">
                  <c:v>29.71</c:v>
                </c:pt>
                <c:pt idx="139">
                  <c:v>29.54</c:v>
                </c:pt>
                <c:pt idx="140">
                  <c:v>28.82</c:v>
                </c:pt>
                <c:pt idx="141">
                  <c:v>28.07</c:v>
                </c:pt>
                <c:pt idx="142">
                  <c:v>27.98</c:v>
                </c:pt>
                <c:pt idx="143">
                  <c:v>28.23</c:v>
                </c:pt>
                <c:pt idx="144">
                  <c:v>28.75</c:v>
                </c:pt>
                <c:pt idx="145">
                  <c:v>29.28</c:v>
                </c:pt>
                <c:pt idx="146">
                  <c:v>29.24</c:v>
                </c:pt>
                <c:pt idx="147">
                  <c:v>29.06</c:v>
                </c:pt>
                <c:pt idx="148">
                  <c:v>28.82</c:v>
                </c:pt>
                <c:pt idx="149">
                  <c:v>29.13</c:v>
                </c:pt>
                <c:pt idx="150">
                  <c:v>29.03</c:v>
                </c:pt>
                <c:pt idx="151">
                  <c:v>28.66</c:v>
                </c:pt>
                <c:pt idx="152">
                  <c:v>27.79</c:v>
                </c:pt>
                <c:pt idx="153">
                  <c:v>27.34</c:v>
                </c:pt>
                <c:pt idx="154">
                  <c:v>27.53</c:v>
                </c:pt>
                <c:pt idx="155">
                  <c:v>27.48</c:v>
                </c:pt>
                <c:pt idx="156">
                  <c:v>28.4</c:v>
                </c:pt>
                <c:pt idx="157">
                  <c:v>28.37</c:v>
                </c:pt>
                <c:pt idx="158">
                  <c:v>29.14</c:v>
                </c:pt>
                <c:pt idx="159">
                  <c:v>28.3</c:v>
                </c:pt>
                <c:pt idx="160">
                  <c:v>28.43</c:v>
                </c:pt>
                <c:pt idx="161">
                  <c:v>28.95</c:v>
                </c:pt>
                <c:pt idx="162">
                  <c:v>29.52</c:v>
                </c:pt>
                <c:pt idx="163">
                  <c:v>29.78</c:v>
                </c:pt>
                <c:pt idx="164">
                  <c:v>29.09</c:v>
                </c:pt>
                <c:pt idx="165">
                  <c:v>28.47</c:v>
                </c:pt>
                <c:pt idx="166">
                  <c:v>27.94</c:v>
                </c:pt>
                <c:pt idx="167">
                  <c:v>28.49</c:v>
                </c:pt>
                <c:pt idx="168">
                  <c:v>29.64</c:v>
                </c:pt>
                <c:pt idx="169">
                  <c:v>30.18</c:v>
                </c:pt>
                <c:pt idx="170">
                  <c:v>30.33</c:v>
                </c:pt>
                <c:pt idx="171">
                  <c:v>29.05</c:v>
                </c:pt>
                <c:pt idx="172">
                  <c:v>29.44</c:v>
                </c:pt>
                <c:pt idx="173">
                  <c:v>29.59</c:v>
                </c:pt>
                <c:pt idx="174">
                  <c:v>29.54</c:v>
                </c:pt>
                <c:pt idx="175">
                  <c:v>28.94</c:v>
                </c:pt>
                <c:pt idx="176">
                  <c:v>28.39</c:v>
                </c:pt>
                <c:pt idx="177">
                  <c:v>27.9</c:v>
                </c:pt>
                <c:pt idx="178">
                  <c:v>28.24</c:v>
                </c:pt>
                <c:pt idx="179">
                  <c:v>28.25</c:v>
                </c:pt>
                <c:pt idx="180">
                  <c:v>29.42</c:v>
                </c:pt>
                <c:pt idx="181">
                  <c:v>30.02</c:v>
                </c:pt>
                <c:pt idx="182">
                  <c:v>29.94</c:v>
                </c:pt>
                <c:pt idx="183">
                  <c:v>29.31</c:v>
                </c:pt>
                <c:pt idx="184">
                  <c:v>29.6</c:v>
                </c:pt>
                <c:pt idx="185">
                  <c:v>29.88</c:v>
                </c:pt>
                <c:pt idx="186">
                  <c:v>29.78</c:v>
                </c:pt>
                <c:pt idx="187">
                  <c:v>29.23</c:v>
                </c:pt>
                <c:pt idx="188">
                  <c:v>27.81</c:v>
                </c:pt>
                <c:pt idx="189">
                  <c:v>27.31</c:v>
                </c:pt>
                <c:pt idx="190">
                  <c:v>27.31</c:v>
                </c:pt>
                <c:pt idx="191">
                  <c:v>27.91</c:v>
                </c:pt>
                <c:pt idx="192">
                  <c:v>28.85</c:v>
                </c:pt>
                <c:pt idx="193">
                  <c:v>29.47</c:v>
                </c:pt>
                <c:pt idx="194">
                  <c:v>29.44</c:v>
                </c:pt>
                <c:pt idx="195">
                  <c:v>28.79</c:v>
                </c:pt>
                <c:pt idx="196">
                  <c:v>29.04</c:v>
                </c:pt>
                <c:pt idx="197">
                  <c:v>29.53</c:v>
                </c:pt>
                <c:pt idx="198">
                  <c:v>29.1</c:v>
                </c:pt>
                <c:pt idx="199">
                  <c:v>28.754000000000001</c:v>
                </c:pt>
                <c:pt idx="200">
                  <c:v>28.521999999999998</c:v>
                </c:pt>
                <c:pt idx="201">
                  <c:v>27.561</c:v>
                </c:pt>
                <c:pt idx="202">
                  <c:v>27.76</c:v>
                </c:pt>
                <c:pt idx="203">
                  <c:v>28.094000000000001</c:v>
                </c:pt>
                <c:pt idx="204">
                  <c:v>29.148</c:v>
                </c:pt>
                <c:pt idx="205">
                  <c:v>29.672000000000001</c:v>
                </c:pt>
                <c:pt idx="206">
                  <c:v>30.103999999999999</c:v>
                </c:pt>
                <c:pt idx="207">
                  <c:v>29.126000000000001</c:v>
                </c:pt>
                <c:pt idx="208">
                  <c:v>29.398</c:v>
                </c:pt>
                <c:pt idx="209">
                  <c:v>29.472999999999999</c:v>
                </c:pt>
                <c:pt idx="210">
                  <c:v>29.617000000000001</c:v>
                </c:pt>
                <c:pt idx="211">
                  <c:v>29.314</c:v>
                </c:pt>
                <c:pt idx="212">
                  <c:v>28.664000000000001</c:v>
                </c:pt>
                <c:pt idx="213">
                  <c:v>28.25</c:v>
                </c:pt>
                <c:pt idx="214">
                  <c:v>28.306000000000001</c:v>
                </c:pt>
                <c:pt idx="215">
                  <c:v>28.513999999999999</c:v>
                </c:pt>
                <c:pt idx="216">
                  <c:v>29.516999999999999</c:v>
                </c:pt>
                <c:pt idx="217">
                  <c:v>30.119</c:v>
                </c:pt>
                <c:pt idx="218">
                  <c:v>29.959</c:v>
                </c:pt>
                <c:pt idx="219">
                  <c:v>29.46</c:v>
                </c:pt>
                <c:pt idx="220">
                  <c:v>29.556999999999999</c:v>
                </c:pt>
                <c:pt idx="221">
                  <c:v>30.395</c:v>
                </c:pt>
                <c:pt idx="222">
                  <c:v>30.12</c:v>
                </c:pt>
                <c:pt idx="223">
                  <c:v>29.38</c:v>
                </c:pt>
                <c:pt idx="224">
                  <c:v>28.548999999999999</c:v>
                </c:pt>
                <c:pt idx="225">
                  <c:v>28.234999999999999</c:v>
                </c:pt>
                <c:pt idx="226">
                  <c:v>28.49</c:v>
                </c:pt>
                <c:pt idx="227">
                  <c:v>28.474</c:v>
                </c:pt>
                <c:pt idx="228">
                  <c:v>29.108000000000001</c:v>
                </c:pt>
                <c:pt idx="229">
                  <c:v>29.404</c:v>
                </c:pt>
                <c:pt idx="230">
                  <c:v>29.47</c:v>
                </c:pt>
                <c:pt idx="233">
                  <c:v>29.503</c:v>
                </c:pt>
                <c:pt idx="234">
                  <c:v>29.946000000000002</c:v>
                </c:pt>
                <c:pt idx="235">
                  <c:v>29.013999999999999</c:v>
                </c:pt>
                <c:pt idx="236">
                  <c:v>28.209</c:v>
                </c:pt>
                <c:pt idx="237">
                  <c:v>27.757000000000001</c:v>
                </c:pt>
                <c:pt idx="238">
                  <c:v>27.92</c:v>
                </c:pt>
                <c:pt idx="239">
                  <c:v>28.262</c:v>
                </c:pt>
                <c:pt idx="240">
                  <c:v>28.995999999999999</c:v>
                </c:pt>
                <c:pt idx="241">
                  <c:v>29.645</c:v>
                </c:pt>
                <c:pt idx="242">
                  <c:v>29.260999999999999</c:v>
                </c:pt>
                <c:pt idx="243">
                  <c:v>28.992000000000001</c:v>
                </c:pt>
                <c:pt idx="244">
                  <c:v>29.314</c:v>
                </c:pt>
                <c:pt idx="245">
                  <c:v>29.57</c:v>
                </c:pt>
                <c:pt idx="246">
                  <c:v>29.760999999999999</c:v>
                </c:pt>
                <c:pt idx="247">
                  <c:v>29.224</c:v>
                </c:pt>
                <c:pt idx="248">
                  <c:v>28.488</c:v>
                </c:pt>
                <c:pt idx="249">
                  <c:v>27.992000000000001</c:v>
                </c:pt>
                <c:pt idx="250">
                  <c:v>27.521999999999998</c:v>
                </c:pt>
                <c:pt idx="251">
                  <c:v>28.416</c:v>
                </c:pt>
                <c:pt idx="252">
                  <c:v>29.048999999999999</c:v>
                </c:pt>
                <c:pt idx="253">
                  <c:v>29.963999999999999</c:v>
                </c:pt>
                <c:pt idx="254">
                  <c:v>30.247</c:v>
                </c:pt>
                <c:pt idx="255">
                  <c:v>29.725999999999999</c:v>
                </c:pt>
                <c:pt idx="256">
                  <c:v>29.620999999999999</c:v>
                </c:pt>
                <c:pt idx="257">
                  <c:v>30.13</c:v>
                </c:pt>
                <c:pt idx="258">
                  <c:v>30.536999999999999</c:v>
                </c:pt>
                <c:pt idx="259">
                  <c:v>29.928999999999998</c:v>
                </c:pt>
                <c:pt idx="260">
                  <c:v>29.260999999999999</c:v>
                </c:pt>
                <c:pt idx="261">
                  <c:v>29.1</c:v>
                </c:pt>
                <c:pt idx="262">
                  <c:v>28.628</c:v>
                </c:pt>
                <c:pt idx="263">
                  <c:v>29.337</c:v>
                </c:pt>
                <c:pt idx="264">
                  <c:v>29.891999999999999</c:v>
                </c:pt>
                <c:pt idx="265">
                  <c:v>30.587</c:v>
                </c:pt>
                <c:pt idx="266">
                  <c:v>30.347999999999999</c:v>
                </c:pt>
              </c:numCache>
            </c:numRef>
          </c:yVal>
          <c:smooth val="0"/>
          <c:extLst>
            <c:ext xmlns:c16="http://schemas.microsoft.com/office/drawing/2014/chart" uri="{C3380CC4-5D6E-409C-BE32-E72D297353CC}">
              <c16:uniqueId val="{00000000-117A-4B4F-A8D2-0DCD450C00BB}"/>
            </c:ext>
          </c:extLst>
        </c:ser>
        <c:dLbls>
          <c:showLegendKey val="0"/>
          <c:showVal val="0"/>
          <c:showCatName val="0"/>
          <c:showSerName val="0"/>
          <c:showPercent val="0"/>
          <c:showBubbleSize val="0"/>
        </c:dLbls>
        <c:axId val="645879752"/>
        <c:axId val="645880144"/>
      </c:scatterChart>
      <c:valAx>
        <c:axId val="645879752"/>
        <c:scaling>
          <c:orientation val="minMax"/>
          <c:max val="2025"/>
          <c:min val="1974"/>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5880144"/>
        <c:crosses val="autoZero"/>
        <c:crossBetween val="midCat"/>
        <c:majorUnit val="2"/>
        <c:minorUnit val="0.16670000000000004"/>
      </c:valAx>
      <c:valAx>
        <c:axId val="64588014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587975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Galeta Channel, 3m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2D11FB"/>
              </a:solidFill>
              <a:round/>
            </a:ln>
            <a:effectLst/>
          </c:spPr>
          <c:marker>
            <c:symbol val="none"/>
          </c:marker>
          <c:trendline>
            <c:spPr>
              <a:ln w="19050" cap="rnd">
                <a:solidFill>
                  <a:srgbClr val="FF0000"/>
                </a:solidFill>
                <a:prstDash val="sysDot"/>
              </a:ln>
              <a:effectLst/>
            </c:spPr>
            <c:trendlineType val="linear"/>
            <c:dispRSqr val="0"/>
            <c:dispEq val="1"/>
            <c:trendlineLbl>
              <c:layout>
                <c:manualLayout>
                  <c:x val="-0.80287835275377695"/>
                  <c:y val="-0.24777860120426123"/>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Vert_Atl!$C$161:$C$999</c:f>
              <c:numCache>
                <c:formatCode>0.0</c:formatCode>
                <c:ptCount val="839"/>
                <c:pt idx="0">
                  <c:v>1988</c:v>
                </c:pt>
                <c:pt idx="1">
                  <c:v>1988.0833333333333</c:v>
                </c:pt>
                <c:pt idx="2">
                  <c:v>1988.1666666666667</c:v>
                </c:pt>
                <c:pt idx="3">
                  <c:v>1988.25</c:v>
                </c:pt>
                <c:pt idx="4">
                  <c:v>1988.3333333333333</c:v>
                </c:pt>
                <c:pt idx="5">
                  <c:v>1988.4166666666667</c:v>
                </c:pt>
                <c:pt idx="6">
                  <c:v>1988.5</c:v>
                </c:pt>
                <c:pt idx="7">
                  <c:v>1988.5833333333333</c:v>
                </c:pt>
                <c:pt idx="8">
                  <c:v>1988.6666666666667</c:v>
                </c:pt>
                <c:pt idx="9">
                  <c:v>1988.75</c:v>
                </c:pt>
                <c:pt idx="10">
                  <c:v>1988.8333333333333</c:v>
                </c:pt>
                <c:pt idx="11">
                  <c:v>1988.9166666666667</c:v>
                </c:pt>
                <c:pt idx="12">
                  <c:v>1989</c:v>
                </c:pt>
                <c:pt idx="13">
                  <c:v>1989.0833333333333</c:v>
                </c:pt>
                <c:pt idx="14">
                  <c:v>1989.1666666666667</c:v>
                </c:pt>
                <c:pt idx="15">
                  <c:v>1989.25</c:v>
                </c:pt>
                <c:pt idx="16">
                  <c:v>1989.3333333333333</c:v>
                </c:pt>
                <c:pt idx="17">
                  <c:v>1989.4166666666667</c:v>
                </c:pt>
                <c:pt idx="18">
                  <c:v>1989.5</c:v>
                </c:pt>
                <c:pt idx="19">
                  <c:v>1989.5833333333333</c:v>
                </c:pt>
                <c:pt idx="20">
                  <c:v>1989.6666666666667</c:v>
                </c:pt>
                <c:pt idx="21">
                  <c:v>1989.75</c:v>
                </c:pt>
                <c:pt idx="22">
                  <c:v>1989.8333333333333</c:v>
                </c:pt>
                <c:pt idx="23">
                  <c:v>1989.9166666666667</c:v>
                </c:pt>
                <c:pt idx="24">
                  <c:v>1990</c:v>
                </c:pt>
                <c:pt idx="25">
                  <c:v>1990.0833333333333</c:v>
                </c:pt>
                <c:pt idx="26">
                  <c:v>1990.1666666666667</c:v>
                </c:pt>
                <c:pt idx="27">
                  <c:v>1990.25</c:v>
                </c:pt>
                <c:pt idx="28">
                  <c:v>1990.3333333333333</c:v>
                </c:pt>
                <c:pt idx="29">
                  <c:v>1990.4166666666667</c:v>
                </c:pt>
                <c:pt idx="30">
                  <c:v>1990.5</c:v>
                </c:pt>
                <c:pt idx="31">
                  <c:v>1990.5833333333333</c:v>
                </c:pt>
                <c:pt idx="32">
                  <c:v>1990.6666666666667</c:v>
                </c:pt>
                <c:pt idx="33">
                  <c:v>1990.75</c:v>
                </c:pt>
                <c:pt idx="34">
                  <c:v>1990.8333333333333</c:v>
                </c:pt>
                <c:pt idx="35">
                  <c:v>1990.9166666666667</c:v>
                </c:pt>
                <c:pt idx="36">
                  <c:v>1991</c:v>
                </c:pt>
                <c:pt idx="37">
                  <c:v>1991.0833333333333</c:v>
                </c:pt>
                <c:pt idx="38">
                  <c:v>1991.1666666666667</c:v>
                </c:pt>
                <c:pt idx="39">
                  <c:v>1991.25</c:v>
                </c:pt>
                <c:pt idx="40">
                  <c:v>1991.3333333333333</c:v>
                </c:pt>
                <c:pt idx="41">
                  <c:v>1991.4166666666667</c:v>
                </c:pt>
                <c:pt idx="42">
                  <c:v>1991.5</c:v>
                </c:pt>
                <c:pt idx="43">
                  <c:v>1991.5833333333333</c:v>
                </c:pt>
                <c:pt idx="44">
                  <c:v>1991.6666666666667</c:v>
                </c:pt>
                <c:pt idx="45">
                  <c:v>1991.75</c:v>
                </c:pt>
                <c:pt idx="46">
                  <c:v>1991.8333333333333</c:v>
                </c:pt>
                <c:pt idx="47">
                  <c:v>1991.9166666666667</c:v>
                </c:pt>
                <c:pt idx="48">
                  <c:v>1992</c:v>
                </c:pt>
                <c:pt idx="49">
                  <c:v>1992.0833333333333</c:v>
                </c:pt>
                <c:pt idx="50">
                  <c:v>1992.1666666666667</c:v>
                </c:pt>
                <c:pt idx="51">
                  <c:v>1992.25</c:v>
                </c:pt>
                <c:pt idx="52">
                  <c:v>1992.3333333333333</c:v>
                </c:pt>
                <c:pt idx="53">
                  <c:v>1992.4166666666667</c:v>
                </c:pt>
                <c:pt idx="54">
                  <c:v>1992.5</c:v>
                </c:pt>
                <c:pt idx="55">
                  <c:v>1992.5833333333333</c:v>
                </c:pt>
                <c:pt idx="56">
                  <c:v>1992.6666666666667</c:v>
                </c:pt>
                <c:pt idx="57">
                  <c:v>1992.75</c:v>
                </c:pt>
                <c:pt idx="58">
                  <c:v>1992.8333333333333</c:v>
                </c:pt>
                <c:pt idx="59">
                  <c:v>1992.9166666666667</c:v>
                </c:pt>
                <c:pt idx="60">
                  <c:v>1993</c:v>
                </c:pt>
                <c:pt idx="61">
                  <c:v>1993.0833333333333</c:v>
                </c:pt>
                <c:pt idx="62">
                  <c:v>1993.1666666666667</c:v>
                </c:pt>
                <c:pt idx="63">
                  <c:v>1993.25</c:v>
                </c:pt>
                <c:pt idx="64">
                  <c:v>1993.3333333333333</c:v>
                </c:pt>
                <c:pt idx="65">
                  <c:v>1993.4166666666667</c:v>
                </c:pt>
                <c:pt idx="66">
                  <c:v>1993.5</c:v>
                </c:pt>
                <c:pt idx="67">
                  <c:v>1993.5833333333333</c:v>
                </c:pt>
                <c:pt idx="68">
                  <c:v>1993.6666666666667</c:v>
                </c:pt>
                <c:pt idx="69">
                  <c:v>1993.75</c:v>
                </c:pt>
                <c:pt idx="70">
                  <c:v>1993.8333333333333</c:v>
                </c:pt>
                <c:pt idx="71">
                  <c:v>1993.9166666666667</c:v>
                </c:pt>
                <c:pt idx="72">
                  <c:v>1994</c:v>
                </c:pt>
                <c:pt idx="73">
                  <c:v>1994.0833333333333</c:v>
                </c:pt>
                <c:pt idx="74">
                  <c:v>1994.1666666666667</c:v>
                </c:pt>
                <c:pt idx="75">
                  <c:v>1994.25</c:v>
                </c:pt>
                <c:pt idx="76">
                  <c:v>1994.3333333333333</c:v>
                </c:pt>
                <c:pt idx="77">
                  <c:v>1994.4166666666667</c:v>
                </c:pt>
                <c:pt idx="78">
                  <c:v>1994.5</c:v>
                </c:pt>
                <c:pt idx="79">
                  <c:v>1994.5833333333333</c:v>
                </c:pt>
                <c:pt idx="80">
                  <c:v>1994.6666666666667</c:v>
                </c:pt>
                <c:pt idx="81">
                  <c:v>1994.75</c:v>
                </c:pt>
                <c:pt idx="82">
                  <c:v>1994.8333333333333</c:v>
                </c:pt>
                <c:pt idx="83">
                  <c:v>1994.9166666666667</c:v>
                </c:pt>
                <c:pt idx="84">
                  <c:v>1995</c:v>
                </c:pt>
                <c:pt idx="85">
                  <c:v>1995.0833333333333</c:v>
                </c:pt>
                <c:pt idx="86">
                  <c:v>1995.1666666666667</c:v>
                </c:pt>
                <c:pt idx="87">
                  <c:v>1995.25</c:v>
                </c:pt>
                <c:pt idx="88">
                  <c:v>1995.3333333333333</c:v>
                </c:pt>
                <c:pt idx="89">
                  <c:v>1995.4166666666667</c:v>
                </c:pt>
                <c:pt idx="90">
                  <c:v>1995.5</c:v>
                </c:pt>
                <c:pt idx="91">
                  <c:v>1995.5833333333333</c:v>
                </c:pt>
                <c:pt idx="92">
                  <c:v>1995.6666666666667</c:v>
                </c:pt>
                <c:pt idx="93">
                  <c:v>1995.75</c:v>
                </c:pt>
                <c:pt idx="94">
                  <c:v>1995.8333333333333</c:v>
                </c:pt>
                <c:pt idx="95">
                  <c:v>1995.9166666666667</c:v>
                </c:pt>
                <c:pt idx="96">
                  <c:v>1996</c:v>
                </c:pt>
                <c:pt idx="97">
                  <c:v>1996.0833333333333</c:v>
                </c:pt>
                <c:pt idx="98">
                  <c:v>1996.1666666666667</c:v>
                </c:pt>
                <c:pt idx="99">
                  <c:v>1996.25</c:v>
                </c:pt>
                <c:pt idx="100">
                  <c:v>1996.3333333333333</c:v>
                </c:pt>
                <c:pt idx="101">
                  <c:v>1996.4166666666667</c:v>
                </c:pt>
                <c:pt idx="102">
                  <c:v>1996.5</c:v>
                </c:pt>
                <c:pt idx="103">
                  <c:v>1996.5833333333333</c:v>
                </c:pt>
                <c:pt idx="104">
                  <c:v>1996.6666666666667</c:v>
                </c:pt>
                <c:pt idx="105">
                  <c:v>1996.75</c:v>
                </c:pt>
                <c:pt idx="106">
                  <c:v>1996.8333333333333</c:v>
                </c:pt>
                <c:pt idx="107">
                  <c:v>1996.9166666666667</c:v>
                </c:pt>
                <c:pt idx="108">
                  <c:v>1997</c:v>
                </c:pt>
                <c:pt idx="109">
                  <c:v>1997.0833333333333</c:v>
                </c:pt>
                <c:pt idx="110">
                  <c:v>1997.1666666666667</c:v>
                </c:pt>
                <c:pt idx="111">
                  <c:v>1997.25</c:v>
                </c:pt>
                <c:pt idx="112">
                  <c:v>1997.3333333333333</c:v>
                </c:pt>
                <c:pt idx="113">
                  <c:v>1997.4166666666667</c:v>
                </c:pt>
                <c:pt idx="114">
                  <c:v>1997.5</c:v>
                </c:pt>
                <c:pt idx="115">
                  <c:v>1997.5833333333333</c:v>
                </c:pt>
                <c:pt idx="116">
                  <c:v>1997.6666666666667</c:v>
                </c:pt>
                <c:pt idx="117">
                  <c:v>1997.75</c:v>
                </c:pt>
                <c:pt idx="118">
                  <c:v>1997.8333333333333</c:v>
                </c:pt>
                <c:pt idx="119">
                  <c:v>1997.9166666666667</c:v>
                </c:pt>
                <c:pt idx="120">
                  <c:v>1998</c:v>
                </c:pt>
                <c:pt idx="121">
                  <c:v>1998.0833333333333</c:v>
                </c:pt>
                <c:pt idx="122">
                  <c:v>1998.1666666666667</c:v>
                </c:pt>
                <c:pt idx="123">
                  <c:v>1998.25</c:v>
                </c:pt>
                <c:pt idx="124">
                  <c:v>1998.3333333333333</c:v>
                </c:pt>
                <c:pt idx="125">
                  <c:v>1998.4166666666667</c:v>
                </c:pt>
                <c:pt idx="126">
                  <c:v>1998.5</c:v>
                </c:pt>
                <c:pt idx="127">
                  <c:v>1998.5833333333333</c:v>
                </c:pt>
                <c:pt idx="128">
                  <c:v>1998.6666666666667</c:v>
                </c:pt>
                <c:pt idx="129">
                  <c:v>1998.75</c:v>
                </c:pt>
                <c:pt idx="130">
                  <c:v>1998.8333333333333</c:v>
                </c:pt>
                <c:pt idx="131">
                  <c:v>1998.9166666666667</c:v>
                </c:pt>
                <c:pt idx="132">
                  <c:v>1999</c:v>
                </c:pt>
                <c:pt idx="133">
                  <c:v>1999.0833333333333</c:v>
                </c:pt>
                <c:pt idx="134">
                  <c:v>1999.1666666666667</c:v>
                </c:pt>
                <c:pt idx="135">
                  <c:v>1999.25</c:v>
                </c:pt>
                <c:pt idx="136">
                  <c:v>1999.3333333333333</c:v>
                </c:pt>
                <c:pt idx="137">
                  <c:v>1999.4166666666667</c:v>
                </c:pt>
                <c:pt idx="138">
                  <c:v>1999.5</c:v>
                </c:pt>
                <c:pt idx="139">
                  <c:v>1999.5833333333333</c:v>
                </c:pt>
                <c:pt idx="140">
                  <c:v>1999.6666666666667</c:v>
                </c:pt>
                <c:pt idx="141">
                  <c:v>1999.75</c:v>
                </c:pt>
                <c:pt idx="142">
                  <c:v>1999.8333333333333</c:v>
                </c:pt>
                <c:pt idx="143">
                  <c:v>1999.9166666666667</c:v>
                </c:pt>
                <c:pt idx="144">
                  <c:v>2000</c:v>
                </c:pt>
                <c:pt idx="145">
                  <c:v>2000.0833333333333</c:v>
                </c:pt>
                <c:pt idx="146">
                  <c:v>2000.1666666666667</c:v>
                </c:pt>
                <c:pt idx="147">
                  <c:v>2000.25</c:v>
                </c:pt>
                <c:pt idx="148">
                  <c:v>2000.3333333333333</c:v>
                </c:pt>
                <c:pt idx="149">
                  <c:v>2000.4166666666667</c:v>
                </c:pt>
                <c:pt idx="150">
                  <c:v>2000.5</c:v>
                </c:pt>
                <c:pt idx="151">
                  <c:v>2000.5833333333333</c:v>
                </c:pt>
                <c:pt idx="152">
                  <c:v>2000.6666666666667</c:v>
                </c:pt>
                <c:pt idx="153">
                  <c:v>2000.75</c:v>
                </c:pt>
                <c:pt idx="154">
                  <c:v>2000.8333333333333</c:v>
                </c:pt>
                <c:pt idx="155">
                  <c:v>2000.9166666666667</c:v>
                </c:pt>
                <c:pt idx="156">
                  <c:v>2001</c:v>
                </c:pt>
                <c:pt idx="157">
                  <c:v>2001.0833333333333</c:v>
                </c:pt>
                <c:pt idx="158">
                  <c:v>2001.1666666666667</c:v>
                </c:pt>
                <c:pt idx="159">
                  <c:v>2001.25</c:v>
                </c:pt>
                <c:pt idx="160">
                  <c:v>2001.3333333333333</c:v>
                </c:pt>
                <c:pt idx="161">
                  <c:v>2001.4166666666667</c:v>
                </c:pt>
                <c:pt idx="162">
                  <c:v>2001.5</c:v>
                </c:pt>
                <c:pt idx="163">
                  <c:v>2001.5833333333333</c:v>
                </c:pt>
                <c:pt idx="164">
                  <c:v>2001.6666666666667</c:v>
                </c:pt>
                <c:pt idx="165">
                  <c:v>2001.75</c:v>
                </c:pt>
                <c:pt idx="166">
                  <c:v>2001.8333333333333</c:v>
                </c:pt>
                <c:pt idx="167">
                  <c:v>2001.9166666666667</c:v>
                </c:pt>
                <c:pt idx="168">
                  <c:v>2002</c:v>
                </c:pt>
                <c:pt idx="169">
                  <c:v>2002.0833333333333</c:v>
                </c:pt>
                <c:pt idx="170">
                  <c:v>2002.1666666666667</c:v>
                </c:pt>
                <c:pt idx="171">
                  <c:v>2002.25</c:v>
                </c:pt>
                <c:pt idx="172">
                  <c:v>2002.3333333333333</c:v>
                </c:pt>
                <c:pt idx="173">
                  <c:v>2002.4166666666667</c:v>
                </c:pt>
                <c:pt idx="174">
                  <c:v>2002.5</c:v>
                </c:pt>
                <c:pt idx="175">
                  <c:v>2002.5833333333333</c:v>
                </c:pt>
                <c:pt idx="176">
                  <c:v>2002.6666666666667</c:v>
                </c:pt>
                <c:pt idx="177">
                  <c:v>2002.75</c:v>
                </c:pt>
                <c:pt idx="178">
                  <c:v>2002.8333333333333</c:v>
                </c:pt>
                <c:pt idx="179">
                  <c:v>2002.9166666666667</c:v>
                </c:pt>
                <c:pt idx="180">
                  <c:v>2003</c:v>
                </c:pt>
                <c:pt idx="181">
                  <c:v>2003.0833333333333</c:v>
                </c:pt>
                <c:pt idx="182">
                  <c:v>2003.1666666666667</c:v>
                </c:pt>
                <c:pt idx="183">
                  <c:v>2003.25</c:v>
                </c:pt>
                <c:pt idx="184">
                  <c:v>2003.3333333333333</c:v>
                </c:pt>
                <c:pt idx="185">
                  <c:v>2003.4166666666667</c:v>
                </c:pt>
                <c:pt idx="186">
                  <c:v>2003.5</c:v>
                </c:pt>
                <c:pt idx="187">
                  <c:v>2003.5833333333333</c:v>
                </c:pt>
                <c:pt idx="188">
                  <c:v>2003.6666666666667</c:v>
                </c:pt>
                <c:pt idx="189">
                  <c:v>2003.75</c:v>
                </c:pt>
                <c:pt idx="190">
                  <c:v>2003.8333333333333</c:v>
                </c:pt>
                <c:pt idx="191">
                  <c:v>2003.9166666666667</c:v>
                </c:pt>
                <c:pt idx="192">
                  <c:v>2004</c:v>
                </c:pt>
                <c:pt idx="193">
                  <c:v>2004.0833333333333</c:v>
                </c:pt>
                <c:pt idx="194">
                  <c:v>2004.1666666666667</c:v>
                </c:pt>
                <c:pt idx="195">
                  <c:v>2004.25</c:v>
                </c:pt>
                <c:pt idx="196">
                  <c:v>2004.3333333333333</c:v>
                </c:pt>
                <c:pt idx="197">
                  <c:v>2004.4166666666667</c:v>
                </c:pt>
                <c:pt idx="198">
                  <c:v>2004.5</c:v>
                </c:pt>
                <c:pt idx="199">
                  <c:v>2004.5833333333333</c:v>
                </c:pt>
                <c:pt idx="200">
                  <c:v>2004.6666666666667</c:v>
                </c:pt>
                <c:pt idx="201">
                  <c:v>2004.75</c:v>
                </c:pt>
                <c:pt idx="202">
                  <c:v>2004.8333333333333</c:v>
                </c:pt>
                <c:pt idx="203">
                  <c:v>2004.9166666666667</c:v>
                </c:pt>
                <c:pt idx="204">
                  <c:v>2005</c:v>
                </c:pt>
                <c:pt idx="205">
                  <c:v>2005.0833333333333</c:v>
                </c:pt>
                <c:pt idx="206">
                  <c:v>2005.1666666666667</c:v>
                </c:pt>
                <c:pt idx="207">
                  <c:v>2005.25</c:v>
                </c:pt>
                <c:pt idx="208">
                  <c:v>2005.3333333333333</c:v>
                </c:pt>
                <c:pt idx="209">
                  <c:v>2005.4166666666667</c:v>
                </c:pt>
                <c:pt idx="210">
                  <c:v>2005.5</c:v>
                </c:pt>
                <c:pt idx="211">
                  <c:v>2005.5833333333333</c:v>
                </c:pt>
                <c:pt idx="212">
                  <c:v>2005.6666666666667</c:v>
                </c:pt>
                <c:pt idx="213">
                  <c:v>2005.75</c:v>
                </c:pt>
                <c:pt idx="214">
                  <c:v>2005.8333333333333</c:v>
                </c:pt>
                <c:pt idx="215">
                  <c:v>2005.9166666666667</c:v>
                </c:pt>
                <c:pt idx="216">
                  <c:v>2006</c:v>
                </c:pt>
                <c:pt idx="217">
                  <c:v>2006.0833333333333</c:v>
                </c:pt>
                <c:pt idx="218">
                  <c:v>2006.1666666666667</c:v>
                </c:pt>
                <c:pt idx="219">
                  <c:v>2006.25</c:v>
                </c:pt>
                <c:pt idx="220">
                  <c:v>2006.3333333333333</c:v>
                </c:pt>
                <c:pt idx="221">
                  <c:v>2006.4166666666667</c:v>
                </c:pt>
                <c:pt idx="222">
                  <c:v>2006.5</c:v>
                </c:pt>
                <c:pt idx="223">
                  <c:v>2006.5833333333333</c:v>
                </c:pt>
                <c:pt idx="224">
                  <c:v>2006.6666666666667</c:v>
                </c:pt>
                <c:pt idx="225">
                  <c:v>2006.75</c:v>
                </c:pt>
                <c:pt idx="226">
                  <c:v>2006.8333333333333</c:v>
                </c:pt>
                <c:pt idx="227">
                  <c:v>2006.9166666666667</c:v>
                </c:pt>
                <c:pt idx="228">
                  <c:v>2007</c:v>
                </c:pt>
                <c:pt idx="229">
                  <c:v>2007.0833333333333</c:v>
                </c:pt>
                <c:pt idx="230">
                  <c:v>2007.1666666666667</c:v>
                </c:pt>
                <c:pt idx="231">
                  <c:v>2007.25</c:v>
                </c:pt>
                <c:pt idx="232">
                  <c:v>2007.3333333333333</c:v>
                </c:pt>
                <c:pt idx="233">
                  <c:v>2007.4166666666667</c:v>
                </c:pt>
                <c:pt idx="234">
                  <c:v>2007.5</c:v>
                </c:pt>
                <c:pt idx="235">
                  <c:v>2007.5833333333333</c:v>
                </c:pt>
                <c:pt idx="236">
                  <c:v>2007.6666666666667</c:v>
                </c:pt>
                <c:pt idx="237">
                  <c:v>2007.75</c:v>
                </c:pt>
                <c:pt idx="238">
                  <c:v>2007.8333333333333</c:v>
                </c:pt>
                <c:pt idx="239">
                  <c:v>2007.9166666666667</c:v>
                </c:pt>
                <c:pt idx="240">
                  <c:v>2008</c:v>
                </c:pt>
                <c:pt idx="241">
                  <c:v>2008.0833333333333</c:v>
                </c:pt>
                <c:pt idx="242">
                  <c:v>2008.1666666666667</c:v>
                </c:pt>
                <c:pt idx="243">
                  <c:v>2008.25</c:v>
                </c:pt>
                <c:pt idx="244">
                  <c:v>2008.3333333333333</c:v>
                </c:pt>
                <c:pt idx="245">
                  <c:v>2008.4166666666667</c:v>
                </c:pt>
                <c:pt idx="246">
                  <c:v>2008.5</c:v>
                </c:pt>
                <c:pt idx="247">
                  <c:v>2008.5833333333333</c:v>
                </c:pt>
                <c:pt idx="248">
                  <c:v>2008.6666666666667</c:v>
                </c:pt>
                <c:pt idx="249">
                  <c:v>2008.75</c:v>
                </c:pt>
                <c:pt idx="250">
                  <c:v>2008.8333333333333</c:v>
                </c:pt>
                <c:pt idx="251">
                  <c:v>2008.9166666666667</c:v>
                </c:pt>
                <c:pt idx="252">
                  <c:v>2009</c:v>
                </c:pt>
                <c:pt idx="253">
                  <c:v>2009.0833333333333</c:v>
                </c:pt>
                <c:pt idx="254">
                  <c:v>2009.1666666666667</c:v>
                </c:pt>
                <c:pt idx="255">
                  <c:v>2009.25</c:v>
                </c:pt>
                <c:pt idx="256">
                  <c:v>2009.3333333333333</c:v>
                </c:pt>
                <c:pt idx="257">
                  <c:v>2009.4166666666667</c:v>
                </c:pt>
                <c:pt idx="258">
                  <c:v>2009.5</c:v>
                </c:pt>
                <c:pt idx="259">
                  <c:v>2009.5833333333333</c:v>
                </c:pt>
                <c:pt idx="260">
                  <c:v>2009.6666666666667</c:v>
                </c:pt>
                <c:pt idx="261">
                  <c:v>2009.75</c:v>
                </c:pt>
                <c:pt idx="262">
                  <c:v>2009.8333333333333</c:v>
                </c:pt>
                <c:pt idx="263">
                  <c:v>2009.9166666666667</c:v>
                </c:pt>
                <c:pt idx="264">
                  <c:v>2010</c:v>
                </c:pt>
                <c:pt idx="265">
                  <c:v>2010.0833333333333</c:v>
                </c:pt>
                <c:pt idx="266">
                  <c:v>2010.1666666666667</c:v>
                </c:pt>
                <c:pt idx="267">
                  <c:v>2010.25</c:v>
                </c:pt>
                <c:pt idx="268">
                  <c:v>2010.3333333333333</c:v>
                </c:pt>
                <c:pt idx="269">
                  <c:v>2010.4166666666667</c:v>
                </c:pt>
                <c:pt idx="270">
                  <c:v>2010.5</c:v>
                </c:pt>
                <c:pt idx="271">
                  <c:v>2010.5833333333333</c:v>
                </c:pt>
                <c:pt idx="272">
                  <c:v>2010.6666666666667</c:v>
                </c:pt>
                <c:pt idx="273">
                  <c:v>2010.75</c:v>
                </c:pt>
                <c:pt idx="274">
                  <c:v>2010.8333333333333</c:v>
                </c:pt>
                <c:pt idx="275">
                  <c:v>2010.9166666666667</c:v>
                </c:pt>
                <c:pt idx="276">
                  <c:v>2011</c:v>
                </c:pt>
                <c:pt idx="277">
                  <c:v>2011.0833333333333</c:v>
                </c:pt>
                <c:pt idx="278">
                  <c:v>2011.1666666666667</c:v>
                </c:pt>
                <c:pt idx="279">
                  <c:v>2011.25</c:v>
                </c:pt>
                <c:pt idx="280">
                  <c:v>2011.3333333333333</c:v>
                </c:pt>
                <c:pt idx="281">
                  <c:v>2011.4166666666667</c:v>
                </c:pt>
                <c:pt idx="282">
                  <c:v>2011.5</c:v>
                </c:pt>
                <c:pt idx="283">
                  <c:v>2011.5833333333333</c:v>
                </c:pt>
                <c:pt idx="284">
                  <c:v>2011.6666666666667</c:v>
                </c:pt>
                <c:pt idx="285">
                  <c:v>2011.75</c:v>
                </c:pt>
                <c:pt idx="286">
                  <c:v>2011.8333333333333</c:v>
                </c:pt>
                <c:pt idx="287">
                  <c:v>2011.9166666666667</c:v>
                </c:pt>
                <c:pt idx="288">
                  <c:v>2012</c:v>
                </c:pt>
                <c:pt idx="289">
                  <c:v>2012.0833333333333</c:v>
                </c:pt>
                <c:pt idx="290">
                  <c:v>2012.1666666666667</c:v>
                </c:pt>
                <c:pt idx="291">
                  <c:v>2012.25</c:v>
                </c:pt>
                <c:pt idx="292">
                  <c:v>2012.3333333333333</c:v>
                </c:pt>
                <c:pt idx="293">
                  <c:v>2012.4166666666667</c:v>
                </c:pt>
                <c:pt idx="294">
                  <c:v>2012.5</c:v>
                </c:pt>
                <c:pt idx="295">
                  <c:v>2012.5833333333333</c:v>
                </c:pt>
                <c:pt idx="296">
                  <c:v>2012.6666666666667</c:v>
                </c:pt>
                <c:pt idx="297">
                  <c:v>2012.75</c:v>
                </c:pt>
                <c:pt idx="298">
                  <c:v>2012.8333333333333</c:v>
                </c:pt>
                <c:pt idx="299">
                  <c:v>2012.9166666666667</c:v>
                </c:pt>
                <c:pt idx="300">
                  <c:v>2013</c:v>
                </c:pt>
                <c:pt idx="301">
                  <c:v>2013.0833333333333</c:v>
                </c:pt>
                <c:pt idx="302">
                  <c:v>2013.1666666666667</c:v>
                </c:pt>
                <c:pt idx="303">
                  <c:v>2013.25</c:v>
                </c:pt>
                <c:pt idx="304">
                  <c:v>2013.3333333333333</c:v>
                </c:pt>
                <c:pt idx="305">
                  <c:v>2013.4166666666667</c:v>
                </c:pt>
                <c:pt idx="306">
                  <c:v>2013.5</c:v>
                </c:pt>
                <c:pt idx="307">
                  <c:v>2013.5833333333333</c:v>
                </c:pt>
                <c:pt idx="308">
                  <c:v>2013.6666666666667</c:v>
                </c:pt>
                <c:pt idx="309">
                  <c:v>2013.75</c:v>
                </c:pt>
                <c:pt idx="310">
                  <c:v>2013.8333333333333</c:v>
                </c:pt>
                <c:pt idx="311">
                  <c:v>2013.9166666666667</c:v>
                </c:pt>
                <c:pt idx="312">
                  <c:v>2014</c:v>
                </c:pt>
                <c:pt idx="313">
                  <c:v>2014.0833333333333</c:v>
                </c:pt>
                <c:pt idx="314">
                  <c:v>2014.1666666666667</c:v>
                </c:pt>
                <c:pt idx="315">
                  <c:v>2014.25</c:v>
                </c:pt>
                <c:pt idx="316">
                  <c:v>2014.3333333333333</c:v>
                </c:pt>
                <c:pt idx="317">
                  <c:v>2014.4166666666667</c:v>
                </c:pt>
                <c:pt idx="318">
                  <c:v>2014.5</c:v>
                </c:pt>
                <c:pt idx="319">
                  <c:v>2014.5833333333333</c:v>
                </c:pt>
                <c:pt idx="320">
                  <c:v>2014.6666666666667</c:v>
                </c:pt>
                <c:pt idx="321">
                  <c:v>2014.75</c:v>
                </c:pt>
                <c:pt idx="322">
                  <c:v>2014.8333333333333</c:v>
                </c:pt>
                <c:pt idx="323">
                  <c:v>2014.9166666666667</c:v>
                </c:pt>
                <c:pt idx="324">
                  <c:v>2015</c:v>
                </c:pt>
                <c:pt idx="325">
                  <c:v>2015.0833333333333</c:v>
                </c:pt>
                <c:pt idx="326">
                  <c:v>2015.1666666666667</c:v>
                </c:pt>
                <c:pt idx="327">
                  <c:v>2015.25</c:v>
                </c:pt>
                <c:pt idx="328">
                  <c:v>2015.3333333333333</c:v>
                </c:pt>
                <c:pt idx="329">
                  <c:v>2015.4166666666667</c:v>
                </c:pt>
                <c:pt idx="330">
                  <c:v>2015.5</c:v>
                </c:pt>
                <c:pt idx="331">
                  <c:v>2015.5833333333333</c:v>
                </c:pt>
                <c:pt idx="332">
                  <c:v>2015.6666666666667</c:v>
                </c:pt>
                <c:pt idx="333">
                  <c:v>2015.75</c:v>
                </c:pt>
                <c:pt idx="334">
                  <c:v>2015.8333333333333</c:v>
                </c:pt>
                <c:pt idx="335">
                  <c:v>2015.9166666666667</c:v>
                </c:pt>
                <c:pt idx="336">
                  <c:v>2016</c:v>
                </c:pt>
                <c:pt idx="337">
                  <c:v>2016.0833333333333</c:v>
                </c:pt>
                <c:pt idx="338">
                  <c:v>2016.1666666666667</c:v>
                </c:pt>
                <c:pt idx="339">
                  <c:v>2016.25</c:v>
                </c:pt>
                <c:pt idx="340">
                  <c:v>2016.3333333333333</c:v>
                </c:pt>
                <c:pt idx="341">
                  <c:v>2016.4166666666667</c:v>
                </c:pt>
                <c:pt idx="342">
                  <c:v>2016.5</c:v>
                </c:pt>
                <c:pt idx="343">
                  <c:v>2016.5833333333333</c:v>
                </c:pt>
                <c:pt idx="344">
                  <c:v>2016.6666666666667</c:v>
                </c:pt>
                <c:pt idx="345">
                  <c:v>2016.75</c:v>
                </c:pt>
                <c:pt idx="346">
                  <c:v>2016.8333333333333</c:v>
                </c:pt>
                <c:pt idx="347">
                  <c:v>2016.9166666666667</c:v>
                </c:pt>
                <c:pt idx="348">
                  <c:v>2017</c:v>
                </c:pt>
                <c:pt idx="349">
                  <c:v>2017.0833333333333</c:v>
                </c:pt>
                <c:pt idx="350">
                  <c:v>2017.1666666666667</c:v>
                </c:pt>
                <c:pt idx="351">
                  <c:v>2017.25</c:v>
                </c:pt>
                <c:pt idx="352">
                  <c:v>2017.3333333333333</c:v>
                </c:pt>
                <c:pt idx="353">
                  <c:v>2017.4166666666667</c:v>
                </c:pt>
                <c:pt idx="354">
                  <c:v>2017.5</c:v>
                </c:pt>
                <c:pt idx="355">
                  <c:v>2017.5833333333333</c:v>
                </c:pt>
                <c:pt idx="356">
                  <c:v>2017.6666666666667</c:v>
                </c:pt>
                <c:pt idx="357">
                  <c:v>2017.75</c:v>
                </c:pt>
                <c:pt idx="358">
                  <c:v>2017.8333333333333</c:v>
                </c:pt>
                <c:pt idx="359">
                  <c:v>2017.9166666666667</c:v>
                </c:pt>
                <c:pt idx="360">
                  <c:v>2018</c:v>
                </c:pt>
                <c:pt idx="361">
                  <c:v>2018.0833333333333</c:v>
                </c:pt>
                <c:pt idx="362">
                  <c:v>2018.1666666666667</c:v>
                </c:pt>
                <c:pt idx="363">
                  <c:v>2018.25</c:v>
                </c:pt>
                <c:pt idx="364">
                  <c:v>2018.3333333333333</c:v>
                </c:pt>
                <c:pt idx="365">
                  <c:v>2018.4166666666667</c:v>
                </c:pt>
                <c:pt idx="366">
                  <c:v>2018.5</c:v>
                </c:pt>
                <c:pt idx="367">
                  <c:v>2018.5833333333333</c:v>
                </c:pt>
                <c:pt idx="368">
                  <c:v>2018.6666666666667</c:v>
                </c:pt>
                <c:pt idx="369">
                  <c:v>2018.75</c:v>
                </c:pt>
                <c:pt idx="370">
                  <c:v>2018.8333333333333</c:v>
                </c:pt>
                <c:pt idx="371">
                  <c:v>2018.9166666666667</c:v>
                </c:pt>
                <c:pt idx="372">
                  <c:v>2019</c:v>
                </c:pt>
                <c:pt idx="373">
                  <c:v>2019.0833333333333</c:v>
                </c:pt>
                <c:pt idx="374">
                  <c:v>2019.1666666666667</c:v>
                </c:pt>
                <c:pt idx="375">
                  <c:v>2019.25</c:v>
                </c:pt>
                <c:pt idx="376">
                  <c:v>2019.3333333333333</c:v>
                </c:pt>
                <c:pt idx="377">
                  <c:v>2019.4166666666667</c:v>
                </c:pt>
                <c:pt idx="378">
                  <c:v>2019.5</c:v>
                </c:pt>
                <c:pt idx="379">
                  <c:v>2019.5833333333333</c:v>
                </c:pt>
                <c:pt idx="380">
                  <c:v>2019.6666666666667</c:v>
                </c:pt>
                <c:pt idx="381">
                  <c:v>2019.75</c:v>
                </c:pt>
                <c:pt idx="382">
                  <c:v>2019.8333333333333</c:v>
                </c:pt>
                <c:pt idx="383">
                  <c:v>2019.9166666666667</c:v>
                </c:pt>
                <c:pt idx="384">
                  <c:v>2020</c:v>
                </c:pt>
                <c:pt idx="385">
                  <c:v>2020.0833333333333</c:v>
                </c:pt>
                <c:pt idx="386">
                  <c:v>2020.1666666666667</c:v>
                </c:pt>
                <c:pt idx="387">
                  <c:v>2020.25</c:v>
                </c:pt>
                <c:pt idx="388">
                  <c:v>2020.3333333333333</c:v>
                </c:pt>
                <c:pt idx="389">
                  <c:v>2020.4166666666667</c:v>
                </c:pt>
                <c:pt idx="390">
                  <c:v>2020.5</c:v>
                </c:pt>
                <c:pt idx="391">
                  <c:v>2020.5833333333333</c:v>
                </c:pt>
                <c:pt idx="392">
                  <c:v>2020.6666666666667</c:v>
                </c:pt>
                <c:pt idx="393">
                  <c:v>2020.75</c:v>
                </c:pt>
                <c:pt idx="394">
                  <c:v>2020.8333333333333</c:v>
                </c:pt>
                <c:pt idx="395">
                  <c:v>2020.9166666666667</c:v>
                </c:pt>
                <c:pt idx="396">
                  <c:v>2021</c:v>
                </c:pt>
                <c:pt idx="397">
                  <c:v>2021.0833333333333</c:v>
                </c:pt>
                <c:pt idx="398">
                  <c:v>2021.1666666666667</c:v>
                </c:pt>
                <c:pt idx="399">
                  <c:v>2021.25</c:v>
                </c:pt>
                <c:pt idx="400">
                  <c:v>2021.3333333333333</c:v>
                </c:pt>
                <c:pt idx="401">
                  <c:v>2021.4166666666667</c:v>
                </c:pt>
                <c:pt idx="402">
                  <c:v>2021.5</c:v>
                </c:pt>
                <c:pt idx="403">
                  <c:v>2021.5833333333333</c:v>
                </c:pt>
                <c:pt idx="404">
                  <c:v>2021.6666666666667</c:v>
                </c:pt>
                <c:pt idx="405">
                  <c:v>2021.75</c:v>
                </c:pt>
                <c:pt idx="406">
                  <c:v>2021.8333333333333</c:v>
                </c:pt>
                <c:pt idx="407">
                  <c:v>2021.9166666666667</c:v>
                </c:pt>
                <c:pt idx="408">
                  <c:v>2022</c:v>
                </c:pt>
                <c:pt idx="409">
                  <c:v>2022.0833333333333</c:v>
                </c:pt>
                <c:pt idx="410">
                  <c:v>2022.1666666666667</c:v>
                </c:pt>
                <c:pt idx="411">
                  <c:v>2022.25</c:v>
                </c:pt>
                <c:pt idx="412">
                  <c:v>2022.3333333333333</c:v>
                </c:pt>
                <c:pt idx="413">
                  <c:v>2022.4166666666667</c:v>
                </c:pt>
                <c:pt idx="414">
                  <c:v>2022.5</c:v>
                </c:pt>
                <c:pt idx="415">
                  <c:v>2022.5833333333333</c:v>
                </c:pt>
                <c:pt idx="416">
                  <c:v>2022.6666666666667</c:v>
                </c:pt>
                <c:pt idx="417">
                  <c:v>2022.75</c:v>
                </c:pt>
                <c:pt idx="418">
                  <c:v>2022.8333333333333</c:v>
                </c:pt>
                <c:pt idx="419">
                  <c:v>2022.9166666666667</c:v>
                </c:pt>
                <c:pt idx="420">
                  <c:v>2023</c:v>
                </c:pt>
                <c:pt idx="421">
                  <c:v>2023.0833333333333</c:v>
                </c:pt>
                <c:pt idx="422">
                  <c:v>2023.1666666666667</c:v>
                </c:pt>
                <c:pt idx="423">
                  <c:v>2023.25</c:v>
                </c:pt>
                <c:pt idx="424">
                  <c:v>2023.3333333333333</c:v>
                </c:pt>
                <c:pt idx="425">
                  <c:v>2023.4166666666667</c:v>
                </c:pt>
                <c:pt idx="426">
                  <c:v>2023.5</c:v>
                </c:pt>
                <c:pt idx="427">
                  <c:v>2023.5833333333333</c:v>
                </c:pt>
                <c:pt idx="428">
                  <c:v>2023.6666666666667</c:v>
                </c:pt>
                <c:pt idx="429">
                  <c:v>2023.75</c:v>
                </c:pt>
                <c:pt idx="430">
                  <c:v>2023.8333333333333</c:v>
                </c:pt>
                <c:pt idx="431">
                  <c:v>2023.9166666666667</c:v>
                </c:pt>
                <c:pt idx="432">
                  <c:v>2024</c:v>
                </c:pt>
                <c:pt idx="433">
                  <c:v>2024.0833333333333</c:v>
                </c:pt>
                <c:pt idx="434">
                  <c:v>2024.1666666666667</c:v>
                </c:pt>
                <c:pt idx="435">
                  <c:v>2024.25</c:v>
                </c:pt>
                <c:pt idx="436">
                  <c:v>2024.3333333333333</c:v>
                </c:pt>
                <c:pt idx="437">
                  <c:v>2024.4166666666667</c:v>
                </c:pt>
                <c:pt idx="438">
                  <c:v>2024.5</c:v>
                </c:pt>
                <c:pt idx="439">
                  <c:v>2024.5833333333333</c:v>
                </c:pt>
                <c:pt idx="440">
                  <c:v>2024.6666666666667</c:v>
                </c:pt>
                <c:pt idx="441">
                  <c:v>2024.75</c:v>
                </c:pt>
                <c:pt idx="442">
                  <c:v>2024.8333333333333</c:v>
                </c:pt>
                <c:pt idx="443">
                  <c:v>2024.9166666666667</c:v>
                </c:pt>
              </c:numCache>
            </c:numRef>
          </c:xVal>
          <c:yVal>
            <c:numRef>
              <c:f>Vert_Atl!$F$161:$F$999</c:f>
              <c:numCache>
                <c:formatCode>0.0</c:formatCode>
                <c:ptCount val="839"/>
                <c:pt idx="10">
                  <c:v>28.23</c:v>
                </c:pt>
                <c:pt idx="11">
                  <c:v>27.48</c:v>
                </c:pt>
                <c:pt idx="12">
                  <c:v>26.88</c:v>
                </c:pt>
                <c:pt idx="13">
                  <c:v>26.46</c:v>
                </c:pt>
                <c:pt idx="14">
                  <c:v>27.19</c:v>
                </c:pt>
                <c:pt idx="15">
                  <c:v>27.59</c:v>
                </c:pt>
                <c:pt idx="16">
                  <c:v>28.17</c:v>
                </c:pt>
                <c:pt idx="17">
                  <c:v>28.18</c:v>
                </c:pt>
                <c:pt idx="18">
                  <c:v>28.03</c:v>
                </c:pt>
                <c:pt idx="19">
                  <c:v>27.97</c:v>
                </c:pt>
                <c:pt idx="20">
                  <c:v>28.37</c:v>
                </c:pt>
                <c:pt idx="21">
                  <c:v>28.32</c:v>
                </c:pt>
                <c:pt idx="22">
                  <c:v>28.07</c:v>
                </c:pt>
                <c:pt idx="25">
                  <c:v>26.7</c:v>
                </c:pt>
                <c:pt idx="26">
                  <c:v>26.79</c:v>
                </c:pt>
                <c:pt idx="27">
                  <c:v>27.65</c:v>
                </c:pt>
                <c:pt idx="28">
                  <c:v>27.74</c:v>
                </c:pt>
                <c:pt idx="29">
                  <c:v>28.1</c:v>
                </c:pt>
                <c:pt idx="30">
                  <c:v>27.95</c:v>
                </c:pt>
                <c:pt idx="31">
                  <c:v>27.94</c:v>
                </c:pt>
                <c:pt idx="36">
                  <c:v>27.03</c:v>
                </c:pt>
                <c:pt idx="37">
                  <c:v>26.57</c:v>
                </c:pt>
                <c:pt idx="38">
                  <c:v>27.44</c:v>
                </c:pt>
                <c:pt idx="39">
                  <c:v>28.08</c:v>
                </c:pt>
                <c:pt idx="40">
                  <c:v>27.94</c:v>
                </c:pt>
                <c:pt idx="41">
                  <c:v>28.43</c:v>
                </c:pt>
                <c:pt idx="42">
                  <c:v>28.4</c:v>
                </c:pt>
                <c:pt idx="43">
                  <c:v>28.33</c:v>
                </c:pt>
                <c:pt idx="44">
                  <c:v>28.63</c:v>
                </c:pt>
                <c:pt idx="45">
                  <c:v>28.92</c:v>
                </c:pt>
                <c:pt idx="46">
                  <c:v>28.18</c:v>
                </c:pt>
                <c:pt idx="51">
                  <c:v>27.95</c:v>
                </c:pt>
                <c:pt idx="52">
                  <c:v>27.77</c:v>
                </c:pt>
                <c:pt idx="53">
                  <c:v>29.03</c:v>
                </c:pt>
                <c:pt idx="63">
                  <c:v>28.47</c:v>
                </c:pt>
                <c:pt idx="64">
                  <c:v>28.89</c:v>
                </c:pt>
                <c:pt idx="65">
                  <c:v>29.14</c:v>
                </c:pt>
                <c:pt idx="66">
                  <c:v>28.58</c:v>
                </c:pt>
                <c:pt idx="67">
                  <c:v>28.48</c:v>
                </c:pt>
                <c:pt idx="68">
                  <c:v>28.49</c:v>
                </c:pt>
                <c:pt idx="69">
                  <c:v>28.98</c:v>
                </c:pt>
                <c:pt idx="70">
                  <c:v>28.34</c:v>
                </c:pt>
                <c:pt idx="71">
                  <c:v>28.11</c:v>
                </c:pt>
                <c:pt idx="72">
                  <c:v>27.44</c:v>
                </c:pt>
                <c:pt idx="73">
                  <c:v>27.61</c:v>
                </c:pt>
                <c:pt idx="74">
                  <c:v>27.89</c:v>
                </c:pt>
                <c:pt idx="75">
                  <c:v>28.41</c:v>
                </c:pt>
                <c:pt idx="76">
                  <c:v>28.7</c:v>
                </c:pt>
                <c:pt idx="77">
                  <c:v>28.91</c:v>
                </c:pt>
                <c:pt idx="78">
                  <c:v>28.44</c:v>
                </c:pt>
                <c:pt idx="79">
                  <c:v>28.33</c:v>
                </c:pt>
                <c:pt idx="80">
                  <c:v>28.47</c:v>
                </c:pt>
                <c:pt idx="81">
                  <c:v>29.01</c:v>
                </c:pt>
                <c:pt idx="82">
                  <c:v>28.56</c:v>
                </c:pt>
                <c:pt idx="83">
                  <c:v>28.05</c:v>
                </c:pt>
                <c:pt idx="84">
                  <c:v>27.66</c:v>
                </c:pt>
                <c:pt idx="85">
                  <c:v>27.64</c:v>
                </c:pt>
                <c:pt idx="86">
                  <c:v>28.42</c:v>
                </c:pt>
                <c:pt idx="87">
                  <c:v>28.95</c:v>
                </c:pt>
                <c:pt idx="88">
                  <c:v>29.21</c:v>
                </c:pt>
                <c:pt idx="89">
                  <c:v>29.47</c:v>
                </c:pt>
                <c:pt idx="90">
                  <c:v>29.09</c:v>
                </c:pt>
                <c:pt idx="91">
                  <c:v>29.43</c:v>
                </c:pt>
                <c:pt idx="92">
                  <c:v>29.91</c:v>
                </c:pt>
                <c:pt idx="93">
                  <c:v>29.16</c:v>
                </c:pt>
                <c:pt idx="94">
                  <c:v>28.76</c:v>
                </c:pt>
                <c:pt idx="95">
                  <c:v>28.17</c:v>
                </c:pt>
                <c:pt idx="96">
                  <c:v>27.66</c:v>
                </c:pt>
                <c:pt idx="97">
                  <c:v>27.46</c:v>
                </c:pt>
                <c:pt idx="98">
                  <c:v>28.18</c:v>
                </c:pt>
                <c:pt idx="99">
                  <c:v>28.44</c:v>
                </c:pt>
                <c:pt idx="100">
                  <c:v>28.78</c:v>
                </c:pt>
                <c:pt idx="101">
                  <c:v>28.89</c:v>
                </c:pt>
                <c:pt idx="102">
                  <c:v>28.71</c:v>
                </c:pt>
                <c:pt idx="103">
                  <c:v>28.59</c:v>
                </c:pt>
                <c:pt idx="104">
                  <c:v>29.36</c:v>
                </c:pt>
                <c:pt idx="105">
                  <c:v>29.4</c:v>
                </c:pt>
                <c:pt idx="106">
                  <c:v>28.4</c:v>
                </c:pt>
                <c:pt idx="107">
                  <c:v>27.42</c:v>
                </c:pt>
                <c:pt idx="108">
                  <c:v>27.72</c:v>
                </c:pt>
                <c:pt idx="109">
                  <c:v>27.64</c:v>
                </c:pt>
                <c:pt idx="110">
                  <c:v>27.7</c:v>
                </c:pt>
                <c:pt idx="111">
                  <c:v>28.27</c:v>
                </c:pt>
                <c:pt idx="112">
                  <c:v>28.75</c:v>
                </c:pt>
                <c:pt idx="113">
                  <c:v>28.91</c:v>
                </c:pt>
                <c:pt idx="114">
                  <c:v>29.15</c:v>
                </c:pt>
                <c:pt idx="115">
                  <c:v>29.33</c:v>
                </c:pt>
                <c:pt idx="116">
                  <c:v>29.44</c:v>
                </c:pt>
                <c:pt idx="117">
                  <c:v>29.65</c:v>
                </c:pt>
                <c:pt idx="118">
                  <c:v>28.86</c:v>
                </c:pt>
                <c:pt idx="119">
                  <c:v>28.64</c:v>
                </c:pt>
                <c:pt idx="120">
                  <c:v>28.2</c:v>
                </c:pt>
                <c:pt idx="121">
                  <c:v>28.33</c:v>
                </c:pt>
                <c:pt idx="122">
                  <c:v>28.88</c:v>
                </c:pt>
                <c:pt idx="123">
                  <c:v>29.2</c:v>
                </c:pt>
                <c:pt idx="124">
                  <c:v>29.28</c:v>
                </c:pt>
                <c:pt idx="125">
                  <c:v>29.59</c:v>
                </c:pt>
                <c:pt idx="126">
                  <c:v>29.07</c:v>
                </c:pt>
                <c:pt idx="127">
                  <c:v>29.08</c:v>
                </c:pt>
                <c:pt idx="128">
                  <c:v>29.57</c:v>
                </c:pt>
                <c:pt idx="129">
                  <c:v>29.92</c:v>
                </c:pt>
                <c:pt idx="130">
                  <c:v>29.21</c:v>
                </c:pt>
                <c:pt idx="131">
                  <c:v>28.08</c:v>
                </c:pt>
                <c:pt idx="132">
                  <c:v>27.76</c:v>
                </c:pt>
                <c:pt idx="133">
                  <c:v>27.41</c:v>
                </c:pt>
                <c:pt idx="134">
                  <c:v>27.84</c:v>
                </c:pt>
                <c:pt idx="135">
                  <c:v>28.36</c:v>
                </c:pt>
                <c:pt idx="136">
                  <c:v>29.18</c:v>
                </c:pt>
                <c:pt idx="137">
                  <c:v>29.02</c:v>
                </c:pt>
                <c:pt idx="138">
                  <c:v>28.69</c:v>
                </c:pt>
                <c:pt idx="139">
                  <c:v>28.67</c:v>
                </c:pt>
                <c:pt idx="140">
                  <c:v>29.25</c:v>
                </c:pt>
                <c:pt idx="141">
                  <c:v>29.12</c:v>
                </c:pt>
                <c:pt idx="142">
                  <c:v>28.39</c:v>
                </c:pt>
                <c:pt idx="143">
                  <c:v>27.07</c:v>
                </c:pt>
                <c:pt idx="144">
                  <c:v>26.84</c:v>
                </c:pt>
                <c:pt idx="145">
                  <c:v>27</c:v>
                </c:pt>
                <c:pt idx="146">
                  <c:v>27.27</c:v>
                </c:pt>
                <c:pt idx="147">
                  <c:v>28.21</c:v>
                </c:pt>
                <c:pt idx="148">
                  <c:v>28.59</c:v>
                </c:pt>
                <c:pt idx="149">
                  <c:v>28.78</c:v>
                </c:pt>
                <c:pt idx="150">
                  <c:v>28.28</c:v>
                </c:pt>
                <c:pt idx="151">
                  <c:v>28.5</c:v>
                </c:pt>
                <c:pt idx="152">
                  <c:v>28.94</c:v>
                </c:pt>
                <c:pt idx="153">
                  <c:v>28.83</c:v>
                </c:pt>
                <c:pt idx="154">
                  <c:v>28.77</c:v>
                </c:pt>
                <c:pt idx="155">
                  <c:v>27.98</c:v>
                </c:pt>
                <c:pt idx="156">
                  <c:v>27.31</c:v>
                </c:pt>
                <c:pt idx="157">
                  <c:v>27.01</c:v>
                </c:pt>
                <c:pt idx="158">
                  <c:v>27.23</c:v>
                </c:pt>
                <c:pt idx="159">
                  <c:v>27.61</c:v>
                </c:pt>
                <c:pt idx="160">
                  <c:v>28.33</c:v>
                </c:pt>
                <c:pt idx="161">
                  <c:v>28.91</c:v>
                </c:pt>
                <c:pt idx="162">
                  <c:v>28.15</c:v>
                </c:pt>
                <c:pt idx="163">
                  <c:v>28.92</c:v>
                </c:pt>
                <c:pt idx="164">
                  <c:v>29.01</c:v>
                </c:pt>
                <c:pt idx="165">
                  <c:v>29.24</c:v>
                </c:pt>
                <c:pt idx="166">
                  <c:v>28.18</c:v>
                </c:pt>
                <c:pt idx="167">
                  <c:v>27.53</c:v>
                </c:pt>
                <c:pt idx="168">
                  <c:v>27.8</c:v>
                </c:pt>
                <c:pt idx="169">
                  <c:v>27.75</c:v>
                </c:pt>
                <c:pt idx="170">
                  <c:v>27.97</c:v>
                </c:pt>
                <c:pt idx="171">
                  <c:v>28.36</c:v>
                </c:pt>
                <c:pt idx="172">
                  <c:v>28.68</c:v>
                </c:pt>
                <c:pt idx="173">
                  <c:v>29.45</c:v>
                </c:pt>
                <c:pt idx="174">
                  <c:v>29.04</c:v>
                </c:pt>
                <c:pt idx="175">
                  <c:v>28.79</c:v>
                </c:pt>
                <c:pt idx="176">
                  <c:v>29.31</c:v>
                </c:pt>
                <c:pt idx="177">
                  <c:v>29.19</c:v>
                </c:pt>
                <c:pt idx="178">
                  <c:v>28.74</c:v>
                </c:pt>
                <c:pt idx="179">
                  <c:v>28.08</c:v>
                </c:pt>
                <c:pt idx="180">
                  <c:v>27.64</c:v>
                </c:pt>
                <c:pt idx="181">
                  <c:v>27.76</c:v>
                </c:pt>
                <c:pt idx="182">
                  <c:v>28.06</c:v>
                </c:pt>
                <c:pt idx="183">
                  <c:v>28.89</c:v>
                </c:pt>
                <c:pt idx="184">
                  <c:v>29</c:v>
                </c:pt>
                <c:pt idx="185">
                  <c:v>28.81</c:v>
                </c:pt>
                <c:pt idx="186">
                  <c:v>28.58</c:v>
                </c:pt>
                <c:pt idx="187">
                  <c:v>28.47</c:v>
                </c:pt>
                <c:pt idx="188">
                  <c:v>29.42</c:v>
                </c:pt>
                <c:pt idx="189">
                  <c:v>29.65</c:v>
                </c:pt>
                <c:pt idx="190">
                  <c:v>29.23</c:v>
                </c:pt>
                <c:pt idx="191">
                  <c:v>28.02</c:v>
                </c:pt>
                <c:pt idx="192">
                  <c:v>27.68</c:v>
                </c:pt>
                <c:pt idx="193">
                  <c:v>28</c:v>
                </c:pt>
                <c:pt idx="194">
                  <c:v>27.82</c:v>
                </c:pt>
                <c:pt idx="195">
                  <c:v>28.48</c:v>
                </c:pt>
                <c:pt idx="196">
                  <c:v>28.64</c:v>
                </c:pt>
                <c:pt idx="197">
                  <c:v>28.88</c:v>
                </c:pt>
                <c:pt idx="198">
                  <c:v>28.27</c:v>
                </c:pt>
                <c:pt idx="199">
                  <c:v>28.71</c:v>
                </c:pt>
                <c:pt idx="200">
                  <c:v>28.91</c:v>
                </c:pt>
                <c:pt idx="201">
                  <c:v>29.6</c:v>
                </c:pt>
                <c:pt idx="202">
                  <c:v>28.65</c:v>
                </c:pt>
                <c:pt idx="203">
                  <c:v>27.97</c:v>
                </c:pt>
                <c:pt idx="204">
                  <c:v>27.34</c:v>
                </c:pt>
                <c:pt idx="205">
                  <c:v>27.05</c:v>
                </c:pt>
                <c:pt idx="206">
                  <c:v>28.11</c:v>
                </c:pt>
                <c:pt idx="207">
                  <c:v>28.31</c:v>
                </c:pt>
                <c:pt idx="208">
                  <c:v>28.49</c:v>
                </c:pt>
                <c:pt idx="209">
                  <c:v>29.12</c:v>
                </c:pt>
                <c:pt idx="210">
                  <c:v>29.78</c:v>
                </c:pt>
                <c:pt idx="211">
                  <c:v>29.12</c:v>
                </c:pt>
                <c:pt idx="212">
                  <c:v>29.14</c:v>
                </c:pt>
                <c:pt idx="213">
                  <c:v>29.17</c:v>
                </c:pt>
                <c:pt idx="214">
                  <c:v>28.25</c:v>
                </c:pt>
                <c:pt idx="215">
                  <c:v>28.11</c:v>
                </c:pt>
                <c:pt idx="216">
                  <c:v>27.98</c:v>
                </c:pt>
                <c:pt idx="217">
                  <c:v>27.63</c:v>
                </c:pt>
                <c:pt idx="218">
                  <c:v>27.85</c:v>
                </c:pt>
                <c:pt idx="219">
                  <c:v>28.26</c:v>
                </c:pt>
                <c:pt idx="220">
                  <c:v>28.98</c:v>
                </c:pt>
                <c:pt idx="221">
                  <c:v>28.84</c:v>
                </c:pt>
                <c:pt idx="222">
                  <c:v>29.05</c:v>
                </c:pt>
                <c:pt idx="223">
                  <c:v>28.81</c:v>
                </c:pt>
                <c:pt idx="224">
                  <c:v>29.16</c:v>
                </c:pt>
                <c:pt idx="225">
                  <c:v>29.43</c:v>
                </c:pt>
                <c:pt idx="226">
                  <c:v>29.1</c:v>
                </c:pt>
                <c:pt idx="227">
                  <c:v>28.52</c:v>
                </c:pt>
                <c:pt idx="228">
                  <c:v>27.78</c:v>
                </c:pt>
                <c:pt idx="229">
                  <c:v>27.92</c:v>
                </c:pt>
                <c:pt idx="230">
                  <c:v>28.3</c:v>
                </c:pt>
                <c:pt idx="231">
                  <c:v>28.93</c:v>
                </c:pt>
                <c:pt idx="232">
                  <c:v>29.52</c:v>
                </c:pt>
                <c:pt idx="233">
                  <c:v>29.52</c:v>
                </c:pt>
                <c:pt idx="234">
                  <c:v>29.08</c:v>
                </c:pt>
                <c:pt idx="235">
                  <c:v>29.15</c:v>
                </c:pt>
                <c:pt idx="236">
                  <c:v>29.48</c:v>
                </c:pt>
                <c:pt idx="237">
                  <c:v>29.49</c:v>
                </c:pt>
                <c:pt idx="238">
                  <c:v>27.98</c:v>
                </c:pt>
                <c:pt idx="239">
                  <c:v>27.41</c:v>
                </c:pt>
                <c:pt idx="240">
                  <c:v>27.09</c:v>
                </c:pt>
                <c:pt idx="241">
                  <c:v>27.23</c:v>
                </c:pt>
                <c:pt idx="242">
                  <c:v>27.61</c:v>
                </c:pt>
                <c:pt idx="243">
                  <c:v>28.17</c:v>
                </c:pt>
                <c:pt idx="244">
                  <c:v>28.3</c:v>
                </c:pt>
                <c:pt idx="245">
                  <c:v>28.67</c:v>
                </c:pt>
                <c:pt idx="246">
                  <c:v>28.66</c:v>
                </c:pt>
                <c:pt idx="247">
                  <c:v>28.66</c:v>
                </c:pt>
                <c:pt idx="248">
                  <c:v>29.37</c:v>
                </c:pt>
                <c:pt idx="249">
                  <c:v>29.28</c:v>
                </c:pt>
                <c:pt idx="250">
                  <c:v>28.46</c:v>
                </c:pt>
                <c:pt idx="251">
                  <c:v>27.66</c:v>
                </c:pt>
                <c:pt idx="252">
                  <c:v>27.33</c:v>
                </c:pt>
                <c:pt idx="253">
                  <c:v>27.05</c:v>
                </c:pt>
                <c:pt idx="254">
                  <c:v>27.28</c:v>
                </c:pt>
                <c:pt idx="255">
                  <c:v>28.21</c:v>
                </c:pt>
                <c:pt idx="256">
                  <c:v>28.86</c:v>
                </c:pt>
                <c:pt idx="257">
                  <c:v>29.35</c:v>
                </c:pt>
                <c:pt idx="258">
                  <c:v>29.02</c:v>
                </c:pt>
                <c:pt idx="259">
                  <c:v>28.85</c:v>
                </c:pt>
                <c:pt idx="260">
                  <c:v>29.37</c:v>
                </c:pt>
                <c:pt idx="261">
                  <c:v>29.24</c:v>
                </c:pt>
                <c:pt idx="262">
                  <c:v>28.54</c:v>
                </c:pt>
                <c:pt idx="263">
                  <c:v>28.4</c:v>
                </c:pt>
                <c:pt idx="264">
                  <c:v>27.97</c:v>
                </c:pt>
                <c:pt idx="265">
                  <c:v>28.29</c:v>
                </c:pt>
                <c:pt idx="266">
                  <c:v>28.34</c:v>
                </c:pt>
                <c:pt idx="267">
                  <c:v>29.2</c:v>
                </c:pt>
                <c:pt idx="268">
                  <c:v>29.35</c:v>
                </c:pt>
                <c:pt idx="281">
                  <c:v>29.37</c:v>
                </c:pt>
                <c:pt idx="282">
                  <c:v>29.27</c:v>
                </c:pt>
                <c:pt idx="283">
                  <c:v>29.3</c:v>
                </c:pt>
                <c:pt idx="284">
                  <c:v>29.73</c:v>
                </c:pt>
                <c:pt idx="285">
                  <c:v>29.26</c:v>
                </c:pt>
                <c:pt idx="286">
                  <c:v>28.47</c:v>
                </c:pt>
                <c:pt idx="287">
                  <c:v>27.5</c:v>
                </c:pt>
                <c:pt idx="288">
                  <c:v>27.46</c:v>
                </c:pt>
                <c:pt idx="289">
                  <c:v>27.55</c:v>
                </c:pt>
                <c:pt idx="290">
                  <c:v>27.65</c:v>
                </c:pt>
                <c:pt idx="291">
                  <c:v>28.63</c:v>
                </c:pt>
                <c:pt idx="292">
                  <c:v>29.09</c:v>
                </c:pt>
                <c:pt idx="293">
                  <c:v>29.51</c:v>
                </c:pt>
                <c:pt idx="294">
                  <c:v>28.88</c:v>
                </c:pt>
                <c:pt idx="295">
                  <c:v>28.68</c:v>
                </c:pt>
                <c:pt idx="296">
                  <c:v>29.07</c:v>
                </c:pt>
                <c:pt idx="297">
                  <c:v>29.06</c:v>
                </c:pt>
                <c:pt idx="298">
                  <c:v>27.88</c:v>
                </c:pt>
                <c:pt idx="299">
                  <c:v>27.68</c:v>
                </c:pt>
                <c:pt idx="300">
                  <c:v>27.65</c:v>
                </c:pt>
                <c:pt idx="301">
                  <c:v>27.67</c:v>
                </c:pt>
                <c:pt idx="302">
                  <c:v>27.75</c:v>
                </c:pt>
                <c:pt idx="303">
                  <c:v>28.65</c:v>
                </c:pt>
                <c:pt idx="304">
                  <c:v>28.72</c:v>
                </c:pt>
                <c:pt idx="305">
                  <c:v>28.88</c:v>
                </c:pt>
                <c:pt idx="306">
                  <c:v>28.92</c:v>
                </c:pt>
                <c:pt idx="307">
                  <c:v>28.87</c:v>
                </c:pt>
                <c:pt idx="308">
                  <c:v>29.49</c:v>
                </c:pt>
                <c:pt idx="309">
                  <c:v>29.38</c:v>
                </c:pt>
                <c:pt idx="310">
                  <c:v>29.27</c:v>
                </c:pt>
                <c:pt idx="311">
                  <c:v>28.65</c:v>
                </c:pt>
                <c:pt idx="312">
                  <c:v>27.92</c:v>
                </c:pt>
                <c:pt idx="313">
                  <c:v>27.88</c:v>
                </c:pt>
                <c:pt idx="314">
                  <c:v>28.16</c:v>
                </c:pt>
                <c:pt idx="315">
                  <c:v>28.68</c:v>
                </c:pt>
                <c:pt idx="316">
                  <c:v>29.18</c:v>
                </c:pt>
                <c:pt idx="317">
                  <c:v>29.29</c:v>
                </c:pt>
                <c:pt idx="318">
                  <c:v>29.3</c:v>
                </c:pt>
                <c:pt idx="319">
                  <c:v>28.91</c:v>
                </c:pt>
                <c:pt idx="320">
                  <c:v>29.3</c:v>
                </c:pt>
                <c:pt idx="321">
                  <c:v>29.35</c:v>
                </c:pt>
                <c:pt idx="322">
                  <c:v>29.04</c:v>
                </c:pt>
                <c:pt idx="323">
                  <c:v>28.17</c:v>
                </c:pt>
                <c:pt idx="324">
                  <c:v>27.85</c:v>
                </c:pt>
                <c:pt idx="325">
                  <c:v>27.93</c:v>
                </c:pt>
                <c:pt idx="326">
                  <c:v>27.94</c:v>
                </c:pt>
                <c:pt idx="327">
                  <c:v>28.88</c:v>
                </c:pt>
                <c:pt idx="328">
                  <c:v>28.86</c:v>
                </c:pt>
                <c:pt idx="329">
                  <c:v>29.61</c:v>
                </c:pt>
                <c:pt idx="330">
                  <c:v>28.89</c:v>
                </c:pt>
                <c:pt idx="331">
                  <c:v>29.04</c:v>
                </c:pt>
                <c:pt idx="332">
                  <c:v>29.4</c:v>
                </c:pt>
                <c:pt idx="333">
                  <c:v>30.14</c:v>
                </c:pt>
                <c:pt idx="334">
                  <c:v>29.68</c:v>
                </c:pt>
                <c:pt idx="335">
                  <c:v>28.96</c:v>
                </c:pt>
                <c:pt idx="336">
                  <c:v>28.38</c:v>
                </c:pt>
                <c:pt idx="337">
                  <c:v>27.69</c:v>
                </c:pt>
                <c:pt idx="338">
                  <c:v>28.08</c:v>
                </c:pt>
                <c:pt idx="339">
                  <c:v>29.08</c:v>
                </c:pt>
                <c:pt idx="340">
                  <c:v>29.57</c:v>
                </c:pt>
                <c:pt idx="341">
                  <c:v>29.77</c:v>
                </c:pt>
                <c:pt idx="342">
                  <c:v>28.98</c:v>
                </c:pt>
                <c:pt idx="343">
                  <c:v>29.45</c:v>
                </c:pt>
                <c:pt idx="344">
                  <c:v>29.71</c:v>
                </c:pt>
                <c:pt idx="345">
                  <c:v>29.72</c:v>
                </c:pt>
                <c:pt idx="346">
                  <c:v>29.25</c:v>
                </c:pt>
                <c:pt idx="347">
                  <c:v>28.59</c:v>
                </c:pt>
                <c:pt idx="348">
                  <c:v>27.937000000000001</c:v>
                </c:pt>
                <c:pt idx="349">
                  <c:v>28.184999999999999</c:v>
                </c:pt>
                <c:pt idx="350">
                  <c:v>28.344000000000001</c:v>
                </c:pt>
                <c:pt idx="351">
                  <c:v>29.352</c:v>
                </c:pt>
                <c:pt idx="352">
                  <c:v>29.72</c:v>
                </c:pt>
                <c:pt idx="353">
                  <c:v>29.620999999999999</c:v>
                </c:pt>
                <c:pt idx="354">
                  <c:v>29.077000000000002</c:v>
                </c:pt>
                <c:pt idx="355">
                  <c:v>29.35</c:v>
                </c:pt>
                <c:pt idx="356">
                  <c:v>29.681000000000001</c:v>
                </c:pt>
                <c:pt idx="357">
                  <c:v>29.576000000000001</c:v>
                </c:pt>
                <c:pt idx="358">
                  <c:v>29.172999999999998</c:v>
                </c:pt>
                <c:pt idx="359">
                  <c:v>27.763000000000002</c:v>
                </c:pt>
                <c:pt idx="360">
                  <c:v>27.228000000000002</c:v>
                </c:pt>
                <c:pt idx="361">
                  <c:v>27.216000000000001</c:v>
                </c:pt>
                <c:pt idx="362">
                  <c:v>27.751000000000001</c:v>
                </c:pt>
                <c:pt idx="363">
                  <c:v>28.535</c:v>
                </c:pt>
                <c:pt idx="364">
                  <c:v>28.995999999999999</c:v>
                </c:pt>
                <c:pt idx="365">
                  <c:v>29.13</c:v>
                </c:pt>
                <c:pt idx="366">
                  <c:v>28.599</c:v>
                </c:pt>
                <c:pt idx="367">
                  <c:v>28.734000000000002</c:v>
                </c:pt>
                <c:pt idx="368">
                  <c:v>29.157</c:v>
                </c:pt>
                <c:pt idx="369">
                  <c:v>28.902999999999999</c:v>
                </c:pt>
                <c:pt idx="370">
                  <c:v>28.626999999999999</c:v>
                </c:pt>
                <c:pt idx="371">
                  <c:v>28.402999999999999</c:v>
                </c:pt>
                <c:pt idx="372">
                  <c:v>27.42</c:v>
                </c:pt>
                <c:pt idx="373">
                  <c:v>27.553000000000001</c:v>
                </c:pt>
                <c:pt idx="374">
                  <c:v>27.818999999999999</c:v>
                </c:pt>
                <c:pt idx="375">
                  <c:v>28.709</c:v>
                </c:pt>
                <c:pt idx="376">
                  <c:v>29.292000000000002</c:v>
                </c:pt>
                <c:pt idx="377">
                  <c:v>29.817</c:v>
                </c:pt>
                <c:pt idx="378">
                  <c:v>28.925000000000001</c:v>
                </c:pt>
                <c:pt idx="379">
                  <c:v>29.207000000000001</c:v>
                </c:pt>
                <c:pt idx="380">
                  <c:v>29.163</c:v>
                </c:pt>
                <c:pt idx="381">
                  <c:v>29.42</c:v>
                </c:pt>
                <c:pt idx="382">
                  <c:v>29.219000000000001</c:v>
                </c:pt>
                <c:pt idx="383">
                  <c:v>28.611000000000001</c:v>
                </c:pt>
                <c:pt idx="384">
                  <c:v>28.164000000000001</c:v>
                </c:pt>
                <c:pt idx="385">
                  <c:v>28.198</c:v>
                </c:pt>
                <c:pt idx="386">
                  <c:v>28.358000000000001</c:v>
                </c:pt>
                <c:pt idx="387">
                  <c:v>29.152999999999999</c:v>
                </c:pt>
                <c:pt idx="388">
                  <c:v>29.632000000000001</c:v>
                </c:pt>
                <c:pt idx="389">
                  <c:v>29.692</c:v>
                </c:pt>
                <c:pt idx="390">
                  <c:v>29.195</c:v>
                </c:pt>
                <c:pt idx="391">
                  <c:v>29.335999999999999</c:v>
                </c:pt>
                <c:pt idx="392">
                  <c:v>29.957999999999998</c:v>
                </c:pt>
                <c:pt idx="393">
                  <c:v>29.834</c:v>
                </c:pt>
                <c:pt idx="394">
                  <c:v>28.939</c:v>
                </c:pt>
                <c:pt idx="395">
                  <c:v>28.213000000000001</c:v>
                </c:pt>
                <c:pt idx="396">
                  <c:v>27.922999999999998</c:v>
                </c:pt>
                <c:pt idx="397">
                  <c:v>28.158000000000001</c:v>
                </c:pt>
                <c:pt idx="398">
                  <c:v>28.058</c:v>
                </c:pt>
                <c:pt idx="399">
                  <c:v>28.605</c:v>
                </c:pt>
                <c:pt idx="400">
                  <c:v>28.914999999999999</c:v>
                </c:pt>
                <c:pt idx="401">
                  <c:v>29.126000000000001</c:v>
                </c:pt>
                <c:pt idx="402">
                  <c:v>29.352</c:v>
                </c:pt>
                <c:pt idx="403">
                  <c:v>29.128</c:v>
                </c:pt>
                <c:pt idx="404">
                  <c:v>29.61</c:v>
                </c:pt>
                <c:pt idx="405">
                  <c:v>30.042999999999999</c:v>
                </c:pt>
                <c:pt idx="406">
                  <c:v>29.327000000000002</c:v>
                </c:pt>
                <c:pt idx="407">
                  <c:v>28.463000000000001</c:v>
                </c:pt>
                <c:pt idx="408">
                  <c:v>28.010999999999999</c:v>
                </c:pt>
                <c:pt idx="409">
                  <c:v>28.100999999999999</c:v>
                </c:pt>
                <c:pt idx="410">
                  <c:v>28.358000000000001</c:v>
                </c:pt>
                <c:pt idx="411">
                  <c:v>29.026</c:v>
                </c:pt>
                <c:pt idx="412">
                  <c:v>29.606000000000002</c:v>
                </c:pt>
                <c:pt idx="413">
                  <c:v>29.376000000000001</c:v>
                </c:pt>
                <c:pt idx="414">
                  <c:v>29.05</c:v>
                </c:pt>
                <c:pt idx="415">
                  <c:v>29.353000000000002</c:v>
                </c:pt>
                <c:pt idx="416">
                  <c:v>29.693000000000001</c:v>
                </c:pt>
                <c:pt idx="417">
                  <c:v>29.905000000000001</c:v>
                </c:pt>
                <c:pt idx="418">
                  <c:v>29.280999999999999</c:v>
                </c:pt>
                <c:pt idx="419">
                  <c:v>28.54</c:v>
                </c:pt>
                <c:pt idx="420">
                  <c:v>28.077999999999999</c:v>
                </c:pt>
                <c:pt idx="421">
                  <c:v>27.52</c:v>
                </c:pt>
                <c:pt idx="422">
                  <c:v>28.21</c:v>
                </c:pt>
                <c:pt idx="423">
                  <c:v>28.77</c:v>
                </c:pt>
                <c:pt idx="424">
                  <c:v>29.675000000000001</c:v>
                </c:pt>
                <c:pt idx="425">
                  <c:v>29.960999999999999</c:v>
                </c:pt>
                <c:pt idx="426">
                  <c:v>29.545000000000002</c:v>
                </c:pt>
                <c:pt idx="427">
                  <c:v>29.375</c:v>
                </c:pt>
                <c:pt idx="428">
                  <c:v>29.977</c:v>
                </c:pt>
                <c:pt idx="429">
                  <c:v>30.248000000000001</c:v>
                </c:pt>
                <c:pt idx="430">
                  <c:v>29.878</c:v>
                </c:pt>
                <c:pt idx="431">
                  <c:v>29.152999999999999</c:v>
                </c:pt>
                <c:pt idx="432">
                  <c:v>29.021999999999998</c:v>
                </c:pt>
                <c:pt idx="433">
                  <c:v>28.437999999999999</c:v>
                </c:pt>
                <c:pt idx="434">
                  <c:v>28.971</c:v>
                </c:pt>
              </c:numCache>
            </c:numRef>
          </c:yVal>
          <c:smooth val="0"/>
          <c:extLst>
            <c:ext xmlns:c16="http://schemas.microsoft.com/office/drawing/2014/chart" uri="{C3380CC4-5D6E-409C-BE32-E72D297353CC}">
              <c16:uniqueId val="{00000000-E12D-4269-95EB-FF20A96591EE}"/>
            </c:ext>
          </c:extLst>
        </c:ser>
        <c:dLbls>
          <c:showLegendKey val="0"/>
          <c:showVal val="0"/>
          <c:showCatName val="0"/>
          <c:showSerName val="0"/>
          <c:showPercent val="0"/>
          <c:showBubbleSize val="0"/>
        </c:dLbls>
        <c:axId val="645880928"/>
        <c:axId val="645881320"/>
      </c:scatterChart>
      <c:valAx>
        <c:axId val="645880928"/>
        <c:scaling>
          <c:orientation val="minMax"/>
          <c:max val="2025"/>
          <c:min val="1974"/>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5881320"/>
        <c:crosses val="autoZero"/>
        <c:crossBetween val="midCat"/>
        <c:majorUnit val="2"/>
        <c:minorUnit val="0.16670000000000004"/>
      </c:valAx>
      <c:valAx>
        <c:axId val="6458813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588092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Isla Grande, 3m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2D11FB"/>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333926382653396"/>
                  <c:y val="-0.2956405743399722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Vert_Atl!$C$161:$C$999</c:f>
              <c:numCache>
                <c:formatCode>0.0</c:formatCode>
                <c:ptCount val="839"/>
                <c:pt idx="0">
                  <c:v>1988</c:v>
                </c:pt>
                <c:pt idx="1">
                  <c:v>1988.0833333333333</c:v>
                </c:pt>
                <c:pt idx="2">
                  <c:v>1988.1666666666667</c:v>
                </c:pt>
                <c:pt idx="3">
                  <c:v>1988.25</c:v>
                </c:pt>
                <c:pt idx="4">
                  <c:v>1988.3333333333333</c:v>
                </c:pt>
                <c:pt idx="5">
                  <c:v>1988.4166666666667</c:v>
                </c:pt>
                <c:pt idx="6">
                  <c:v>1988.5</c:v>
                </c:pt>
                <c:pt idx="7">
                  <c:v>1988.5833333333333</c:v>
                </c:pt>
                <c:pt idx="8">
                  <c:v>1988.6666666666667</c:v>
                </c:pt>
                <c:pt idx="9">
                  <c:v>1988.75</c:v>
                </c:pt>
                <c:pt idx="10">
                  <c:v>1988.8333333333333</c:v>
                </c:pt>
                <c:pt idx="11">
                  <c:v>1988.9166666666667</c:v>
                </c:pt>
                <c:pt idx="12">
                  <c:v>1989</c:v>
                </c:pt>
                <c:pt idx="13">
                  <c:v>1989.0833333333333</c:v>
                </c:pt>
                <c:pt idx="14">
                  <c:v>1989.1666666666667</c:v>
                </c:pt>
                <c:pt idx="15">
                  <c:v>1989.25</c:v>
                </c:pt>
                <c:pt idx="16">
                  <c:v>1989.3333333333333</c:v>
                </c:pt>
                <c:pt idx="17">
                  <c:v>1989.4166666666667</c:v>
                </c:pt>
                <c:pt idx="18">
                  <c:v>1989.5</c:v>
                </c:pt>
                <c:pt idx="19">
                  <c:v>1989.5833333333333</c:v>
                </c:pt>
                <c:pt idx="20">
                  <c:v>1989.6666666666667</c:v>
                </c:pt>
                <c:pt idx="21">
                  <c:v>1989.75</c:v>
                </c:pt>
                <c:pt idx="22">
                  <c:v>1989.8333333333333</c:v>
                </c:pt>
                <c:pt idx="23">
                  <c:v>1989.9166666666667</c:v>
                </c:pt>
                <c:pt idx="24">
                  <c:v>1990</c:v>
                </c:pt>
                <c:pt idx="25">
                  <c:v>1990.0833333333333</c:v>
                </c:pt>
                <c:pt idx="26">
                  <c:v>1990.1666666666667</c:v>
                </c:pt>
                <c:pt idx="27">
                  <c:v>1990.25</c:v>
                </c:pt>
                <c:pt idx="28">
                  <c:v>1990.3333333333333</c:v>
                </c:pt>
                <c:pt idx="29">
                  <c:v>1990.4166666666667</c:v>
                </c:pt>
                <c:pt idx="30">
                  <c:v>1990.5</c:v>
                </c:pt>
                <c:pt idx="31">
                  <c:v>1990.5833333333333</c:v>
                </c:pt>
                <c:pt idx="32">
                  <c:v>1990.6666666666667</c:v>
                </c:pt>
                <c:pt idx="33">
                  <c:v>1990.75</c:v>
                </c:pt>
                <c:pt idx="34">
                  <c:v>1990.8333333333333</c:v>
                </c:pt>
                <c:pt idx="35">
                  <c:v>1990.9166666666667</c:v>
                </c:pt>
                <c:pt idx="36">
                  <c:v>1991</c:v>
                </c:pt>
                <c:pt idx="37">
                  <c:v>1991.0833333333333</c:v>
                </c:pt>
                <c:pt idx="38">
                  <c:v>1991.1666666666667</c:v>
                </c:pt>
                <c:pt idx="39">
                  <c:v>1991.25</c:v>
                </c:pt>
                <c:pt idx="40">
                  <c:v>1991.3333333333333</c:v>
                </c:pt>
                <c:pt idx="41">
                  <c:v>1991.4166666666667</c:v>
                </c:pt>
                <c:pt idx="42">
                  <c:v>1991.5</c:v>
                </c:pt>
                <c:pt idx="43">
                  <c:v>1991.5833333333333</c:v>
                </c:pt>
                <c:pt idx="44">
                  <c:v>1991.6666666666667</c:v>
                </c:pt>
                <c:pt idx="45">
                  <c:v>1991.75</c:v>
                </c:pt>
                <c:pt idx="46">
                  <c:v>1991.8333333333333</c:v>
                </c:pt>
                <c:pt idx="47">
                  <c:v>1991.9166666666667</c:v>
                </c:pt>
                <c:pt idx="48">
                  <c:v>1992</c:v>
                </c:pt>
                <c:pt idx="49">
                  <c:v>1992.0833333333333</c:v>
                </c:pt>
                <c:pt idx="50">
                  <c:v>1992.1666666666667</c:v>
                </c:pt>
                <c:pt idx="51">
                  <c:v>1992.25</c:v>
                </c:pt>
                <c:pt idx="52">
                  <c:v>1992.3333333333333</c:v>
                </c:pt>
                <c:pt idx="53">
                  <c:v>1992.4166666666667</c:v>
                </c:pt>
                <c:pt idx="54">
                  <c:v>1992.5</c:v>
                </c:pt>
                <c:pt idx="55">
                  <c:v>1992.5833333333333</c:v>
                </c:pt>
                <c:pt idx="56">
                  <c:v>1992.6666666666667</c:v>
                </c:pt>
                <c:pt idx="57">
                  <c:v>1992.75</c:v>
                </c:pt>
                <c:pt idx="58">
                  <c:v>1992.8333333333333</c:v>
                </c:pt>
                <c:pt idx="59">
                  <c:v>1992.9166666666667</c:v>
                </c:pt>
                <c:pt idx="60">
                  <c:v>1993</c:v>
                </c:pt>
                <c:pt idx="61">
                  <c:v>1993.0833333333333</c:v>
                </c:pt>
                <c:pt idx="62">
                  <c:v>1993.1666666666667</c:v>
                </c:pt>
                <c:pt idx="63">
                  <c:v>1993.25</c:v>
                </c:pt>
                <c:pt idx="64">
                  <c:v>1993.3333333333333</c:v>
                </c:pt>
                <c:pt idx="65">
                  <c:v>1993.4166666666667</c:v>
                </c:pt>
                <c:pt idx="66">
                  <c:v>1993.5</c:v>
                </c:pt>
                <c:pt idx="67">
                  <c:v>1993.5833333333333</c:v>
                </c:pt>
                <c:pt idx="68">
                  <c:v>1993.6666666666667</c:v>
                </c:pt>
                <c:pt idx="69">
                  <c:v>1993.75</c:v>
                </c:pt>
                <c:pt idx="70">
                  <c:v>1993.8333333333333</c:v>
                </c:pt>
                <c:pt idx="71">
                  <c:v>1993.9166666666667</c:v>
                </c:pt>
                <c:pt idx="72">
                  <c:v>1994</c:v>
                </c:pt>
                <c:pt idx="73">
                  <c:v>1994.0833333333333</c:v>
                </c:pt>
                <c:pt idx="74">
                  <c:v>1994.1666666666667</c:v>
                </c:pt>
                <c:pt idx="75">
                  <c:v>1994.25</c:v>
                </c:pt>
                <c:pt idx="76">
                  <c:v>1994.3333333333333</c:v>
                </c:pt>
                <c:pt idx="77">
                  <c:v>1994.4166666666667</c:v>
                </c:pt>
                <c:pt idx="78">
                  <c:v>1994.5</c:v>
                </c:pt>
                <c:pt idx="79">
                  <c:v>1994.5833333333333</c:v>
                </c:pt>
                <c:pt idx="80">
                  <c:v>1994.6666666666667</c:v>
                </c:pt>
                <c:pt idx="81">
                  <c:v>1994.75</c:v>
                </c:pt>
                <c:pt idx="82">
                  <c:v>1994.8333333333333</c:v>
                </c:pt>
                <c:pt idx="83">
                  <c:v>1994.9166666666667</c:v>
                </c:pt>
                <c:pt idx="84">
                  <c:v>1995</c:v>
                </c:pt>
                <c:pt idx="85">
                  <c:v>1995.0833333333333</c:v>
                </c:pt>
                <c:pt idx="86">
                  <c:v>1995.1666666666667</c:v>
                </c:pt>
                <c:pt idx="87">
                  <c:v>1995.25</c:v>
                </c:pt>
                <c:pt idx="88">
                  <c:v>1995.3333333333333</c:v>
                </c:pt>
                <c:pt idx="89">
                  <c:v>1995.4166666666667</c:v>
                </c:pt>
                <c:pt idx="90">
                  <c:v>1995.5</c:v>
                </c:pt>
                <c:pt idx="91">
                  <c:v>1995.5833333333333</c:v>
                </c:pt>
                <c:pt idx="92">
                  <c:v>1995.6666666666667</c:v>
                </c:pt>
                <c:pt idx="93">
                  <c:v>1995.75</c:v>
                </c:pt>
                <c:pt idx="94">
                  <c:v>1995.8333333333333</c:v>
                </c:pt>
                <c:pt idx="95">
                  <c:v>1995.9166666666667</c:v>
                </c:pt>
                <c:pt idx="96">
                  <c:v>1996</c:v>
                </c:pt>
                <c:pt idx="97">
                  <c:v>1996.0833333333333</c:v>
                </c:pt>
                <c:pt idx="98">
                  <c:v>1996.1666666666667</c:v>
                </c:pt>
                <c:pt idx="99">
                  <c:v>1996.25</c:v>
                </c:pt>
                <c:pt idx="100">
                  <c:v>1996.3333333333333</c:v>
                </c:pt>
                <c:pt idx="101">
                  <c:v>1996.4166666666667</c:v>
                </c:pt>
                <c:pt idx="102">
                  <c:v>1996.5</c:v>
                </c:pt>
                <c:pt idx="103">
                  <c:v>1996.5833333333333</c:v>
                </c:pt>
                <c:pt idx="104">
                  <c:v>1996.6666666666667</c:v>
                </c:pt>
                <c:pt idx="105">
                  <c:v>1996.75</c:v>
                </c:pt>
                <c:pt idx="106">
                  <c:v>1996.8333333333333</c:v>
                </c:pt>
                <c:pt idx="107">
                  <c:v>1996.9166666666667</c:v>
                </c:pt>
                <c:pt idx="108">
                  <c:v>1997</c:v>
                </c:pt>
                <c:pt idx="109">
                  <c:v>1997.0833333333333</c:v>
                </c:pt>
                <c:pt idx="110">
                  <c:v>1997.1666666666667</c:v>
                </c:pt>
                <c:pt idx="111">
                  <c:v>1997.25</c:v>
                </c:pt>
                <c:pt idx="112">
                  <c:v>1997.3333333333333</c:v>
                </c:pt>
                <c:pt idx="113">
                  <c:v>1997.4166666666667</c:v>
                </c:pt>
                <c:pt idx="114">
                  <c:v>1997.5</c:v>
                </c:pt>
                <c:pt idx="115">
                  <c:v>1997.5833333333333</c:v>
                </c:pt>
                <c:pt idx="116">
                  <c:v>1997.6666666666667</c:v>
                </c:pt>
                <c:pt idx="117">
                  <c:v>1997.75</c:v>
                </c:pt>
                <c:pt idx="118">
                  <c:v>1997.8333333333333</c:v>
                </c:pt>
                <c:pt idx="119">
                  <c:v>1997.9166666666667</c:v>
                </c:pt>
                <c:pt idx="120">
                  <c:v>1998</c:v>
                </c:pt>
                <c:pt idx="121">
                  <c:v>1998.0833333333333</c:v>
                </c:pt>
                <c:pt idx="122">
                  <c:v>1998.1666666666667</c:v>
                </c:pt>
                <c:pt idx="123">
                  <c:v>1998.25</c:v>
                </c:pt>
                <c:pt idx="124">
                  <c:v>1998.3333333333333</c:v>
                </c:pt>
                <c:pt idx="125">
                  <c:v>1998.4166666666667</c:v>
                </c:pt>
                <c:pt idx="126">
                  <c:v>1998.5</c:v>
                </c:pt>
                <c:pt idx="127">
                  <c:v>1998.5833333333333</c:v>
                </c:pt>
                <c:pt idx="128">
                  <c:v>1998.6666666666667</c:v>
                </c:pt>
                <c:pt idx="129">
                  <c:v>1998.75</c:v>
                </c:pt>
                <c:pt idx="130">
                  <c:v>1998.8333333333333</c:v>
                </c:pt>
                <c:pt idx="131">
                  <c:v>1998.9166666666667</c:v>
                </c:pt>
                <c:pt idx="132">
                  <c:v>1999</c:v>
                </c:pt>
                <c:pt idx="133">
                  <c:v>1999.0833333333333</c:v>
                </c:pt>
                <c:pt idx="134">
                  <c:v>1999.1666666666667</c:v>
                </c:pt>
                <c:pt idx="135">
                  <c:v>1999.25</c:v>
                </c:pt>
                <c:pt idx="136">
                  <c:v>1999.3333333333333</c:v>
                </c:pt>
                <c:pt idx="137">
                  <c:v>1999.4166666666667</c:v>
                </c:pt>
                <c:pt idx="138">
                  <c:v>1999.5</c:v>
                </c:pt>
                <c:pt idx="139">
                  <c:v>1999.5833333333333</c:v>
                </c:pt>
                <c:pt idx="140">
                  <c:v>1999.6666666666667</c:v>
                </c:pt>
                <c:pt idx="141">
                  <c:v>1999.75</c:v>
                </c:pt>
                <c:pt idx="142">
                  <c:v>1999.8333333333333</c:v>
                </c:pt>
                <c:pt idx="143">
                  <c:v>1999.9166666666667</c:v>
                </c:pt>
                <c:pt idx="144">
                  <c:v>2000</c:v>
                </c:pt>
                <c:pt idx="145">
                  <c:v>2000.0833333333333</c:v>
                </c:pt>
                <c:pt idx="146">
                  <c:v>2000.1666666666667</c:v>
                </c:pt>
                <c:pt idx="147">
                  <c:v>2000.25</c:v>
                </c:pt>
                <c:pt idx="148">
                  <c:v>2000.3333333333333</c:v>
                </c:pt>
                <c:pt idx="149">
                  <c:v>2000.4166666666667</c:v>
                </c:pt>
                <c:pt idx="150">
                  <c:v>2000.5</c:v>
                </c:pt>
                <c:pt idx="151">
                  <c:v>2000.5833333333333</c:v>
                </c:pt>
                <c:pt idx="152">
                  <c:v>2000.6666666666667</c:v>
                </c:pt>
                <c:pt idx="153">
                  <c:v>2000.75</c:v>
                </c:pt>
                <c:pt idx="154">
                  <c:v>2000.8333333333333</c:v>
                </c:pt>
                <c:pt idx="155">
                  <c:v>2000.9166666666667</c:v>
                </c:pt>
                <c:pt idx="156">
                  <c:v>2001</c:v>
                </c:pt>
                <c:pt idx="157">
                  <c:v>2001.0833333333333</c:v>
                </c:pt>
                <c:pt idx="158">
                  <c:v>2001.1666666666667</c:v>
                </c:pt>
                <c:pt idx="159">
                  <c:v>2001.25</c:v>
                </c:pt>
                <c:pt idx="160">
                  <c:v>2001.3333333333333</c:v>
                </c:pt>
                <c:pt idx="161">
                  <c:v>2001.4166666666667</c:v>
                </c:pt>
                <c:pt idx="162">
                  <c:v>2001.5</c:v>
                </c:pt>
                <c:pt idx="163">
                  <c:v>2001.5833333333333</c:v>
                </c:pt>
                <c:pt idx="164">
                  <c:v>2001.6666666666667</c:v>
                </c:pt>
                <c:pt idx="165">
                  <c:v>2001.75</c:v>
                </c:pt>
                <c:pt idx="166">
                  <c:v>2001.8333333333333</c:v>
                </c:pt>
                <c:pt idx="167">
                  <c:v>2001.9166666666667</c:v>
                </c:pt>
                <c:pt idx="168">
                  <c:v>2002</c:v>
                </c:pt>
                <c:pt idx="169">
                  <c:v>2002.0833333333333</c:v>
                </c:pt>
                <c:pt idx="170">
                  <c:v>2002.1666666666667</c:v>
                </c:pt>
                <c:pt idx="171">
                  <c:v>2002.25</c:v>
                </c:pt>
                <c:pt idx="172">
                  <c:v>2002.3333333333333</c:v>
                </c:pt>
                <c:pt idx="173">
                  <c:v>2002.4166666666667</c:v>
                </c:pt>
                <c:pt idx="174">
                  <c:v>2002.5</c:v>
                </c:pt>
                <c:pt idx="175">
                  <c:v>2002.5833333333333</c:v>
                </c:pt>
                <c:pt idx="176">
                  <c:v>2002.6666666666667</c:v>
                </c:pt>
                <c:pt idx="177">
                  <c:v>2002.75</c:v>
                </c:pt>
                <c:pt idx="178">
                  <c:v>2002.8333333333333</c:v>
                </c:pt>
                <c:pt idx="179">
                  <c:v>2002.9166666666667</c:v>
                </c:pt>
                <c:pt idx="180">
                  <c:v>2003</c:v>
                </c:pt>
                <c:pt idx="181">
                  <c:v>2003.0833333333333</c:v>
                </c:pt>
                <c:pt idx="182">
                  <c:v>2003.1666666666667</c:v>
                </c:pt>
                <c:pt idx="183">
                  <c:v>2003.25</c:v>
                </c:pt>
                <c:pt idx="184">
                  <c:v>2003.3333333333333</c:v>
                </c:pt>
                <c:pt idx="185">
                  <c:v>2003.4166666666667</c:v>
                </c:pt>
                <c:pt idx="186">
                  <c:v>2003.5</c:v>
                </c:pt>
                <c:pt idx="187">
                  <c:v>2003.5833333333333</c:v>
                </c:pt>
                <c:pt idx="188">
                  <c:v>2003.6666666666667</c:v>
                </c:pt>
                <c:pt idx="189">
                  <c:v>2003.75</c:v>
                </c:pt>
                <c:pt idx="190">
                  <c:v>2003.8333333333333</c:v>
                </c:pt>
                <c:pt idx="191">
                  <c:v>2003.9166666666667</c:v>
                </c:pt>
                <c:pt idx="192">
                  <c:v>2004</c:v>
                </c:pt>
                <c:pt idx="193">
                  <c:v>2004.0833333333333</c:v>
                </c:pt>
                <c:pt idx="194">
                  <c:v>2004.1666666666667</c:v>
                </c:pt>
                <c:pt idx="195">
                  <c:v>2004.25</c:v>
                </c:pt>
                <c:pt idx="196">
                  <c:v>2004.3333333333333</c:v>
                </c:pt>
                <c:pt idx="197">
                  <c:v>2004.4166666666667</c:v>
                </c:pt>
                <c:pt idx="198">
                  <c:v>2004.5</c:v>
                </c:pt>
                <c:pt idx="199">
                  <c:v>2004.5833333333333</c:v>
                </c:pt>
                <c:pt idx="200">
                  <c:v>2004.6666666666667</c:v>
                </c:pt>
                <c:pt idx="201">
                  <c:v>2004.75</c:v>
                </c:pt>
                <c:pt idx="202">
                  <c:v>2004.8333333333333</c:v>
                </c:pt>
                <c:pt idx="203">
                  <c:v>2004.9166666666667</c:v>
                </c:pt>
                <c:pt idx="204">
                  <c:v>2005</c:v>
                </c:pt>
                <c:pt idx="205">
                  <c:v>2005.0833333333333</c:v>
                </c:pt>
                <c:pt idx="206">
                  <c:v>2005.1666666666667</c:v>
                </c:pt>
                <c:pt idx="207">
                  <c:v>2005.25</c:v>
                </c:pt>
                <c:pt idx="208">
                  <c:v>2005.3333333333333</c:v>
                </c:pt>
                <c:pt idx="209">
                  <c:v>2005.4166666666667</c:v>
                </c:pt>
                <c:pt idx="210">
                  <c:v>2005.5</c:v>
                </c:pt>
                <c:pt idx="211">
                  <c:v>2005.5833333333333</c:v>
                </c:pt>
                <c:pt idx="212">
                  <c:v>2005.6666666666667</c:v>
                </c:pt>
                <c:pt idx="213">
                  <c:v>2005.75</c:v>
                </c:pt>
                <c:pt idx="214">
                  <c:v>2005.8333333333333</c:v>
                </c:pt>
                <c:pt idx="215">
                  <c:v>2005.9166666666667</c:v>
                </c:pt>
                <c:pt idx="216">
                  <c:v>2006</c:v>
                </c:pt>
                <c:pt idx="217">
                  <c:v>2006.0833333333333</c:v>
                </c:pt>
                <c:pt idx="218">
                  <c:v>2006.1666666666667</c:v>
                </c:pt>
                <c:pt idx="219">
                  <c:v>2006.25</c:v>
                </c:pt>
                <c:pt idx="220">
                  <c:v>2006.3333333333333</c:v>
                </c:pt>
                <c:pt idx="221">
                  <c:v>2006.4166666666667</c:v>
                </c:pt>
                <c:pt idx="222">
                  <c:v>2006.5</c:v>
                </c:pt>
                <c:pt idx="223">
                  <c:v>2006.5833333333333</c:v>
                </c:pt>
                <c:pt idx="224">
                  <c:v>2006.6666666666667</c:v>
                </c:pt>
                <c:pt idx="225">
                  <c:v>2006.75</c:v>
                </c:pt>
                <c:pt idx="226">
                  <c:v>2006.8333333333333</c:v>
                </c:pt>
                <c:pt idx="227">
                  <c:v>2006.9166666666667</c:v>
                </c:pt>
                <c:pt idx="228">
                  <c:v>2007</c:v>
                </c:pt>
                <c:pt idx="229">
                  <c:v>2007.0833333333333</c:v>
                </c:pt>
                <c:pt idx="230">
                  <c:v>2007.1666666666667</c:v>
                </c:pt>
                <c:pt idx="231">
                  <c:v>2007.25</c:v>
                </c:pt>
                <c:pt idx="232">
                  <c:v>2007.3333333333333</c:v>
                </c:pt>
                <c:pt idx="233">
                  <c:v>2007.4166666666667</c:v>
                </c:pt>
                <c:pt idx="234">
                  <c:v>2007.5</c:v>
                </c:pt>
                <c:pt idx="235">
                  <c:v>2007.5833333333333</c:v>
                </c:pt>
                <c:pt idx="236">
                  <c:v>2007.6666666666667</c:v>
                </c:pt>
                <c:pt idx="237">
                  <c:v>2007.75</c:v>
                </c:pt>
                <c:pt idx="238">
                  <c:v>2007.8333333333333</c:v>
                </c:pt>
                <c:pt idx="239">
                  <c:v>2007.9166666666667</c:v>
                </c:pt>
                <c:pt idx="240">
                  <c:v>2008</c:v>
                </c:pt>
                <c:pt idx="241">
                  <c:v>2008.0833333333333</c:v>
                </c:pt>
                <c:pt idx="242">
                  <c:v>2008.1666666666667</c:v>
                </c:pt>
                <c:pt idx="243">
                  <c:v>2008.25</c:v>
                </c:pt>
                <c:pt idx="244">
                  <c:v>2008.3333333333333</c:v>
                </c:pt>
                <c:pt idx="245">
                  <c:v>2008.4166666666667</c:v>
                </c:pt>
                <c:pt idx="246">
                  <c:v>2008.5</c:v>
                </c:pt>
                <c:pt idx="247">
                  <c:v>2008.5833333333333</c:v>
                </c:pt>
                <c:pt idx="248">
                  <c:v>2008.6666666666667</c:v>
                </c:pt>
                <c:pt idx="249">
                  <c:v>2008.75</c:v>
                </c:pt>
                <c:pt idx="250">
                  <c:v>2008.8333333333333</c:v>
                </c:pt>
                <c:pt idx="251">
                  <c:v>2008.9166666666667</c:v>
                </c:pt>
                <c:pt idx="252">
                  <c:v>2009</c:v>
                </c:pt>
                <c:pt idx="253">
                  <c:v>2009.0833333333333</c:v>
                </c:pt>
                <c:pt idx="254">
                  <c:v>2009.1666666666667</c:v>
                </c:pt>
                <c:pt idx="255">
                  <c:v>2009.25</c:v>
                </c:pt>
                <c:pt idx="256">
                  <c:v>2009.3333333333333</c:v>
                </c:pt>
                <c:pt idx="257">
                  <c:v>2009.4166666666667</c:v>
                </c:pt>
                <c:pt idx="258">
                  <c:v>2009.5</c:v>
                </c:pt>
                <c:pt idx="259">
                  <c:v>2009.5833333333333</c:v>
                </c:pt>
                <c:pt idx="260">
                  <c:v>2009.6666666666667</c:v>
                </c:pt>
                <c:pt idx="261">
                  <c:v>2009.75</c:v>
                </c:pt>
                <c:pt idx="262">
                  <c:v>2009.8333333333333</c:v>
                </c:pt>
                <c:pt idx="263">
                  <c:v>2009.9166666666667</c:v>
                </c:pt>
                <c:pt idx="264">
                  <c:v>2010</c:v>
                </c:pt>
                <c:pt idx="265">
                  <c:v>2010.0833333333333</c:v>
                </c:pt>
                <c:pt idx="266">
                  <c:v>2010.1666666666667</c:v>
                </c:pt>
                <c:pt idx="267">
                  <c:v>2010.25</c:v>
                </c:pt>
                <c:pt idx="268">
                  <c:v>2010.3333333333333</c:v>
                </c:pt>
                <c:pt idx="269">
                  <c:v>2010.4166666666667</c:v>
                </c:pt>
                <c:pt idx="270">
                  <c:v>2010.5</c:v>
                </c:pt>
                <c:pt idx="271">
                  <c:v>2010.5833333333333</c:v>
                </c:pt>
                <c:pt idx="272">
                  <c:v>2010.6666666666667</c:v>
                </c:pt>
                <c:pt idx="273">
                  <c:v>2010.75</c:v>
                </c:pt>
                <c:pt idx="274">
                  <c:v>2010.8333333333333</c:v>
                </c:pt>
                <c:pt idx="275">
                  <c:v>2010.9166666666667</c:v>
                </c:pt>
                <c:pt idx="276">
                  <c:v>2011</c:v>
                </c:pt>
                <c:pt idx="277">
                  <c:v>2011.0833333333333</c:v>
                </c:pt>
                <c:pt idx="278">
                  <c:v>2011.1666666666667</c:v>
                </c:pt>
                <c:pt idx="279">
                  <c:v>2011.25</c:v>
                </c:pt>
                <c:pt idx="280">
                  <c:v>2011.3333333333333</c:v>
                </c:pt>
                <c:pt idx="281">
                  <c:v>2011.4166666666667</c:v>
                </c:pt>
                <c:pt idx="282">
                  <c:v>2011.5</c:v>
                </c:pt>
                <c:pt idx="283">
                  <c:v>2011.5833333333333</c:v>
                </c:pt>
                <c:pt idx="284">
                  <c:v>2011.6666666666667</c:v>
                </c:pt>
                <c:pt idx="285">
                  <c:v>2011.75</c:v>
                </c:pt>
                <c:pt idx="286">
                  <c:v>2011.8333333333333</c:v>
                </c:pt>
                <c:pt idx="287">
                  <c:v>2011.9166666666667</c:v>
                </c:pt>
                <c:pt idx="288">
                  <c:v>2012</c:v>
                </c:pt>
                <c:pt idx="289">
                  <c:v>2012.0833333333333</c:v>
                </c:pt>
                <c:pt idx="290">
                  <c:v>2012.1666666666667</c:v>
                </c:pt>
                <c:pt idx="291">
                  <c:v>2012.25</c:v>
                </c:pt>
                <c:pt idx="292">
                  <c:v>2012.3333333333333</c:v>
                </c:pt>
                <c:pt idx="293">
                  <c:v>2012.4166666666667</c:v>
                </c:pt>
                <c:pt idx="294">
                  <c:v>2012.5</c:v>
                </c:pt>
                <c:pt idx="295">
                  <c:v>2012.5833333333333</c:v>
                </c:pt>
                <c:pt idx="296">
                  <c:v>2012.6666666666667</c:v>
                </c:pt>
                <c:pt idx="297">
                  <c:v>2012.75</c:v>
                </c:pt>
                <c:pt idx="298">
                  <c:v>2012.8333333333333</c:v>
                </c:pt>
                <c:pt idx="299">
                  <c:v>2012.9166666666667</c:v>
                </c:pt>
                <c:pt idx="300">
                  <c:v>2013</c:v>
                </c:pt>
                <c:pt idx="301">
                  <c:v>2013.0833333333333</c:v>
                </c:pt>
                <c:pt idx="302">
                  <c:v>2013.1666666666667</c:v>
                </c:pt>
                <c:pt idx="303">
                  <c:v>2013.25</c:v>
                </c:pt>
                <c:pt idx="304">
                  <c:v>2013.3333333333333</c:v>
                </c:pt>
                <c:pt idx="305">
                  <c:v>2013.4166666666667</c:v>
                </c:pt>
                <c:pt idx="306">
                  <c:v>2013.5</c:v>
                </c:pt>
                <c:pt idx="307">
                  <c:v>2013.5833333333333</c:v>
                </c:pt>
                <c:pt idx="308">
                  <c:v>2013.6666666666667</c:v>
                </c:pt>
                <c:pt idx="309">
                  <c:v>2013.75</c:v>
                </c:pt>
                <c:pt idx="310">
                  <c:v>2013.8333333333333</c:v>
                </c:pt>
                <c:pt idx="311">
                  <c:v>2013.9166666666667</c:v>
                </c:pt>
                <c:pt idx="312">
                  <c:v>2014</c:v>
                </c:pt>
                <c:pt idx="313">
                  <c:v>2014.0833333333333</c:v>
                </c:pt>
                <c:pt idx="314">
                  <c:v>2014.1666666666667</c:v>
                </c:pt>
                <c:pt idx="315">
                  <c:v>2014.25</c:v>
                </c:pt>
                <c:pt idx="316">
                  <c:v>2014.3333333333333</c:v>
                </c:pt>
                <c:pt idx="317">
                  <c:v>2014.4166666666667</c:v>
                </c:pt>
                <c:pt idx="318">
                  <c:v>2014.5</c:v>
                </c:pt>
                <c:pt idx="319">
                  <c:v>2014.5833333333333</c:v>
                </c:pt>
                <c:pt idx="320">
                  <c:v>2014.6666666666667</c:v>
                </c:pt>
                <c:pt idx="321">
                  <c:v>2014.75</c:v>
                </c:pt>
                <c:pt idx="322">
                  <c:v>2014.8333333333333</c:v>
                </c:pt>
                <c:pt idx="323">
                  <c:v>2014.9166666666667</c:v>
                </c:pt>
                <c:pt idx="324">
                  <c:v>2015</c:v>
                </c:pt>
                <c:pt idx="325">
                  <c:v>2015.0833333333333</c:v>
                </c:pt>
                <c:pt idx="326">
                  <c:v>2015.1666666666667</c:v>
                </c:pt>
                <c:pt idx="327">
                  <c:v>2015.25</c:v>
                </c:pt>
                <c:pt idx="328">
                  <c:v>2015.3333333333333</c:v>
                </c:pt>
                <c:pt idx="329">
                  <c:v>2015.4166666666667</c:v>
                </c:pt>
                <c:pt idx="330">
                  <c:v>2015.5</c:v>
                </c:pt>
                <c:pt idx="331">
                  <c:v>2015.5833333333333</c:v>
                </c:pt>
                <c:pt idx="332">
                  <c:v>2015.6666666666667</c:v>
                </c:pt>
                <c:pt idx="333">
                  <c:v>2015.75</c:v>
                </c:pt>
                <c:pt idx="334">
                  <c:v>2015.8333333333333</c:v>
                </c:pt>
                <c:pt idx="335">
                  <c:v>2015.9166666666667</c:v>
                </c:pt>
                <c:pt idx="336">
                  <c:v>2016</c:v>
                </c:pt>
                <c:pt idx="337">
                  <c:v>2016.0833333333333</c:v>
                </c:pt>
                <c:pt idx="338">
                  <c:v>2016.1666666666667</c:v>
                </c:pt>
                <c:pt idx="339">
                  <c:v>2016.25</c:v>
                </c:pt>
                <c:pt idx="340">
                  <c:v>2016.3333333333333</c:v>
                </c:pt>
                <c:pt idx="341">
                  <c:v>2016.4166666666667</c:v>
                </c:pt>
                <c:pt idx="342">
                  <c:v>2016.5</c:v>
                </c:pt>
                <c:pt idx="343">
                  <c:v>2016.5833333333333</c:v>
                </c:pt>
                <c:pt idx="344">
                  <c:v>2016.6666666666667</c:v>
                </c:pt>
                <c:pt idx="345">
                  <c:v>2016.75</c:v>
                </c:pt>
                <c:pt idx="346">
                  <c:v>2016.8333333333333</c:v>
                </c:pt>
                <c:pt idx="347">
                  <c:v>2016.9166666666667</c:v>
                </c:pt>
                <c:pt idx="348">
                  <c:v>2017</c:v>
                </c:pt>
                <c:pt idx="349">
                  <c:v>2017.0833333333333</c:v>
                </c:pt>
                <c:pt idx="350">
                  <c:v>2017.1666666666667</c:v>
                </c:pt>
                <c:pt idx="351">
                  <c:v>2017.25</c:v>
                </c:pt>
                <c:pt idx="352">
                  <c:v>2017.3333333333333</c:v>
                </c:pt>
                <c:pt idx="353">
                  <c:v>2017.4166666666667</c:v>
                </c:pt>
                <c:pt idx="354">
                  <c:v>2017.5</c:v>
                </c:pt>
                <c:pt idx="355">
                  <c:v>2017.5833333333333</c:v>
                </c:pt>
                <c:pt idx="356">
                  <c:v>2017.6666666666667</c:v>
                </c:pt>
                <c:pt idx="357">
                  <c:v>2017.75</c:v>
                </c:pt>
                <c:pt idx="358">
                  <c:v>2017.8333333333333</c:v>
                </c:pt>
                <c:pt idx="359">
                  <c:v>2017.9166666666667</c:v>
                </c:pt>
                <c:pt idx="360">
                  <c:v>2018</c:v>
                </c:pt>
                <c:pt idx="361">
                  <c:v>2018.0833333333333</c:v>
                </c:pt>
                <c:pt idx="362">
                  <c:v>2018.1666666666667</c:v>
                </c:pt>
                <c:pt idx="363">
                  <c:v>2018.25</c:v>
                </c:pt>
                <c:pt idx="364">
                  <c:v>2018.3333333333333</c:v>
                </c:pt>
                <c:pt idx="365">
                  <c:v>2018.4166666666667</c:v>
                </c:pt>
                <c:pt idx="366">
                  <c:v>2018.5</c:v>
                </c:pt>
                <c:pt idx="367">
                  <c:v>2018.5833333333333</c:v>
                </c:pt>
                <c:pt idx="368">
                  <c:v>2018.6666666666667</c:v>
                </c:pt>
                <c:pt idx="369">
                  <c:v>2018.75</c:v>
                </c:pt>
                <c:pt idx="370">
                  <c:v>2018.8333333333333</c:v>
                </c:pt>
                <c:pt idx="371">
                  <c:v>2018.9166666666667</c:v>
                </c:pt>
                <c:pt idx="372">
                  <c:v>2019</c:v>
                </c:pt>
                <c:pt idx="373">
                  <c:v>2019.0833333333333</c:v>
                </c:pt>
                <c:pt idx="374">
                  <c:v>2019.1666666666667</c:v>
                </c:pt>
                <c:pt idx="375">
                  <c:v>2019.25</c:v>
                </c:pt>
                <c:pt idx="376">
                  <c:v>2019.3333333333333</c:v>
                </c:pt>
                <c:pt idx="377">
                  <c:v>2019.4166666666667</c:v>
                </c:pt>
                <c:pt idx="378">
                  <c:v>2019.5</c:v>
                </c:pt>
                <c:pt idx="379">
                  <c:v>2019.5833333333333</c:v>
                </c:pt>
                <c:pt idx="380">
                  <c:v>2019.6666666666667</c:v>
                </c:pt>
                <c:pt idx="381">
                  <c:v>2019.75</c:v>
                </c:pt>
                <c:pt idx="382">
                  <c:v>2019.8333333333333</c:v>
                </c:pt>
                <c:pt idx="383">
                  <c:v>2019.9166666666667</c:v>
                </c:pt>
                <c:pt idx="384">
                  <c:v>2020</c:v>
                </c:pt>
                <c:pt idx="385">
                  <c:v>2020.0833333333333</c:v>
                </c:pt>
                <c:pt idx="386">
                  <c:v>2020.1666666666667</c:v>
                </c:pt>
                <c:pt idx="387">
                  <c:v>2020.25</c:v>
                </c:pt>
                <c:pt idx="388">
                  <c:v>2020.3333333333333</c:v>
                </c:pt>
                <c:pt idx="389">
                  <c:v>2020.4166666666667</c:v>
                </c:pt>
                <c:pt idx="390">
                  <c:v>2020.5</c:v>
                </c:pt>
                <c:pt idx="391">
                  <c:v>2020.5833333333333</c:v>
                </c:pt>
                <c:pt idx="392">
                  <c:v>2020.6666666666667</c:v>
                </c:pt>
                <c:pt idx="393">
                  <c:v>2020.75</c:v>
                </c:pt>
                <c:pt idx="394">
                  <c:v>2020.8333333333333</c:v>
                </c:pt>
                <c:pt idx="395">
                  <c:v>2020.9166666666667</c:v>
                </c:pt>
                <c:pt idx="396">
                  <c:v>2021</c:v>
                </c:pt>
                <c:pt idx="397">
                  <c:v>2021.0833333333333</c:v>
                </c:pt>
                <c:pt idx="398">
                  <c:v>2021.1666666666667</c:v>
                </c:pt>
                <c:pt idx="399">
                  <c:v>2021.25</c:v>
                </c:pt>
                <c:pt idx="400">
                  <c:v>2021.3333333333333</c:v>
                </c:pt>
                <c:pt idx="401">
                  <c:v>2021.4166666666667</c:v>
                </c:pt>
                <c:pt idx="402">
                  <c:v>2021.5</c:v>
                </c:pt>
                <c:pt idx="403">
                  <c:v>2021.5833333333333</c:v>
                </c:pt>
                <c:pt idx="404">
                  <c:v>2021.6666666666667</c:v>
                </c:pt>
                <c:pt idx="405">
                  <c:v>2021.75</c:v>
                </c:pt>
                <c:pt idx="406">
                  <c:v>2021.8333333333333</c:v>
                </c:pt>
                <c:pt idx="407">
                  <c:v>2021.9166666666667</c:v>
                </c:pt>
                <c:pt idx="408">
                  <c:v>2022</c:v>
                </c:pt>
                <c:pt idx="409">
                  <c:v>2022.0833333333333</c:v>
                </c:pt>
                <c:pt idx="410">
                  <c:v>2022.1666666666667</c:v>
                </c:pt>
                <c:pt idx="411">
                  <c:v>2022.25</c:v>
                </c:pt>
                <c:pt idx="412">
                  <c:v>2022.3333333333333</c:v>
                </c:pt>
                <c:pt idx="413">
                  <c:v>2022.4166666666667</c:v>
                </c:pt>
                <c:pt idx="414">
                  <c:v>2022.5</c:v>
                </c:pt>
                <c:pt idx="415">
                  <c:v>2022.5833333333333</c:v>
                </c:pt>
                <c:pt idx="416">
                  <c:v>2022.6666666666667</c:v>
                </c:pt>
                <c:pt idx="417">
                  <c:v>2022.75</c:v>
                </c:pt>
                <c:pt idx="418">
                  <c:v>2022.8333333333333</c:v>
                </c:pt>
                <c:pt idx="419">
                  <c:v>2022.9166666666667</c:v>
                </c:pt>
                <c:pt idx="420">
                  <c:v>2023</c:v>
                </c:pt>
                <c:pt idx="421">
                  <c:v>2023.0833333333333</c:v>
                </c:pt>
                <c:pt idx="422">
                  <c:v>2023.1666666666667</c:v>
                </c:pt>
                <c:pt idx="423">
                  <c:v>2023.25</c:v>
                </c:pt>
                <c:pt idx="424">
                  <c:v>2023.3333333333333</c:v>
                </c:pt>
                <c:pt idx="425">
                  <c:v>2023.4166666666667</c:v>
                </c:pt>
                <c:pt idx="426">
                  <c:v>2023.5</c:v>
                </c:pt>
                <c:pt idx="427">
                  <c:v>2023.5833333333333</c:v>
                </c:pt>
                <c:pt idx="428">
                  <c:v>2023.6666666666667</c:v>
                </c:pt>
                <c:pt idx="429">
                  <c:v>2023.75</c:v>
                </c:pt>
                <c:pt idx="430">
                  <c:v>2023.8333333333333</c:v>
                </c:pt>
                <c:pt idx="431">
                  <c:v>2023.9166666666667</c:v>
                </c:pt>
                <c:pt idx="432">
                  <c:v>2024</c:v>
                </c:pt>
                <c:pt idx="433">
                  <c:v>2024.0833333333333</c:v>
                </c:pt>
                <c:pt idx="434">
                  <c:v>2024.1666666666667</c:v>
                </c:pt>
                <c:pt idx="435">
                  <c:v>2024.25</c:v>
                </c:pt>
                <c:pt idx="436">
                  <c:v>2024.3333333333333</c:v>
                </c:pt>
                <c:pt idx="437">
                  <c:v>2024.4166666666667</c:v>
                </c:pt>
                <c:pt idx="438">
                  <c:v>2024.5</c:v>
                </c:pt>
                <c:pt idx="439">
                  <c:v>2024.5833333333333</c:v>
                </c:pt>
                <c:pt idx="440">
                  <c:v>2024.6666666666667</c:v>
                </c:pt>
                <c:pt idx="441">
                  <c:v>2024.75</c:v>
                </c:pt>
                <c:pt idx="442">
                  <c:v>2024.8333333333333</c:v>
                </c:pt>
                <c:pt idx="443">
                  <c:v>2024.9166666666667</c:v>
                </c:pt>
              </c:numCache>
            </c:numRef>
          </c:xVal>
          <c:yVal>
            <c:numRef>
              <c:f>Vert_Atl!$H$161:$H$999</c:f>
              <c:numCache>
                <c:formatCode>General</c:formatCode>
                <c:ptCount val="839"/>
                <c:pt idx="23" formatCode="0.0">
                  <c:v>27.79</c:v>
                </c:pt>
                <c:pt idx="24" formatCode="0.0">
                  <c:v>27.16</c:v>
                </c:pt>
                <c:pt idx="25" formatCode="0.0">
                  <c:v>27.14</c:v>
                </c:pt>
                <c:pt idx="26" formatCode="0.0">
                  <c:v>27.26</c:v>
                </c:pt>
                <c:pt idx="27" formatCode="0.0">
                  <c:v>27.76</c:v>
                </c:pt>
                <c:pt idx="28" formatCode="0.0">
                  <c:v>27.92</c:v>
                </c:pt>
                <c:pt idx="29" formatCode="0.0">
                  <c:v>28.3</c:v>
                </c:pt>
                <c:pt idx="30" formatCode="0.0">
                  <c:v>28.08</c:v>
                </c:pt>
                <c:pt idx="31" formatCode="0.0">
                  <c:v>28.1</c:v>
                </c:pt>
                <c:pt idx="32" formatCode="0.0">
                  <c:v>28.6</c:v>
                </c:pt>
                <c:pt idx="33" formatCode="0.0">
                  <c:v>29.06</c:v>
                </c:pt>
                <c:pt idx="34" formatCode="0.0">
                  <c:v>28.9</c:v>
                </c:pt>
                <c:pt idx="35" formatCode="0.0">
                  <c:v>27.81</c:v>
                </c:pt>
                <c:pt idx="36" formatCode="0.0">
                  <c:v>27.57</c:v>
                </c:pt>
                <c:pt idx="37" formatCode="0.0">
                  <c:v>26.79</c:v>
                </c:pt>
                <c:pt idx="38" formatCode="0.0">
                  <c:v>27.45</c:v>
                </c:pt>
                <c:pt idx="39" formatCode="0.0">
                  <c:v>27.63</c:v>
                </c:pt>
                <c:pt idx="45" formatCode="0.0">
                  <c:v>28.65</c:v>
                </c:pt>
                <c:pt idx="46" formatCode="0.0">
                  <c:v>28.54</c:v>
                </c:pt>
                <c:pt idx="47" formatCode="0.0">
                  <c:v>27.66</c:v>
                </c:pt>
                <c:pt idx="48" formatCode="0.0">
                  <c:v>27.55</c:v>
                </c:pt>
                <c:pt idx="49" formatCode="0.0">
                  <c:v>27.92</c:v>
                </c:pt>
                <c:pt idx="50" formatCode="0.0">
                  <c:v>27.98</c:v>
                </c:pt>
                <c:pt idx="51" formatCode="0.0">
                  <c:v>28.55</c:v>
                </c:pt>
                <c:pt idx="52" formatCode="0.0">
                  <c:v>28.73</c:v>
                </c:pt>
                <c:pt idx="53" formatCode="0.0">
                  <c:v>29.88</c:v>
                </c:pt>
                <c:pt idx="54" formatCode="0.0">
                  <c:v>29.14</c:v>
                </c:pt>
                <c:pt idx="55" formatCode="0.0">
                  <c:v>28.43</c:v>
                </c:pt>
                <c:pt idx="56" formatCode="0.0">
                  <c:v>28.77</c:v>
                </c:pt>
                <c:pt idx="57" formatCode="0.0">
                  <c:v>28.77</c:v>
                </c:pt>
                <c:pt idx="58" formatCode="0.0">
                  <c:v>28.63</c:v>
                </c:pt>
                <c:pt idx="59" formatCode="0.0">
                  <c:v>28.26</c:v>
                </c:pt>
                <c:pt idx="60" formatCode="0.0">
                  <c:v>27.77</c:v>
                </c:pt>
                <c:pt idx="61" formatCode="0.0">
                  <c:v>27.58</c:v>
                </c:pt>
                <c:pt idx="62" formatCode="0.0">
                  <c:v>28.09</c:v>
                </c:pt>
                <c:pt idx="63" formatCode="0.0">
                  <c:v>28.51</c:v>
                </c:pt>
                <c:pt idx="64" formatCode="0.0">
                  <c:v>29.43</c:v>
                </c:pt>
                <c:pt idx="65" formatCode="0.0">
                  <c:v>29.51</c:v>
                </c:pt>
                <c:pt idx="66" formatCode="0.0">
                  <c:v>28.72</c:v>
                </c:pt>
                <c:pt idx="67" formatCode="0.0">
                  <c:v>28.83</c:v>
                </c:pt>
                <c:pt idx="68" formatCode="0.0">
                  <c:v>28.62</c:v>
                </c:pt>
                <c:pt idx="69" formatCode="0.0">
                  <c:v>29.26</c:v>
                </c:pt>
                <c:pt idx="70" formatCode="0.0">
                  <c:v>28.73</c:v>
                </c:pt>
                <c:pt idx="71" formatCode="0.0">
                  <c:v>28.04</c:v>
                </c:pt>
                <c:pt idx="72" formatCode="0.0">
                  <c:v>27.73</c:v>
                </c:pt>
                <c:pt idx="73" formatCode="0.0">
                  <c:v>27.62</c:v>
                </c:pt>
                <c:pt idx="74" formatCode="0.0">
                  <c:v>28.05</c:v>
                </c:pt>
                <c:pt idx="75" formatCode="0.0">
                  <c:v>28.37</c:v>
                </c:pt>
                <c:pt idx="76" formatCode="0.0">
                  <c:v>28.87</c:v>
                </c:pt>
                <c:pt idx="77" formatCode="0.0">
                  <c:v>29.01</c:v>
                </c:pt>
                <c:pt idx="78" formatCode="0.0">
                  <c:v>28.52</c:v>
                </c:pt>
                <c:pt idx="79" formatCode="0.0">
                  <c:v>28.34</c:v>
                </c:pt>
                <c:pt idx="80" formatCode="0.0">
                  <c:v>28.54</c:v>
                </c:pt>
                <c:pt idx="81" formatCode="0.0">
                  <c:v>29.09</c:v>
                </c:pt>
                <c:pt idx="82" formatCode="0.0">
                  <c:v>28.86</c:v>
                </c:pt>
                <c:pt idx="83" formatCode="0.0">
                  <c:v>28.34</c:v>
                </c:pt>
                <c:pt idx="84" formatCode="0.0">
                  <c:v>28.05</c:v>
                </c:pt>
                <c:pt idx="85" formatCode="0.0">
                  <c:v>28.16</c:v>
                </c:pt>
                <c:pt idx="86" formatCode="0.0">
                  <c:v>28.66</c:v>
                </c:pt>
                <c:pt idx="87" formatCode="0.0">
                  <c:v>28.9</c:v>
                </c:pt>
                <c:pt idx="88" formatCode="0.0">
                  <c:v>29.21</c:v>
                </c:pt>
                <c:pt idx="89" formatCode="0.0">
                  <c:v>29.68</c:v>
                </c:pt>
                <c:pt idx="90" formatCode="0.0">
                  <c:v>29.13</c:v>
                </c:pt>
                <c:pt idx="91" formatCode="0.0">
                  <c:v>29.57</c:v>
                </c:pt>
                <c:pt idx="92" formatCode="0.0">
                  <c:v>30</c:v>
                </c:pt>
                <c:pt idx="93" formatCode="0.0">
                  <c:v>29.83</c:v>
                </c:pt>
                <c:pt idx="94" formatCode="0.0">
                  <c:v>28.93</c:v>
                </c:pt>
                <c:pt idx="95" formatCode="0.0">
                  <c:v>28.12</c:v>
                </c:pt>
                <c:pt idx="96" formatCode="0.0">
                  <c:v>27.67</c:v>
                </c:pt>
                <c:pt idx="97" formatCode="0.0">
                  <c:v>27.45</c:v>
                </c:pt>
                <c:pt idx="98" formatCode="0.0">
                  <c:v>27.84</c:v>
                </c:pt>
                <c:pt idx="99" formatCode="0.0">
                  <c:v>28.15</c:v>
                </c:pt>
                <c:pt idx="100" formatCode="0.0">
                  <c:v>28.6</c:v>
                </c:pt>
                <c:pt idx="101" formatCode="0.0">
                  <c:v>28.9</c:v>
                </c:pt>
                <c:pt idx="102" formatCode="0.0">
                  <c:v>28.68</c:v>
                </c:pt>
                <c:pt idx="103" formatCode="0.0">
                  <c:v>28.53</c:v>
                </c:pt>
                <c:pt idx="104" formatCode="0.0">
                  <c:v>29.29</c:v>
                </c:pt>
                <c:pt idx="105" formatCode="0.0">
                  <c:v>29.47</c:v>
                </c:pt>
                <c:pt idx="106" formatCode="0.0">
                  <c:v>28.52</c:v>
                </c:pt>
                <c:pt idx="107" formatCode="0.0">
                  <c:v>27.58</c:v>
                </c:pt>
                <c:pt idx="108" formatCode="0.0">
                  <c:v>27.75</c:v>
                </c:pt>
                <c:pt idx="109" formatCode="0.0">
                  <c:v>27.61</c:v>
                </c:pt>
                <c:pt idx="110" formatCode="0.0">
                  <c:v>27.7</c:v>
                </c:pt>
                <c:pt idx="111" formatCode="0.0">
                  <c:v>28.35</c:v>
                </c:pt>
                <c:pt idx="112" formatCode="0.0">
                  <c:v>28.57</c:v>
                </c:pt>
                <c:pt idx="113" formatCode="0.0">
                  <c:v>29.13</c:v>
                </c:pt>
                <c:pt idx="114" formatCode="0.0">
                  <c:v>29.21</c:v>
                </c:pt>
                <c:pt idx="115" formatCode="0.0">
                  <c:v>29.18</c:v>
                </c:pt>
                <c:pt idx="116" formatCode="0.0">
                  <c:v>29.49</c:v>
                </c:pt>
                <c:pt idx="117" formatCode="0.0">
                  <c:v>29.74</c:v>
                </c:pt>
                <c:pt idx="118" formatCode="0.0">
                  <c:v>29.01</c:v>
                </c:pt>
                <c:pt idx="119" formatCode="0.0">
                  <c:v>28.84</c:v>
                </c:pt>
                <c:pt idx="120" formatCode="0.0">
                  <c:v>28.59</c:v>
                </c:pt>
                <c:pt idx="121" formatCode="0.0">
                  <c:v>28.65</c:v>
                </c:pt>
                <c:pt idx="122" formatCode="0.0">
                  <c:v>28.81</c:v>
                </c:pt>
                <c:pt idx="123" formatCode="0.0">
                  <c:v>29.19</c:v>
                </c:pt>
                <c:pt idx="124" formatCode="0.0">
                  <c:v>29.18</c:v>
                </c:pt>
                <c:pt idx="125" formatCode="0.0">
                  <c:v>29.24</c:v>
                </c:pt>
                <c:pt idx="126" formatCode="0.0">
                  <c:v>28.65</c:v>
                </c:pt>
                <c:pt idx="127" formatCode="0.0">
                  <c:v>28.76</c:v>
                </c:pt>
                <c:pt idx="128" formatCode="0.0">
                  <c:v>29.5</c:v>
                </c:pt>
                <c:pt idx="129" formatCode="0.0">
                  <c:v>29.87</c:v>
                </c:pt>
                <c:pt idx="130" formatCode="0.0">
                  <c:v>29.21</c:v>
                </c:pt>
                <c:pt idx="131" formatCode="0.0">
                  <c:v>28.21</c:v>
                </c:pt>
                <c:pt idx="132" formatCode="0.0">
                  <c:v>27.86</c:v>
                </c:pt>
                <c:pt idx="133" formatCode="0.0">
                  <c:v>27.58</c:v>
                </c:pt>
                <c:pt idx="134" formatCode="0.0">
                  <c:v>27.86</c:v>
                </c:pt>
                <c:pt idx="135" formatCode="0.0">
                  <c:v>28.22</c:v>
                </c:pt>
                <c:pt idx="136" formatCode="0.0">
                  <c:v>29.1</c:v>
                </c:pt>
                <c:pt idx="137" formatCode="0.0">
                  <c:v>29.05</c:v>
                </c:pt>
                <c:pt idx="138" formatCode="0.0">
                  <c:v>28.88</c:v>
                </c:pt>
                <c:pt idx="139" formatCode="0.0">
                  <c:v>28.7</c:v>
                </c:pt>
                <c:pt idx="140" formatCode="0.0">
                  <c:v>29.41</c:v>
                </c:pt>
                <c:pt idx="141" formatCode="0.0">
                  <c:v>29.34</c:v>
                </c:pt>
                <c:pt idx="142" formatCode="0.0">
                  <c:v>28.47</c:v>
                </c:pt>
                <c:pt idx="143" formatCode="0.0">
                  <c:v>27.19</c:v>
                </c:pt>
                <c:pt idx="144" formatCode="0.0">
                  <c:v>26.9</c:v>
                </c:pt>
                <c:pt idx="145" formatCode="0.0">
                  <c:v>27.07</c:v>
                </c:pt>
                <c:pt idx="146" formatCode="0.0">
                  <c:v>27.28</c:v>
                </c:pt>
                <c:pt idx="147" formatCode="0.0">
                  <c:v>28.03</c:v>
                </c:pt>
                <c:pt idx="148" formatCode="0.0">
                  <c:v>28.43</c:v>
                </c:pt>
                <c:pt idx="149" formatCode="0.0">
                  <c:v>28.59</c:v>
                </c:pt>
                <c:pt idx="150" formatCode="0.0">
                  <c:v>28.07</c:v>
                </c:pt>
                <c:pt idx="151" formatCode="0.0">
                  <c:v>28.41</c:v>
                </c:pt>
                <c:pt idx="152" formatCode="0.0">
                  <c:v>29.21</c:v>
                </c:pt>
                <c:pt idx="153" formatCode="0.0">
                  <c:v>28.98</c:v>
                </c:pt>
                <c:pt idx="154" formatCode="0.0">
                  <c:v>28.67</c:v>
                </c:pt>
                <c:pt idx="155" formatCode="0.0">
                  <c:v>27.97</c:v>
                </c:pt>
                <c:pt idx="156" formatCode="0.0">
                  <c:v>27.34</c:v>
                </c:pt>
                <c:pt idx="157" formatCode="0.0">
                  <c:v>27.11</c:v>
                </c:pt>
                <c:pt idx="158" formatCode="0.0">
                  <c:v>27.45</c:v>
                </c:pt>
                <c:pt idx="159" formatCode="0.0">
                  <c:v>27.61</c:v>
                </c:pt>
                <c:pt idx="160" formatCode="0.0">
                  <c:v>28.62</c:v>
                </c:pt>
                <c:pt idx="161" formatCode="0.0">
                  <c:v>28.83</c:v>
                </c:pt>
                <c:pt idx="162" formatCode="0.0">
                  <c:v>28.41</c:v>
                </c:pt>
                <c:pt idx="163" formatCode="0.0">
                  <c:v>29.03</c:v>
                </c:pt>
                <c:pt idx="164" formatCode="0.0">
                  <c:v>29.2</c:v>
                </c:pt>
                <c:pt idx="165" formatCode="0.0">
                  <c:v>29.42</c:v>
                </c:pt>
                <c:pt idx="166" formatCode="0.0">
                  <c:v>28.65</c:v>
                </c:pt>
                <c:pt idx="167" formatCode="0.0">
                  <c:v>27.83</c:v>
                </c:pt>
                <c:pt idx="168" formatCode="0.0">
                  <c:v>27.98</c:v>
                </c:pt>
                <c:pt idx="169" formatCode="0.0">
                  <c:v>27.94</c:v>
                </c:pt>
                <c:pt idx="170" formatCode="0.0">
                  <c:v>27.97</c:v>
                </c:pt>
                <c:pt idx="171" formatCode="0.0">
                  <c:v>28.26</c:v>
                </c:pt>
                <c:pt idx="172" formatCode="0.0">
                  <c:v>28.55</c:v>
                </c:pt>
                <c:pt idx="173" formatCode="0.0">
                  <c:v>29.54</c:v>
                </c:pt>
                <c:pt idx="174" formatCode="0.0">
                  <c:v>28.77</c:v>
                </c:pt>
                <c:pt idx="175" formatCode="0.0">
                  <c:v>28.37</c:v>
                </c:pt>
                <c:pt idx="176" formatCode="0.0">
                  <c:v>29.07</c:v>
                </c:pt>
                <c:pt idx="177" formatCode="0.0">
                  <c:v>28.84</c:v>
                </c:pt>
                <c:pt idx="178" formatCode="0.0">
                  <c:v>28.37</c:v>
                </c:pt>
                <c:pt idx="179" formatCode="0.0">
                  <c:v>28.02</c:v>
                </c:pt>
                <c:pt idx="180" formatCode="0.0">
                  <c:v>27.82</c:v>
                </c:pt>
                <c:pt idx="181" formatCode="0.0">
                  <c:v>27.84</c:v>
                </c:pt>
                <c:pt idx="182" formatCode="0.0">
                  <c:v>28.15</c:v>
                </c:pt>
                <c:pt idx="183" formatCode="0.0">
                  <c:v>28.83</c:v>
                </c:pt>
                <c:pt idx="184" formatCode="0.0">
                  <c:v>28.82</c:v>
                </c:pt>
                <c:pt idx="185" formatCode="0.0">
                  <c:v>28.97</c:v>
                </c:pt>
                <c:pt idx="186" formatCode="0.0">
                  <c:v>28.29</c:v>
                </c:pt>
                <c:pt idx="187" formatCode="0.0">
                  <c:v>28.12</c:v>
                </c:pt>
                <c:pt idx="188" formatCode="0.0">
                  <c:v>29.11</c:v>
                </c:pt>
                <c:pt idx="189" formatCode="0.0">
                  <c:v>29.51</c:v>
                </c:pt>
                <c:pt idx="190" formatCode="0.0">
                  <c:v>29.29</c:v>
                </c:pt>
                <c:pt idx="191" formatCode="0.0">
                  <c:v>28.19</c:v>
                </c:pt>
                <c:pt idx="192" formatCode="0.0">
                  <c:v>27.83</c:v>
                </c:pt>
                <c:pt idx="193" formatCode="0.0">
                  <c:v>28.12</c:v>
                </c:pt>
                <c:pt idx="194" formatCode="0.0">
                  <c:v>27.86</c:v>
                </c:pt>
                <c:pt idx="195" formatCode="0.0">
                  <c:v>28.35</c:v>
                </c:pt>
                <c:pt idx="196" formatCode="0.0">
                  <c:v>28.53</c:v>
                </c:pt>
                <c:pt idx="197" formatCode="0.0">
                  <c:v>28.81</c:v>
                </c:pt>
                <c:pt idx="198" formatCode="0.0">
                  <c:v>28.39</c:v>
                </c:pt>
                <c:pt idx="199" formatCode="0.0">
                  <c:v>28.85</c:v>
                </c:pt>
                <c:pt idx="200" formatCode="0.0">
                  <c:v>29.35</c:v>
                </c:pt>
                <c:pt idx="201" formatCode="0.0">
                  <c:v>29.93</c:v>
                </c:pt>
                <c:pt idx="202" formatCode="0.0">
                  <c:v>28.81</c:v>
                </c:pt>
                <c:pt idx="203" formatCode="0.0">
                  <c:v>28.05</c:v>
                </c:pt>
                <c:pt idx="204" formatCode="0.0">
                  <c:v>27.42</c:v>
                </c:pt>
                <c:pt idx="205" formatCode="0.0">
                  <c:v>27.23</c:v>
                </c:pt>
                <c:pt idx="206" formatCode="0.0">
                  <c:v>28.66</c:v>
                </c:pt>
                <c:pt idx="207" formatCode="0.0">
                  <c:v>29.04</c:v>
                </c:pt>
                <c:pt idx="208" formatCode="0.0">
                  <c:v>29.24</c:v>
                </c:pt>
                <c:pt idx="209" formatCode="0.0">
                  <c:v>30.09</c:v>
                </c:pt>
                <c:pt idx="210" formatCode="0.0">
                  <c:v>30.26</c:v>
                </c:pt>
                <c:pt idx="211" formatCode="0.0">
                  <c:v>29.41</c:v>
                </c:pt>
                <c:pt idx="212" formatCode="0.0">
                  <c:v>29.42</c:v>
                </c:pt>
                <c:pt idx="213" formatCode="0.0">
                  <c:v>29.87</c:v>
                </c:pt>
                <c:pt idx="214" formatCode="0.0">
                  <c:v>28.94</c:v>
                </c:pt>
                <c:pt idx="215" formatCode="0.0">
                  <c:v>28.24</c:v>
                </c:pt>
                <c:pt idx="216" formatCode="0.0">
                  <c:v>28.06</c:v>
                </c:pt>
                <c:pt idx="217" formatCode="0.0">
                  <c:v>27.77</c:v>
                </c:pt>
                <c:pt idx="218" formatCode="0.0">
                  <c:v>27.88</c:v>
                </c:pt>
                <c:pt idx="219" formatCode="0.0">
                  <c:v>28.41</c:v>
                </c:pt>
                <c:pt idx="220" formatCode="0.0">
                  <c:v>29</c:v>
                </c:pt>
                <c:pt idx="221" formatCode="0.0">
                  <c:v>29.09</c:v>
                </c:pt>
                <c:pt idx="222" formatCode="0.0">
                  <c:v>29.03</c:v>
                </c:pt>
                <c:pt idx="223" formatCode="0.0">
                  <c:v>28.77</c:v>
                </c:pt>
                <c:pt idx="224" formatCode="0.0">
                  <c:v>29.46</c:v>
                </c:pt>
                <c:pt idx="225" formatCode="0.0">
                  <c:v>29.58</c:v>
                </c:pt>
                <c:pt idx="226" formatCode="0.0">
                  <c:v>29.22</c:v>
                </c:pt>
                <c:pt idx="227" formatCode="0.0">
                  <c:v>28.54</c:v>
                </c:pt>
                <c:pt idx="228" formatCode="0.0">
                  <c:v>27.97</c:v>
                </c:pt>
                <c:pt idx="229" formatCode="0.0">
                  <c:v>28.07</c:v>
                </c:pt>
                <c:pt idx="230" formatCode="0.0">
                  <c:v>28.38</c:v>
                </c:pt>
                <c:pt idx="231" formatCode="0.0">
                  <c:v>28.76</c:v>
                </c:pt>
                <c:pt idx="232" formatCode="0.0">
                  <c:v>29.17</c:v>
                </c:pt>
                <c:pt idx="233" formatCode="0.0">
                  <c:v>29.56</c:v>
                </c:pt>
                <c:pt idx="234" formatCode="0.0">
                  <c:v>28.83</c:v>
                </c:pt>
                <c:pt idx="235" formatCode="0.0">
                  <c:v>29.01</c:v>
                </c:pt>
                <c:pt idx="236" formatCode="0.0">
                  <c:v>29.43</c:v>
                </c:pt>
                <c:pt idx="237" formatCode="0.0">
                  <c:v>29.53</c:v>
                </c:pt>
                <c:pt idx="238" formatCode="0.0">
                  <c:v>28.32</c:v>
                </c:pt>
                <c:pt idx="239" formatCode="0.0">
                  <c:v>27.66</c:v>
                </c:pt>
                <c:pt idx="240" formatCode="0.0">
                  <c:v>27.26</c:v>
                </c:pt>
                <c:pt idx="241" formatCode="0.0">
                  <c:v>27.31</c:v>
                </c:pt>
                <c:pt idx="242" formatCode="0.0">
                  <c:v>27.66</c:v>
                </c:pt>
                <c:pt idx="243" formatCode="0.0">
                  <c:v>28.08</c:v>
                </c:pt>
                <c:pt idx="244" formatCode="0.0">
                  <c:v>28.47</c:v>
                </c:pt>
                <c:pt idx="245" formatCode="0.0">
                  <c:v>28.66</c:v>
                </c:pt>
                <c:pt idx="246" formatCode="0.0">
                  <c:v>28.53</c:v>
                </c:pt>
                <c:pt idx="247" formatCode="0.0">
                  <c:v>28.37</c:v>
                </c:pt>
                <c:pt idx="248" formatCode="0.0">
                  <c:v>29.45</c:v>
                </c:pt>
                <c:pt idx="249" formatCode="0.0">
                  <c:v>29.75</c:v>
                </c:pt>
                <c:pt idx="250" formatCode="0.0">
                  <c:v>28.71</c:v>
                </c:pt>
                <c:pt idx="251" formatCode="0.0">
                  <c:v>27.73</c:v>
                </c:pt>
                <c:pt idx="252" formatCode="0.0">
                  <c:v>27.5</c:v>
                </c:pt>
                <c:pt idx="253" formatCode="0.0">
                  <c:v>27.11</c:v>
                </c:pt>
                <c:pt idx="254" formatCode="0.0">
                  <c:v>27.35</c:v>
                </c:pt>
                <c:pt idx="255" formatCode="0.0">
                  <c:v>28.12</c:v>
                </c:pt>
                <c:pt idx="256" formatCode="0.0">
                  <c:v>28.55</c:v>
                </c:pt>
                <c:pt idx="257" formatCode="0.0">
                  <c:v>29.1</c:v>
                </c:pt>
                <c:pt idx="258" formatCode="0.0">
                  <c:v>28.95</c:v>
                </c:pt>
                <c:pt idx="259" formatCode="0.0">
                  <c:v>28.84</c:v>
                </c:pt>
                <c:pt idx="260" formatCode="0.0">
                  <c:v>29.15</c:v>
                </c:pt>
                <c:pt idx="261" formatCode="0.0">
                  <c:v>29.33</c:v>
                </c:pt>
                <c:pt idx="262" formatCode="0.0">
                  <c:v>28.72</c:v>
                </c:pt>
                <c:pt idx="263" formatCode="0.0">
                  <c:v>28.48</c:v>
                </c:pt>
                <c:pt idx="264" formatCode="0.0">
                  <c:v>28.07</c:v>
                </c:pt>
                <c:pt idx="265" formatCode="0.0">
                  <c:v>28.34</c:v>
                </c:pt>
                <c:pt idx="266" formatCode="0.0">
                  <c:v>28.42</c:v>
                </c:pt>
                <c:pt idx="267" formatCode="0.0">
                  <c:v>29.02</c:v>
                </c:pt>
                <c:pt idx="268" formatCode="0.0">
                  <c:v>29.44</c:v>
                </c:pt>
                <c:pt idx="269" formatCode="0.0">
                  <c:v>29.55</c:v>
                </c:pt>
                <c:pt idx="270" formatCode="0.0">
                  <c:v>29.53</c:v>
                </c:pt>
                <c:pt idx="271" formatCode="0.0">
                  <c:v>29.98</c:v>
                </c:pt>
                <c:pt idx="272" formatCode="0.0">
                  <c:v>29.89</c:v>
                </c:pt>
                <c:pt idx="273" formatCode="0.0">
                  <c:v>29.26</c:v>
                </c:pt>
                <c:pt idx="274" formatCode="0.0">
                  <c:v>28.37</c:v>
                </c:pt>
                <c:pt idx="275" formatCode="0.0">
                  <c:v>26.96</c:v>
                </c:pt>
                <c:pt idx="276" formatCode="0.0">
                  <c:v>27.21</c:v>
                </c:pt>
                <c:pt idx="277" formatCode="0.0">
                  <c:v>27.66</c:v>
                </c:pt>
                <c:pt idx="278" formatCode="0.0">
                  <c:v>27.84</c:v>
                </c:pt>
                <c:pt idx="279" formatCode="0.0">
                  <c:v>28.33</c:v>
                </c:pt>
                <c:pt idx="280" formatCode="0.0">
                  <c:v>29.17</c:v>
                </c:pt>
                <c:pt idx="281" formatCode="0.0">
                  <c:v>29.5</c:v>
                </c:pt>
                <c:pt idx="282" formatCode="0.0">
                  <c:v>29.32</c:v>
                </c:pt>
                <c:pt idx="283" formatCode="0.0">
                  <c:v>29.35</c:v>
                </c:pt>
                <c:pt idx="284" formatCode="0.0">
                  <c:v>29.78</c:v>
                </c:pt>
                <c:pt idx="285" formatCode="0.0">
                  <c:v>29.4</c:v>
                </c:pt>
                <c:pt idx="286" formatCode="0.0">
                  <c:v>28.5</c:v>
                </c:pt>
                <c:pt idx="287" formatCode="0.0">
                  <c:v>27.55</c:v>
                </c:pt>
                <c:pt idx="288" formatCode="0.0">
                  <c:v>27.4</c:v>
                </c:pt>
                <c:pt idx="289" formatCode="0.0">
                  <c:v>27.34</c:v>
                </c:pt>
                <c:pt idx="290" formatCode="0.0">
                  <c:v>27.31</c:v>
                </c:pt>
                <c:pt idx="291" formatCode="0.0">
                  <c:v>28.34</c:v>
                </c:pt>
                <c:pt idx="292" formatCode="0.0">
                  <c:v>29.05</c:v>
                </c:pt>
                <c:pt idx="293" formatCode="0.0">
                  <c:v>29.5</c:v>
                </c:pt>
                <c:pt idx="294" formatCode="0.0">
                  <c:v>28.83</c:v>
                </c:pt>
                <c:pt idx="295" formatCode="0.0">
                  <c:v>28.74</c:v>
                </c:pt>
                <c:pt idx="296" formatCode="0.0">
                  <c:v>29.11</c:v>
                </c:pt>
                <c:pt idx="297" formatCode="0.0">
                  <c:v>29.14</c:v>
                </c:pt>
                <c:pt idx="298" formatCode="0.0">
                  <c:v>28.17</c:v>
                </c:pt>
                <c:pt idx="299" formatCode="0.0">
                  <c:v>28</c:v>
                </c:pt>
                <c:pt idx="300" formatCode="0.0">
                  <c:v>27.93</c:v>
                </c:pt>
                <c:pt idx="301" formatCode="0.0">
                  <c:v>27.89</c:v>
                </c:pt>
                <c:pt idx="302" formatCode="0.0">
                  <c:v>27.88</c:v>
                </c:pt>
                <c:pt idx="303" formatCode="0.0">
                  <c:v>28.63</c:v>
                </c:pt>
                <c:pt idx="304" formatCode="0.0">
                  <c:v>28.92</c:v>
                </c:pt>
                <c:pt idx="320" formatCode="0.0">
                  <c:v>29.14</c:v>
                </c:pt>
                <c:pt idx="321" formatCode="0.0">
                  <c:v>29.42</c:v>
                </c:pt>
                <c:pt idx="322" formatCode="0.0">
                  <c:v>28.95</c:v>
                </c:pt>
                <c:pt idx="323" formatCode="0.0">
                  <c:v>28.13</c:v>
                </c:pt>
                <c:pt idx="324" formatCode="0.0">
                  <c:v>27.82</c:v>
                </c:pt>
                <c:pt idx="325" formatCode="0.0">
                  <c:v>27.89</c:v>
                </c:pt>
                <c:pt idx="326" formatCode="0.0">
                  <c:v>27.9</c:v>
                </c:pt>
                <c:pt idx="327" formatCode="0.0">
                  <c:v>28.61</c:v>
                </c:pt>
                <c:pt idx="328" formatCode="0.0">
                  <c:v>28.81</c:v>
                </c:pt>
                <c:pt idx="329" formatCode="0.0">
                  <c:v>29.32</c:v>
                </c:pt>
                <c:pt idx="330" formatCode="0.0">
                  <c:v>28.77</c:v>
                </c:pt>
                <c:pt idx="331" formatCode="0.0">
                  <c:v>28.79</c:v>
                </c:pt>
                <c:pt idx="332" formatCode="0.0">
                  <c:v>29.35</c:v>
                </c:pt>
                <c:pt idx="333" formatCode="0.0">
                  <c:v>30.16</c:v>
                </c:pt>
                <c:pt idx="334" formatCode="0.0">
                  <c:v>29.94</c:v>
                </c:pt>
                <c:pt idx="335" formatCode="0.0">
                  <c:v>29.24</c:v>
                </c:pt>
                <c:pt idx="336" formatCode="0.0">
                  <c:v>28.93</c:v>
                </c:pt>
                <c:pt idx="337" formatCode="0.0">
                  <c:v>28.26</c:v>
                </c:pt>
                <c:pt idx="338" formatCode="0.0">
                  <c:v>28.47</c:v>
                </c:pt>
                <c:pt idx="339" formatCode="0.0">
                  <c:v>29.48</c:v>
                </c:pt>
                <c:pt idx="340" formatCode="0.0">
                  <c:v>30.01</c:v>
                </c:pt>
                <c:pt idx="341" formatCode="0.0">
                  <c:v>30.14</c:v>
                </c:pt>
                <c:pt idx="342" formatCode="0.0">
                  <c:v>29.14</c:v>
                </c:pt>
                <c:pt idx="343" formatCode="0.0">
                  <c:v>29.25</c:v>
                </c:pt>
                <c:pt idx="344" formatCode="0.0">
                  <c:v>29.47</c:v>
                </c:pt>
                <c:pt idx="345" formatCode="0.0">
                  <c:v>29.74</c:v>
                </c:pt>
                <c:pt idx="346" formatCode="0.0">
                  <c:v>29.08</c:v>
                </c:pt>
                <c:pt idx="347" formatCode="0.0">
                  <c:v>28.43</c:v>
                </c:pt>
                <c:pt idx="348" formatCode="0.0">
                  <c:v>27.709</c:v>
                </c:pt>
                <c:pt idx="349" formatCode="0.0">
                  <c:v>27.95</c:v>
                </c:pt>
                <c:pt idx="350" formatCode="0.0">
                  <c:v>28.084</c:v>
                </c:pt>
                <c:pt idx="351" formatCode="0.0">
                  <c:v>28.899000000000001</c:v>
                </c:pt>
                <c:pt idx="352" formatCode="0.0">
                  <c:v>29.645</c:v>
                </c:pt>
                <c:pt idx="353" formatCode="0.0">
                  <c:v>29.617000000000001</c:v>
                </c:pt>
                <c:pt idx="354" formatCode="0.0">
                  <c:v>29.186</c:v>
                </c:pt>
                <c:pt idx="355" formatCode="0.0">
                  <c:v>29.423999999999999</c:v>
                </c:pt>
                <c:pt idx="356" formatCode="0.0">
                  <c:v>29.783000000000001</c:v>
                </c:pt>
                <c:pt idx="357" formatCode="0.0">
                  <c:v>29.931999999999999</c:v>
                </c:pt>
                <c:pt idx="358" formatCode="0.0">
                  <c:v>29.356000000000002</c:v>
                </c:pt>
                <c:pt idx="359" formatCode="0.0">
                  <c:v>27.931999999999999</c:v>
                </c:pt>
                <c:pt idx="360" formatCode="0.0">
                  <c:v>27.283999999999999</c:v>
                </c:pt>
                <c:pt idx="361" formatCode="0.0">
                  <c:v>27.210999999999999</c:v>
                </c:pt>
                <c:pt idx="362" formatCode="0.0">
                  <c:v>27.841999999999999</c:v>
                </c:pt>
                <c:pt idx="363" formatCode="0.0">
                  <c:v>28.375</c:v>
                </c:pt>
                <c:pt idx="364" formatCode="0.0">
                  <c:v>28.974</c:v>
                </c:pt>
                <c:pt idx="365" formatCode="0.0">
                  <c:v>29.001000000000001</c:v>
                </c:pt>
                <c:pt idx="366" formatCode="0.0">
                  <c:v>28.547999999999998</c:v>
                </c:pt>
                <c:pt idx="367" formatCode="0.0">
                  <c:v>28.745999999999999</c:v>
                </c:pt>
                <c:pt idx="368" formatCode="0.0">
                  <c:v>29.119</c:v>
                </c:pt>
                <c:pt idx="369" formatCode="0.0">
                  <c:v>28.98</c:v>
                </c:pt>
                <c:pt idx="370" formatCode="0.0">
                  <c:v>28.652999999999999</c:v>
                </c:pt>
                <c:pt idx="371" formatCode="0.0">
                  <c:v>28.632999999999999</c:v>
                </c:pt>
                <c:pt idx="372" formatCode="0.0">
                  <c:v>28.018999999999998</c:v>
                </c:pt>
                <c:pt idx="373" formatCode="0.0">
                  <c:v>27.885000000000002</c:v>
                </c:pt>
                <c:pt idx="374" formatCode="0.0">
                  <c:v>28.047999999999998</c:v>
                </c:pt>
                <c:pt idx="375" formatCode="0.0">
                  <c:v>29.012</c:v>
                </c:pt>
                <c:pt idx="376" formatCode="0.0">
                  <c:v>29.49</c:v>
                </c:pt>
                <c:pt idx="418" formatCode="0.0">
                  <c:v>29.289000000000001</c:v>
                </c:pt>
                <c:pt idx="419" formatCode="0.0">
                  <c:v>28.56</c:v>
                </c:pt>
                <c:pt idx="420" formatCode="0.0">
                  <c:v>28.158999999999999</c:v>
                </c:pt>
                <c:pt idx="421" formatCode="0.0">
                  <c:v>27.622</c:v>
                </c:pt>
                <c:pt idx="422" formatCode="0.0">
                  <c:v>28.001999999999999</c:v>
                </c:pt>
                <c:pt idx="423" formatCode="0.0">
                  <c:v>28.542000000000002</c:v>
                </c:pt>
                <c:pt idx="424" formatCode="0.0">
                  <c:v>29.437999999999999</c:v>
                </c:pt>
                <c:pt idx="425" formatCode="0.0">
                  <c:v>30.05</c:v>
                </c:pt>
                <c:pt idx="426" formatCode="0.0">
                  <c:v>29.606000000000002</c:v>
                </c:pt>
                <c:pt idx="427" formatCode="0.0">
                  <c:v>29.567</c:v>
                </c:pt>
                <c:pt idx="428" formatCode="0.0">
                  <c:v>30.12</c:v>
                </c:pt>
                <c:pt idx="429" formatCode="0.0">
                  <c:v>30.596</c:v>
                </c:pt>
                <c:pt idx="430" formatCode="0.0">
                  <c:v>30.018000000000001</c:v>
                </c:pt>
                <c:pt idx="431" formatCode="0.0">
                  <c:v>29.341999999999999</c:v>
                </c:pt>
                <c:pt idx="432" formatCode="0.0">
                  <c:v>29.052</c:v>
                </c:pt>
                <c:pt idx="433" formatCode="0.0">
                  <c:v>28.672999999999998</c:v>
                </c:pt>
                <c:pt idx="434" formatCode="0.0">
                  <c:v>28.93</c:v>
                </c:pt>
              </c:numCache>
            </c:numRef>
          </c:yVal>
          <c:smooth val="0"/>
          <c:extLst>
            <c:ext xmlns:c16="http://schemas.microsoft.com/office/drawing/2014/chart" uri="{C3380CC4-5D6E-409C-BE32-E72D297353CC}">
              <c16:uniqueId val="{00000000-16C5-42EB-B18F-3C809A47C105}"/>
            </c:ext>
          </c:extLst>
        </c:ser>
        <c:dLbls>
          <c:showLegendKey val="0"/>
          <c:showVal val="0"/>
          <c:showCatName val="0"/>
          <c:showSerName val="0"/>
          <c:showPercent val="0"/>
          <c:showBubbleSize val="0"/>
        </c:dLbls>
        <c:axId val="643151096"/>
        <c:axId val="643151488"/>
      </c:scatterChart>
      <c:valAx>
        <c:axId val="643151096"/>
        <c:scaling>
          <c:orientation val="minMax"/>
          <c:max val="2025"/>
          <c:min val="1974"/>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151488"/>
        <c:crosses val="autoZero"/>
        <c:crossBetween val="midCat"/>
        <c:majorUnit val="2"/>
        <c:minorUnit val="0.16670000000000004"/>
      </c:valAx>
      <c:valAx>
        <c:axId val="6431514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1510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Bocas Pier, 1m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FF0000"/>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1595273107194111"/>
                  <c:y val="-0.3141188821985487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Vert_Atl!$C$329:$C$999</c:f>
              <c:numCache>
                <c:formatCode>0.0</c:formatCode>
                <c:ptCount val="671"/>
                <c:pt idx="0">
                  <c:v>2002</c:v>
                </c:pt>
                <c:pt idx="1">
                  <c:v>2002.0833333333333</c:v>
                </c:pt>
                <c:pt idx="2">
                  <c:v>2002.1666666666667</c:v>
                </c:pt>
                <c:pt idx="3">
                  <c:v>2002.25</c:v>
                </c:pt>
                <c:pt idx="4">
                  <c:v>2002.3333333333333</c:v>
                </c:pt>
                <c:pt idx="5">
                  <c:v>2002.4166666666667</c:v>
                </c:pt>
                <c:pt idx="6">
                  <c:v>2002.5</c:v>
                </c:pt>
                <c:pt idx="7">
                  <c:v>2002.5833333333333</c:v>
                </c:pt>
                <c:pt idx="8">
                  <c:v>2002.6666666666667</c:v>
                </c:pt>
                <c:pt idx="9">
                  <c:v>2002.75</c:v>
                </c:pt>
                <c:pt idx="10">
                  <c:v>2002.8333333333333</c:v>
                </c:pt>
                <c:pt idx="11">
                  <c:v>2002.9166666666667</c:v>
                </c:pt>
                <c:pt idx="12">
                  <c:v>2003</c:v>
                </c:pt>
                <c:pt idx="13">
                  <c:v>2003.0833333333333</c:v>
                </c:pt>
                <c:pt idx="14">
                  <c:v>2003.1666666666667</c:v>
                </c:pt>
                <c:pt idx="15">
                  <c:v>2003.25</c:v>
                </c:pt>
                <c:pt idx="16">
                  <c:v>2003.3333333333333</c:v>
                </c:pt>
                <c:pt idx="17">
                  <c:v>2003.4166666666667</c:v>
                </c:pt>
                <c:pt idx="18">
                  <c:v>2003.5</c:v>
                </c:pt>
                <c:pt idx="19">
                  <c:v>2003.5833333333333</c:v>
                </c:pt>
                <c:pt idx="20">
                  <c:v>2003.6666666666667</c:v>
                </c:pt>
                <c:pt idx="21">
                  <c:v>2003.75</c:v>
                </c:pt>
                <c:pt idx="22">
                  <c:v>2003.8333333333333</c:v>
                </c:pt>
                <c:pt idx="23">
                  <c:v>2003.9166666666667</c:v>
                </c:pt>
                <c:pt idx="24">
                  <c:v>2004</c:v>
                </c:pt>
                <c:pt idx="25">
                  <c:v>2004.0833333333333</c:v>
                </c:pt>
                <c:pt idx="26">
                  <c:v>2004.1666666666667</c:v>
                </c:pt>
                <c:pt idx="27">
                  <c:v>2004.25</c:v>
                </c:pt>
                <c:pt idx="28">
                  <c:v>2004.3333333333333</c:v>
                </c:pt>
                <c:pt idx="29">
                  <c:v>2004.4166666666667</c:v>
                </c:pt>
                <c:pt idx="30">
                  <c:v>2004.5</c:v>
                </c:pt>
                <c:pt idx="31">
                  <c:v>2004.5833333333333</c:v>
                </c:pt>
                <c:pt idx="32">
                  <c:v>2004.6666666666667</c:v>
                </c:pt>
                <c:pt idx="33">
                  <c:v>2004.75</c:v>
                </c:pt>
                <c:pt idx="34">
                  <c:v>2004.8333333333333</c:v>
                </c:pt>
                <c:pt idx="35">
                  <c:v>2004.9166666666667</c:v>
                </c:pt>
                <c:pt idx="36">
                  <c:v>2005</c:v>
                </c:pt>
                <c:pt idx="37">
                  <c:v>2005.0833333333333</c:v>
                </c:pt>
                <c:pt idx="38">
                  <c:v>2005.1666666666667</c:v>
                </c:pt>
                <c:pt idx="39">
                  <c:v>2005.25</c:v>
                </c:pt>
                <c:pt idx="40">
                  <c:v>2005.3333333333333</c:v>
                </c:pt>
                <c:pt idx="41">
                  <c:v>2005.4166666666667</c:v>
                </c:pt>
                <c:pt idx="42">
                  <c:v>2005.5</c:v>
                </c:pt>
                <c:pt idx="43">
                  <c:v>2005.5833333333333</c:v>
                </c:pt>
                <c:pt idx="44">
                  <c:v>2005.6666666666667</c:v>
                </c:pt>
                <c:pt idx="45">
                  <c:v>2005.75</c:v>
                </c:pt>
                <c:pt idx="46">
                  <c:v>2005.8333333333333</c:v>
                </c:pt>
                <c:pt idx="47">
                  <c:v>2005.9166666666667</c:v>
                </c:pt>
                <c:pt idx="48">
                  <c:v>2006</c:v>
                </c:pt>
                <c:pt idx="49">
                  <c:v>2006.0833333333333</c:v>
                </c:pt>
                <c:pt idx="50">
                  <c:v>2006.1666666666667</c:v>
                </c:pt>
                <c:pt idx="51">
                  <c:v>2006.25</c:v>
                </c:pt>
                <c:pt idx="52">
                  <c:v>2006.3333333333333</c:v>
                </c:pt>
                <c:pt idx="53">
                  <c:v>2006.4166666666667</c:v>
                </c:pt>
                <c:pt idx="54">
                  <c:v>2006.5</c:v>
                </c:pt>
                <c:pt idx="55">
                  <c:v>2006.5833333333333</c:v>
                </c:pt>
                <c:pt idx="56">
                  <c:v>2006.6666666666667</c:v>
                </c:pt>
                <c:pt idx="57">
                  <c:v>2006.75</c:v>
                </c:pt>
                <c:pt idx="58">
                  <c:v>2006.8333333333333</c:v>
                </c:pt>
                <c:pt idx="59">
                  <c:v>2006.9166666666667</c:v>
                </c:pt>
                <c:pt idx="60">
                  <c:v>2007</c:v>
                </c:pt>
                <c:pt idx="61">
                  <c:v>2007.0833333333333</c:v>
                </c:pt>
                <c:pt idx="62">
                  <c:v>2007.1666666666667</c:v>
                </c:pt>
                <c:pt idx="63">
                  <c:v>2007.25</c:v>
                </c:pt>
                <c:pt idx="64">
                  <c:v>2007.3333333333333</c:v>
                </c:pt>
                <c:pt idx="65">
                  <c:v>2007.4166666666667</c:v>
                </c:pt>
                <c:pt idx="66">
                  <c:v>2007.5</c:v>
                </c:pt>
                <c:pt idx="67">
                  <c:v>2007.5833333333333</c:v>
                </c:pt>
                <c:pt idx="68">
                  <c:v>2007.6666666666667</c:v>
                </c:pt>
                <c:pt idx="69">
                  <c:v>2007.75</c:v>
                </c:pt>
                <c:pt idx="70">
                  <c:v>2007.8333333333333</c:v>
                </c:pt>
                <c:pt idx="71">
                  <c:v>2007.9166666666667</c:v>
                </c:pt>
                <c:pt idx="72">
                  <c:v>2008</c:v>
                </c:pt>
                <c:pt idx="73">
                  <c:v>2008.0833333333333</c:v>
                </c:pt>
                <c:pt idx="74">
                  <c:v>2008.1666666666667</c:v>
                </c:pt>
                <c:pt idx="75">
                  <c:v>2008.25</c:v>
                </c:pt>
                <c:pt idx="76">
                  <c:v>2008.3333333333333</c:v>
                </c:pt>
                <c:pt idx="77">
                  <c:v>2008.4166666666667</c:v>
                </c:pt>
                <c:pt idx="78">
                  <c:v>2008.5</c:v>
                </c:pt>
                <c:pt idx="79">
                  <c:v>2008.5833333333333</c:v>
                </c:pt>
                <c:pt idx="80">
                  <c:v>2008.6666666666667</c:v>
                </c:pt>
                <c:pt idx="81">
                  <c:v>2008.75</c:v>
                </c:pt>
                <c:pt idx="82">
                  <c:v>2008.8333333333333</c:v>
                </c:pt>
                <c:pt idx="83">
                  <c:v>2008.9166666666667</c:v>
                </c:pt>
                <c:pt idx="84">
                  <c:v>2009</c:v>
                </c:pt>
                <c:pt idx="85">
                  <c:v>2009.0833333333333</c:v>
                </c:pt>
                <c:pt idx="86">
                  <c:v>2009.1666666666667</c:v>
                </c:pt>
                <c:pt idx="87">
                  <c:v>2009.25</c:v>
                </c:pt>
                <c:pt idx="88">
                  <c:v>2009.3333333333333</c:v>
                </c:pt>
                <c:pt idx="89">
                  <c:v>2009.4166666666667</c:v>
                </c:pt>
                <c:pt idx="90">
                  <c:v>2009.5</c:v>
                </c:pt>
                <c:pt idx="91">
                  <c:v>2009.5833333333333</c:v>
                </c:pt>
                <c:pt idx="92">
                  <c:v>2009.6666666666667</c:v>
                </c:pt>
                <c:pt idx="93">
                  <c:v>2009.75</c:v>
                </c:pt>
                <c:pt idx="94">
                  <c:v>2009.8333333333333</c:v>
                </c:pt>
                <c:pt idx="95">
                  <c:v>2009.9166666666667</c:v>
                </c:pt>
                <c:pt idx="96">
                  <c:v>2010</c:v>
                </c:pt>
                <c:pt idx="97">
                  <c:v>2010.0833333333333</c:v>
                </c:pt>
                <c:pt idx="98">
                  <c:v>2010.1666666666667</c:v>
                </c:pt>
                <c:pt idx="99">
                  <c:v>2010.25</c:v>
                </c:pt>
                <c:pt idx="100">
                  <c:v>2010.3333333333333</c:v>
                </c:pt>
                <c:pt idx="101">
                  <c:v>2010.4166666666667</c:v>
                </c:pt>
                <c:pt idx="102">
                  <c:v>2010.5</c:v>
                </c:pt>
                <c:pt idx="103">
                  <c:v>2010.5833333333333</c:v>
                </c:pt>
                <c:pt idx="104">
                  <c:v>2010.6666666666667</c:v>
                </c:pt>
                <c:pt idx="105">
                  <c:v>2010.75</c:v>
                </c:pt>
                <c:pt idx="106">
                  <c:v>2010.8333333333333</c:v>
                </c:pt>
                <c:pt idx="107">
                  <c:v>2010.9166666666667</c:v>
                </c:pt>
                <c:pt idx="108">
                  <c:v>2011</c:v>
                </c:pt>
                <c:pt idx="109">
                  <c:v>2011.0833333333333</c:v>
                </c:pt>
                <c:pt idx="110">
                  <c:v>2011.1666666666667</c:v>
                </c:pt>
                <c:pt idx="111">
                  <c:v>2011.25</c:v>
                </c:pt>
                <c:pt idx="112">
                  <c:v>2011.3333333333333</c:v>
                </c:pt>
                <c:pt idx="113">
                  <c:v>2011.4166666666667</c:v>
                </c:pt>
                <c:pt idx="114">
                  <c:v>2011.5</c:v>
                </c:pt>
                <c:pt idx="115">
                  <c:v>2011.5833333333333</c:v>
                </c:pt>
                <c:pt idx="116">
                  <c:v>2011.6666666666667</c:v>
                </c:pt>
                <c:pt idx="117">
                  <c:v>2011.75</c:v>
                </c:pt>
                <c:pt idx="118">
                  <c:v>2011.8333333333333</c:v>
                </c:pt>
                <c:pt idx="119">
                  <c:v>2011.9166666666667</c:v>
                </c:pt>
                <c:pt idx="120">
                  <c:v>2012</c:v>
                </c:pt>
                <c:pt idx="121">
                  <c:v>2012.0833333333333</c:v>
                </c:pt>
                <c:pt idx="122">
                  <c:v>2012.1666666666667</c:v>
                </c:pt>
                <c:pt idx="123">
                  <c:v>2012.25</c:v>
                </c:pt>
                <c:pt idx="124">
                  <c:v>2012.3333333333333</c:v>
                </c:pt>
                <c:pt idx="125">
                  <c:v>2012.4166666666667</c:v>
                </c:pt>
                <c:pt idx="126">
                  <c:v>2012.5</c:v>
                </c:pt>
                <c:pt idx="127">
                  <c:v>2012.5833333333333</c:v>
                </c:pt>
                <c:pt idx="128">
                  <c:v>2012.6666666666667</c:v>
                </c:pt>
                <c:pt idx="129">
                  <c:v>2012.75</c:v>
                </c:pt>
                <c:pt idx="130">
                  <c:v>2012.8333333333333</c:v>
                </c:pt>
                <c:pt idx="131">
                  <c:v>2012.9166666666667</c:v>
                </c:pt>
                <c:pt idx="132">
                  <c:v>2013</c:v>
                </c:pt>
                <c:pt idx="133">
                  <c:v>2013.0833333333333</c:v>
                </c:pt>
                <c:pt idx="134">
                  <c:v>2013.1666666666667</c:v>
                </c:pt>
                <c:pt idx="135">
                  <c:v>2013.25</c:v>
                </c:pt>
                <c:pt idx="136">
                  <c:v>2013.3333333333333</c:v>
                </c:pt>
                <c:pt idx="137">
                  <c:v>2013.4166666666667</c:v>
                </c:pt>
                <c:pt idx="138">
                  <c:v>2013.5</c:v>
                </c:pt>
                <c:pt idx="139">
                  <c:v>2013.5833333333333</c:v>
                </c:pt>
                <c:pt idx="140">
                  <c:v>2013.6666666666667</c:v>
                </c:pt>
                <c:pt idx="141">
                  <c:v>2013.75</c:v>
                </c:pt>
                <c:pt idx="142">
                  <c:v>2013.8333333333333</c:v>
                </c:pt>
                <c:pt idx="143">
                  <c:v>2013.9166666666667</c:v>
                </c:pt>
                <c:pt idx="144">
                  <c:v>2014</c:v>
                </c:pt>
                <c:pt idx="145">
                  <c:v>2014.0833333333333</c:v>
                </c:pt>
                <c:pt idx="146">
                  <c:v>2014.1666666666667</c:v>
                </c:pt>
                <c:pt idx="147">
                  <c:v>2014.25</c:v>
                </c:pt>
                <c:pt idx="148">
                  <c:v>2014.3333333333333</c:v>
                </c:pt>
                <c:pt idx="149">
                  <c:v>2014.4166666666667</c:v>
                </c:pt>
                <c:pt idx="150">
                  <c:v>2014.5</c:v>
                </c:pt>
                <c:pt idx="151">
                  <c:v>2014.5833333333333</c:v>
                </c:pt>
                <c:pt idx="152">
                  <c:v>2014.6666666666667</c:v>
                </c:pt>
                <c:pt idx="153">
                  <c:v>2014.75</c:v>
                </c:pt>
                <c:pt idx="154">
                  <c:v>2014.8333333333333</c:v>
                </c:pt>
                <c:pt idx="155">
                  <c:v>2014.9166666666667</c:v>
                </c:pt>
                <c:pt idx="156">
                  <c:v>2015</c:v>
                </c:pt>
                <c:pt idx="157">
                  <c:v>2015.0833333333333</c:v>
                </c:pt>
                <c:pt idx="158">
                  <c:v>2015.1666666666667</c:v>
                </c:pt>
                <c:pt idx="159">
                  <c:v>2015.25</c:v>
                </c:pt>
                <c:pt idx="160">
                  <c:v>2015.3333333333333</c:v>
                </c:pt>
                <c:pt idx="161">
                  <c:v>2015.4166666666667</c:v>
                </c:pt>
                <c:pt idx="162">
                  <c:v>2015.5</c:v>
                </c:pt>
                <c:pt idx="163">
                  <c:v>2015.5833333333333</c:v>
                </c:pt>
                <c:pt idx="164">
                  <c:v>2015.6666666666667</c:v>
                </c:pt>
                <c:pt idx="165">
                  <c:v>2015.75</c:v>
                </c:pt>
                <c:pt idx="166">
                  <c:v>2015.8333333333333</c:v>
                </c:pt>
                <c:pt idx="167">
                  <c:v>2015.9166666666667</c:v>
                </c:pt>
                <c:pt idx="168">
                  <c:v>2016</c:v>
                </c:pt>
                <c:pt idx="169">
                  <c:v>2016.0833333333333</c:v>
                </c:pt>
                <c:pt idx="170">
                  <c:v>2016.1666666666667</c:v>
                </c:pt>
                <c:pt idx="171">
                  <c:v>2016.25</c:v>
                </c:pt>
                <c:pt idx="172">
                  <c:v>2016.3333333333333</c:v>
                </c:pt>
                <c:pt idx="173">
                  <c:v>2016.4166666666667</c:v>
                </c:pt>
                <c:pt idx="174">
                  <c:v>2016.5</c:v>
                </c:pt>
                <c:pt idx="175">
                  <c:v>2016.5833333333333</c:v>
                </c:pt>
                <c:pt idx="176">
                  <c:v>2016.6666666666667</c:v>
                </c:pt>
                <c:pt idx="177">
                  <c:v>2016.75</c:v>
                </c:pt>
                <c:pt idx="178">
                  <c:v>2016.8333333333333</c:v>
                </c:pt>
                <c:pt idx="179">
                  <c:v>2016.9166666666667</c:v>
                </c:pt>
                <c:pt idx="180">
                  <c:v>2017</c:v>
                </c:pt>
                <c:pt idx="181">
                  <c:v>2017.0833333333333</c:v>
                </c:pt>
                <c:pt idx="182">
                  <c:v>2017.1666666666667</c:v>
                </c:pt>
                <c:pt idx="183">
                  <c:v>2017.25</c:v>
                </c:pt>
                <c:pt idx="184">
                  <c:v>2017.3333333333333</c:v>
                </c:pt>
                <c:pt idx="185">
                  <c:v>2017.4166666666667</c:v>
                </c:pt>
                <c:pt idx="186">
                  <c:v>2017.5</c:v>
                </c:pt>
                <c:pt idx="187">
                  <c:v>2017.5833333333333</c:v>
                </c:pt>
                <c:pt idx="188">
                  <c:v>2017.6666666666667</c:v>
                </c:pt>
                <c:pt idx="189">
                  <c:v>2017.75</c:v>
                </c:pt>
                <c:pt idx="190">
                  <c:v>2017.8333333333333</c:v>
                </c:pt>
                <c:pt idx="191">
                  <c:v>2017.9166666666667</c:v>
                </c:pt>
                <c:pt idx="192">
                  <c:v>2018</c:v>
                </c:pt>
                <c:pt idx="193">
                  <c:v>2018.0833333333333</c:v>
                </c:pt>
                <c:pt idx="194">
                  <c:v>2018.1666666666667</c:v>
                </c:pt>
                <c:pt idx="195">
                  <c:v>2018.25</c:v>
                </c:pt>
                <c:pt idx="196">
                  <c:v>2018.3333333333333</c:v>
                </c:pt>
                <c:pt idx="197">
                  <c:v>2018.4166666666667</c:v>
                </c:pt>
                <c:pt idx="198">
                  <c:v>2018.5</c:v>
                </c:pt>
                <c:pt idx="199">
                  <c:v>2018.5833333333333</c:v>
                </c:pt>
                <c:pt idx="200">
                  <c:v>2018.6666666666667</c:v>
                </c:pt>
                <c:pt idx="201">
                  <c:v>2018.75</c:v>
                </c:pt>
                <c:pt idx="202">
                  <c:v>2018.8333333333333</c:v>
                </c:pt>
                <c:pt idx="203">
                  <c:v>2018.9166666666667</c:v>
                </c:pt>
                <c:pt idx="204">
                  <c:v>2019</c:v>
                </c:pt>
                <c:pt idx="205">
                  <c:v>2019.0833333333333</c:v>
                </c:pt>
                <c:pt idx="206">
                  <c:v>2019.1666666666667</c:v>
                </c:pt>
                <c:pt idx="207">
                  <c:v>2019.25</c:v>
                </c:pt>
                <c:pt idx="208">
                  <c:v>2019.3333333333333</c:v>
                </c:pt>
                <c:pt idx="209">
                  <c:v>2019.4166666666667</c:v>
                </c:pt>
                <c:pt idx="210">
                  <c:v>2019.5</c:v>
                </c:pt>
                <c:pt idx="211">
                  <c:v>2019.5833333333333</c:v>
                </c:pt>
                <c:pt idx="212">
                  <c:v>2019.6666666666667</c:v>
                </c:pt>
                <c:pt idx="213">
                  <c:v>2019.75</c:v>
                </c:pt>
                <c:pt idx="214">
                  <c:v>2019.8333333333333</c:v>
                </c:pt>
                <c:pt idx="215">
                  <c:v>2019.9166666666667</c:v>
                </c:pt>
                <c:pt idx="216">
                  <c:v>2020</c:v>
                </c:pt>
                <c:pt idx="217">
                  <c:v>2020.0833333333333</c:v>
                </c:pt>
                <c:pt idx="218">
                  <c:v>2020.1666666666667</c:v>
                </c:pt>
                <c:pt idx="219">
                  <c:v>2020.25</c:v>
                </c:pt>
                <c:pt idx="220">
                  <c:v>2020.3333333333333</c:v>
                </c:pt>
                <c:pt idx="221">
                  <c:v>2020.4166666666667</c:v>
                </c:pt>
                <c:pt idx="222">
                  <c:v>2020.5</c:v>
                </c:pt>
                <c:pt idx="223">
                  <c:v>2020.5833333333333</c:v>
                </c:pt>
                <c:pt idx="224">
                  <c:v>2020.6666666666667</c:v>
                </c:pt>
                <c:pt idx="225">
                  <c:v>2020.75</c:v>
                </c:pt>
                <c:pt idx="226">
                  <c:v>2020.8333333333333</c:v>
                </c:pt>
                <c:pt idx="227">
                  <c:v>2020.9166666666667</c:v>
                </c:pt>
                <c:pt idx="228">
                  <c:v>2021</c:v>
                </c:pt>
                <c:pt idx="229">
                  <c:v>2021.0833333333333</c:v>
                </c:pt>
                <c:pt idx="230">
                  <c:v>2021.1666666666667</c:v>
                </c:pt>
                <c:pt idx="231">
                  <c:v>2021.25</c:v>
                </c:pt>
                <c:pt idx="232">
                  <c:v>2021.3333333333333</c:v>
                </c:pt>
                <c:pt idx="233">
                  <c:v>2021.4166666666667</c:v>
                </c:pt>
                <c:pt idx="234">
                  <c:v>2021.5</c:v>
                </c:pt>
                <c:pt idx="235">
                  <c:v>2021.5833333333333</c:v>
                </c:pt>
                <c:pt idx="236">
                  <c:v>2021.6666666666667</c:v>
                </c:pt>
                <c:pt idx="237">
                  <c:v>2021.75</c:v>
                </c:pt>
                <c:pt idx="238">
                  <c:v>2021.8333333333333</c:v>
                </c:pt>
                <c:pt idx="239">
                  <c:v>2021.9166666666667</c:v>
                </c:pt>
                <c:pt idx="240">
                  <c:v>2022</c:v>
                </c:pt>
                <c:pt idx="241">
                  <c:v>2022.0833333333333</c:v>
                </c:pt>
                <c:pt idx="242">
                  <c:v>2022.1666666666667</c:v>
                </c:pt>
                <c:pt idx="243">
                  <c:v>2022.25</c:v>
                </c:pt>
                <c:pt idx="244">
                  <c:v>2022.3333333333333</c:v>
                </c:pt>
                <c:pt idx="245">
                  <c:v>2022.4166666666667</c:v>
                </c:pt>
                <c:pt idx="246">
                  <c:v>2022.5</c:v>
                </c:pt>
                <c:pt idx="247">
                  <c:v>2022.5833333333333</c:v>
                </c:pt>
                <c:pt idx="248">
                  <c:v>2022.6666666666667</c:v>
                </c:pt>
                <c:pt idx="249">
                  <c:v>2022.75</c:v>
                </c:pt>
                <c:pt idx="250">
                  <c:v>2022.8333333333333</c:v>
                </c:pt>
                <c:pt idx="251">
                  <c:v>2022.9166666666667</c:v>
                </c:pt>
                <c:pt idx="252">
                  <c:v>2023</c:v>
                </c:pt>
                <c:pt idx="253">
                  <c:v>2023.0833333333333</c:v>
                </c:pt>
                <c:pt idx="254">
                  <c:v>2023.1666666666667</c:v>
                </c:pt>
                <c:pt idx="255">
                  <c:v>2023.25</c:v>
                </c:pt>
                <c:pt idx="256">
                  <c:v>2023.3333333333333</c:v>
                </c:pt>
                <c:pt idx="257">
                  <c:v>2023.4166666666667</c:v>
                </c:pt>
                <c:pt idx="258">
                  <c:v>2023.5</c:v>
                </c:pt>
                <c:pt idx="259">
                  <c:v>2023.5833333333333</c:v>
                </c:pt>
                <c:pt idx="260">
                  <c:v>2023.6666666666667</c:v>
                </c:pt>
                <c:pt idx="261">
                  <c:v>2023.75</c:v>
                </c:pt>
                <c:pt idx="262">
                  <c:v>2023.8333333333333</c:v>
                </c:pt>
                <c:pt idx="263">
                  <c:v>2023.9166666666667</c:v>
                </c:pt>
                <c:pt idx="264">
                  <c:v>2024</c:v>
                </c:pt>
                <c:pt idx="265">
                  <c:v>2024.0833333333333</c:v>
                </c:pt>
                <c:pt idx="266">
                  <c:v>2024.1666666666667</c:v>
                </c:pt>
                <c:pt idx="267">
                  <c:v>2024.25</c:v>
                </c:pt>
                <c:pt idx="268">
                  <c:v>2024.3333333333333</c:v>
                </c:pt>
                <c:pt idx="269">
                  <c:v>2024.4166666666667</c:v>
                </c:pt>
                <c:pt idx="270">
                  <c:v>2024.5</c:v>
                </c:pt>
                <c:pt idx="271">
                  <c:v>2024.5833333333333</c:v>
                </c:pt>
                <c:pt idx="272">
                  <c:v>2024.6666666666667</c:v>
                </c:pt>
                <c:pt idx="273">
                  <c:v>2024.75</c:v>
                </c:pt>
                <c:pt idx="274">
                  <c:v>2024.8333333333333</c:v>
                </c:pt>
                <c:pt idx="275">
                  <c:v>2024.9166666666667</c:v>
                </c:pt>
              </c:numCache>
            </c:numRef>
          </c:xVal>
          <c:yVal>
            <c:numRef>
              <c:f>Vert_Atl!$J$329:$J$999</c:f>
              <c:numCache>
                <c:formatCode>0.0</c:formatCode>
                <c:ptCount val="671"/>
                <c:pt idx="40">
                  <c:v>29.25</c:v>
                </c:pt>
                <c:pt idx="41">
                  <c:v>29.84</c:v>
                </c:pt>
                <c:pt idx="42">
                  <c:v>29.35</c:v>
                </c:pt>
                <c:pt idx="43">
                  <c:v>28.61</c:v>
                </c:pt>
                <c:pt idx="44">
                  <c:v>28.73</c:v>
                </c:pt>
                <c:pt idx="45">
                  <c:v>29.43</c:v>
                </c:pt>
                <c:pt idx="46">
                  <c:v>27.68</c:v>
                </c:pt>
                <c:pt idx="47">
                  <c:v>27.34</c:v>
                </c:pt>
                <c:pt idx="48">
                  <c:v>27.03</c:v>
                </c:pt>
                <c:pt idx="49">
                  <c:v>26.92</c:v>
                </c:pt>
                <c:pt idx="50">
                  <c:v>26.92</c:v>
                </c:pt>
                <c:pt idx="51">
                  <c:v>28.03</c:v>
                </c:pt>
                <c:pt idx="52">
                  <c:v>28.91</c:v>
                </c:pt>
                <c:pt idx="53">
                  <c:v>28.87</c:v>
                </c:pt>
                <c:pt idx="54">
                  <c:v>28.58</c:v>
                </c:pt>
                <c:pt idx="55">
                  <c:v>28.5</c:v>
                </c:pt>
                <c:pt idx="56">
                  <c:v>29.11</c:v>
                </c:pt>
                <c:pt idx="57">
                  <c:v>29.32</c:v>
                </c:pt>
                <c:pt idx="58">
                  <c:v>28.25</c:v>
                </c:pt>
                <c:pt idx="59">
                  <c:v>27.62</c:v>
                </c:pt>
                <c:pt idx="60">
                  <c:v>26.8</c:v>
                </c:pt>
                <c:pt idx="61">
                  <c:v>27.79</c:v>
                </c:pt>
                <c:pt idx="62">
                  <c:v>28.19</c:v>
                </c:pt>
                <c:pt idx="63">
                  <c:v>29.04</c:v>
                </c:pt>
                <c:pt idx="64">
                  <c:v>29.03</c:v>
                </c:pt>
                <c:pt idx="65">
                  <c:v>29.54</c:v>
                </c:pt>
                <c:pt idx="66">
                  <c:v>28.37</c:v>
                </c:pt>
                <c:pt idx="67">
                  <c:v>29.03</c:v>
                </c:pt>
                <c:pt idx="68">
                  <c:v>29.44</c:v>
                </c:pt>
                <c:pt idx="69">
                  <c:v>29.34</c:v>
                </c:pt>
                <c:pt idx="70">
                  <c:v>27.83</c:v>
                </c:pt>
                <c:pt idx="71">
                  <c:v>27.72</c:v>
                </c:pt>
                <c:pt idx="72">
                  <c:v>26.74</c:v>
                </c:pt>
                <c:pt idx="73">
                  <c:v>27.21</c:v>
                </c:pt>
                <c:pt idx="74">
                  <c:v>27.69</c:v>
                </c:pt>
                <c:pt idx="75">
                  <c:v>28.24</c:v>
                </c:pt>
                <c:pt idx="76">
                  <c:v>28.76</c:v>
                </c:pt>
                <c:pt idx="77">
                  <c:v>28.82</c:v>
                </c:pt>
                <c:pt idx="78">
                  <c:v>28.24</c:v>
                </c:pt>
                <c:pt idx="79">
                  <c:v>28.83</c:v>
                </c:pt>
                <c:pt idx="80">
                  <c:v>29.45</c:v>
                </c:pt>
                <c:pt idx="81">
                  <c:v>29.25</c:v>
                </c:pt>
                <c:pt idx="82">
                  <c:v>27.01</c:v>
                </c:pt>
                <c:pt idx="83">
                  <c:v>26.03</c:v>
                </c:pt>
                <c:pt idx="84">
                  <c:v>26.53</c:v>
                </c:pt>
                <c:pt idx="85">
                  <c:v>26</c:v>
                </c:pt>
                <c:pt idx="86">
                  <c:v>26.63</c:v>
                </c:pt>
                <c:pt idx="87">
                  <c:v>28.15</c:v>
                </c:pt>
                <c:pt idx="88">
                  <c:v>28.57</c:v>
                </c:pt>
                <c:pt idx="89">
                  <c:v>28.86</c:v>
                </c:pt>
                <c:pt idx="90">
                  <c:v>28.46</c:v>
                </c:pt>
                <c:pt idx="91">
                  <c:v>28.19</c:v>
                </c:pt>
                <c:pt idx="92">
                  <c:v>28.92</c:v>
                </c:pt>
                <c:pt idx="93">
                  <c:v>28.56</c:v>
                </c:pt>
                <c:pt idx="94">
                  <c:v>27.6</c:v>
                </c:pt>
                <c:pt idx="95">
                  <c:v>27.33</c:v>
                </c:pt>
                <c:pt idx="97">
                  <c:v>27.73</c:v>
                </c:pt>
                <c:pt idx="98">
                  <c:v>27.68</c:v>
                </c:pt>
                <c:pt idx="99">
                  <c:v>28.82</c:v>
                </c:pt>
                <c:pt idx="100">
                  <c:v>29.14</c:v>
                </c:pt>
                <c:pt idx="101">
                  <c:v>29.17</c:v>
                </c:pt>
                <c:pt idx="102">
                  <c:v>29.04</c:v>
                </c:pt>
                <c:pt idx="103">
                  <c:v>29.22</c:v>
                </c:pt>
                <c:pt idx="104">
                  <c:v>29.56</c:v>
                </c:pt>
                <c:pt idx="105">
                  <c:v>28.82</c:v>
                </c:pt>
                <c:pt idx="106">
                  <c:v>27.34</c:v>
                </c:pt>
                <c:pt idx="107">
                  <c:v>26.01</c:v>
                </c:pt>
                <c:pt idx="108">
                  <c:v>26.36</c:v>
                </c:pt>
                <c:pt idx="109">
                  <c:v>27.04</c:v>
                </c:pt>
                <c:pt idx="110">
                  <c:v>27.2</c:v>
                </c:pt>
                <c:pt idx="111">
                  <c:v>27.94</c:v>
                </c:pt>
                <c:pt idx="112">
                  <c:v>28.82</c:v>
                </c:pt>
                <c:pt idx="113">
                  <c:v>29.27</c:v>
                </c:pt>
                <c:pt idx="114">
                  <c:v>28.77</c:v>
                </c:pt>
                <c:pt idx="115">
                  <c:v>29.01</c:v>
                </c:pt>
                <c:pt idx="116">
                  <c:v>29.29</c:v>
                </c:pt>
                <c:pt idx="117">
                  <c:v>29.77</c:v>
                </c:pt>
                <c:pt idx="118">
                  <c:v>28.69</c:v>
                </c:pt>
                <c:pt idx="119">
                  <c:v>26.96</c:v>
                </c:pt>
                <c:pt idx="120">
                  <c:v>26.7</c:v>
                </c:pt>
                <c:pt idx="121">
                  <c:v>27.09</c:v>
                </c:pt>
                <c:pt idx="122">
                  <c:v>26.84</c:v>
                </c:pt>
                <c:pt idx="123">
                  <c:v>28.36</c:v>
                </c:pt>
                <c:pt idx="124">
                  <c:v>29.43</c:v>
                </c:pt>
                <c:pt idx="125">
                  <c:v>29.59</c:v>
                </c:pt>
                <c:pt idx="126">
                  <c:v>27.85</c:v>
                </c:pt>
                <c:pt idx="127">
                  <c:v>28.73</c:v>
                </c:pt>
                <c:pt idx="128">
                  <c:v>28.74</c:v>
                </c:pt>
                <c:pt idx="129">
                  <c:v>28.59</c:v>
                </c:pt>
                <c:pt idx="130">
                  <c:v>27.28</c:v>
                </c:pt>
                <c:pt idx="131">
                  <c:v>26.64</c:v>
                </c:pt>
                <c:pt idx="132">
                  <c:v>26.96</c:v>
                </c:pt>
                <c:pt idx="133">
                  <c:v>27.34</c:v>
                </c:pt>
                <c:pt idx="134">
                  <c:v>27.26</c:v>
                </c:pt>
                <c:pt idx="135">
                  <c:v>28.45</c:v>
                </c:pt>
                <c:pt idx="136">
                  <c:v>28.49</c:v>
                </c:pt>
                <c:pt idx="137">
                  <c:v>28.7</c:v>
                </c:pt>
                <c:pt idx="138">
                  <c:v>27.84</c:v>
                </c:pt>
                <c:pt idx="139">
                  <c:v>28.53</c:v>
                </c:pt>
                <c:pt idx="140">
                  <c:v>29.17</c:v>
                </c:pt>
                <c:pt idx="141">
                  <c:v>29.3</c:v>
                </c:pt>
                <c:pt idx="142">
                  <c:v>28.64</c:v>
                </c:pt>
                <c:pt idx="143">
                  <c:v>28.19</c:v>
                </c:pt>
                <c:pt idx="144">
                  <c:v>27.43</c:v>
                </c:pt>
                <c:pt idx="145">
                  <c:v>27.47</c:v>
                </c:pt>
                <c:pt idx="146">
                  <c:v>28.16</c:v>
                </c:pt>
                <c:pt idx="147">
                  <c:v>28.34</c:v>
                </c:pt>
                <c:pt idx="148">
                  <c:v>28.96</c:v>
                </c:pt>
                <c:pt idx="149">
                  <c:v>28.94</c:v>
                </c:pt>
                <c:pt idx="150">
                  <c:v>28.1</c:v>
                </c:pt>
                <c:pt idx="151">
                  <c:v>28.14</c:v>
                </c:pt>
                <c:pt idx="152">
                  <c:v>28.98</c:v>
                </c:pt>
                <c:pt idx="153">
                  <c:v>28.45</c:v>
                </c:pt>
                <c:pt idx="154">
                  <c:v>27.79</c:v>
                </c:pt>
                <c:pt idx="155">
                  <c:v>27.02</c:v>
                </c:pt>
                <c:pt idx="156">
                  <c:v>26.93</c:v>
                </c:pt>
                <c:pt idx="157">
                  <c:v>27.32</c:v>
                </c:pt>
                <c:pt idx="158">
                  <c:v>27.97</c:v>
                </c:pt>
                <c:pt idx="159">
                  <c:v>27.79</c:v>
                </c:pt>
                <c:pt idx="160">
                  <c:v>28.05</c:v>
                </c:pt>
                <c:pt idx="161">
                  <c:v>28.69</c:v>
                </c:pt>
                <c:pt idx="162">
                  <c:v>27.85</c:v>
                </c:pt>
                <c:pt idx="163">
                  <c:v>28.05</c:v>
                </c:pt>
                <c:pt idx="164">
                  <c:v>28.5</c:v>
                </c:pt>
                <c:pt idx="165">
                  <c:v>29.59</c:v>
                </c:pt>
                <c:pt idx="166">
                  <c:v>28.57</c:v>
                </c:pt>
                <c:pt idx="167">
                  <c:v>28.61</c:v>
                </c:pt>
                <c:pt idx="168">
                  <c:v>28.17</c:v>
                </c:pt>
                <c:pt idx="169">
                  <c:v>27.64</c:v>
                </c:pt>
                <c:pt idx="170">
                  <c:v>28.44</c:v>
                </c:pt>
                <c:pt idx="171">
                  <c:v>29.31</c:v>
                </c:pt>
                <c:pt idx="172">
                  <c:v>29.63</c:v>
                </c:pt>
                <c:pt idx="173">
                  <c:v>29.42</c:v>
                </c:pt>
                <c:pt idx="174">
                  <c:v>28.23</c:v>
                </c:pt>
                <c:pt idx="175">
                  <c:v>28.57</c:v>
                </c:pt>
                <c:pt idx="176">
                  <c:v>29.15</c:v>
                </c:pt>
                <c:pt idx="177">
                  <c:v>29.28</c:v>
                </c:pt>
                <c:pt idx="178">
                  <c:v>28.55</c:v>
                </c:pt>
                <c:pt idx="179">
                  <c:v>27.99</c:v>
                </c:pt>
                <c:pt idx="180">
                  <c:v>27.56</c:v>
                </c:pt>
                <c:pt idx="181">
                  <c:v>27.54</c:v>
                </c:pt>
                <c:pt idx="182">
                  <c:v>27.85</c:v>
                </c:pt>
                <c:pt idx="183">
                  <c:v>29.19</c:v>
                </c:pt>
                <c:pt idx="184">
                  <c:v>29.88</c:v>
                </c:pt>
                <c:pt idx="185">
                  <c:v>29.8</c:v>
                </c:pt>
                <c:pt idx="186">
                  <c:v>28.8</c:v>
                </c:pt>
                <c:pt idx="187">
                  <c:v>29.06</c:v>
                </c:pt>
                <c:pt idx="188">
                  <c:v>29.84</c:v>
                </c:pt>
                <c:pt idx="189">
                  <c:v>29.75</c:v>
                </c:pt>
                <c:pt idx="190">
                  <c:v>29.07</c:v>
                </c:pt>
                <c:pt idx="191">
                  <c:v>26.93</c:v>
                </c:pt>
                <c:pt idx="192">
                  <c:v>26.26</c:v>
                </c:pt>
                <c:pt idx="193">
                  <c:v>26.59</c:v>
                </c:pt>
                <c:pt idx="194">
                  <c:v>27.48</c:v>
                </c:pt>
                <c:pt idx="195">
                  <c:v>28.1</c:v>
                </c:pt>
                <c:pt idx="196">
                  <c:v>29.17</c:v>
                </c:pt>
                <c:pt idx="197">
                  <c:v>28.98</c:v>
                </c:pt>
                <c:pt idx="198">
                  <c:v>27.48</c:v>
                </c:pt>
                <c:pt idx="199">
                  <c:v>28.2</c:v>
                </c:pt>
                <c:pt idx="200">
                  <c:v>28.74</c:v>
                </c:pt>
                <c:pt idx="201">
                  <c:v>28.97</c:v>
                </c:pt>
                <c:pt idx="202">
                  <c:v>28.085999999999999</c:v>
                </c:pt>
                <c:pt idx="203">
                  <c:v>27.82</c:v>
                </c:pt>
                <c:pt idx="204">
                  <c:v>27.495999999999999</c:v>
                </c:pt>
                <c:pt idx="205">
                  <c:v>27.864999999999998</c:v>
                </c:pt>
                <c:pt idx="206">
                  <c:v>27.606000000000002</c:v>
                </c:pt>
                <c:pt idx="207">
                  <c:v>27.6</c:v>
                </c:pt>
                <c:pt idx="208">
                  <c:v>28.954999999999998</c:v>
                </c:pt>
                <c:pt idx="209">
                  <c:v>29.167000000000002</c:v>
                </c:pt>
                <c:pt idx="210">
                  <c:v>28.216000000000001</c:v>
                </c:pt>
                <c:pt idx="211">
                  <c:v>28.225999999999999</c:v>
                </c:pt>
                <c:pt idx="212">
                  <c:v>28.852</c:v>
                </c:pt>
                <c:pt idx="213">
                  <c:v>29.344999999999999</c:v>
                </c:pt>
                <c:pt idx="214">
                  <c:v>28.372</c:v>
                </c:pt>
                <c:pt idx="215">
                  <c:v>27.716000000000001</c:v>
                </c:pt>
                <c:pt idx="216">
                  <c:v>27.494</c:v>
                </c:pt>
                <c:pt idx="217">
                  <c:v>28.31</c:v>
                </c:pt>
                <c:pt idx="218">
                  <c:v>28.518000000000001</c:v>
                </c:pt>
                <c:pt idx="219">
                  <c:v>28.8</c:v>
                </c:pt>
                <c:pt idx="220">
                  <c:v>29.626999999999999</c:v>
                </c:pt>
                <c:pt idx="224">
                  <c:v>29.538</c:v>
                </c:pt>
                <c:pt idx="225">
                  <c:v>29.1</c:v>
                </c:pt>
                <c:pt idx="226">
                  <c:v>27.314</c:v>
                </c:pt>
                <c:pt idx="227">
                  <c:v>27.466999999999999</c:v>
                </c:pt>
                <c:pt idx="228">
                  <c:v>27.466999999999999</c:v>
                </c:pt>
                <c:pt idx="229">
                  <c:v>27.733000000000001</c:v>
                </c:pt>
                <c:pt idx="230">
                  <c:v>27.69</c:v>
                </c:pt>
                <c:pt idx="231">
                  <c:v>28.286999999999999</c:v>
                </c:pt>
                <c:pt idx="232">
                  <c:v>28.8</c:v>
                </c:pt>
                <c:pt idx="233">
                  <c:v>28.98</c:v>
                </c:pt>
                <c:pt idx="234">
                  <c:v>28.483000000000001</c:v>
                </c:pt>
                <c:pt idx="235">
                  <c:v>27.908000000000001</c:v>
                </c:pt>
                <c:pt idx="236">
                  <c:v>29.2</c:v>
                </c:pt>
                <c:pt idx="237">
                  <c:v>29.282</c:v>
                </c:pt>
                <c:pt idx="238">
                  <c:v>28.2</c:v>
                </c:pt>
                <c:pt idx="239">
                  <c:v>27.141999999999999</c:v>
                </c:pt>
                <c:pt idx="240">
                  <c:v>27.478999999999999</c:v>
                </c:pt>
                <c:pt idx="241">
                  <c:v>27.381</c:v>
                </c:pt>
                <c:pt idx="242">
                  <c:v>27.747</c:v>
                </c:pt>
                <c:pt idx="243">
                  <c:v>28.158000000000001</c:v>
                </c:pt>
                <c:pt idx="244">
                  <c:v>29.193999999999999</c:v>
                </c:pt>
                <c:pt idx="245">
                  <c:v>28.547000000000001</c:v>
                </c:pt>
                <c:pt idx="246">
                  <c:v>28.055</c:v>
                </c:pt>
                <c:pt idx="247">
                  <c:v>29.13</c:v>
                </c:pt>
                <c:pt idx="248">
                  <c:v>29.704999999999998</c:v>
                </c:pt>
                <c:pt idx="249">
                  <c:v>29.395</c:v>
                </c:pt>
                <c:pt idx="250">
                  <c:v>28.643999999999998</c:v>
                </c:pt>
                <c:pt idx="251">
                  <c:v>27.847000000000001</c:v>
                </c:pt>
                <c:pt idx="252">
                  <c:v>27.774999999999999</c:v>
                </c:pt>
                <c:pt idx="253">
                  <c:v>27.216999999999999</c:v>
                </c:pt>
                <c:pt idx="254">
                  <c:v>28.096</c:v>
                </c:pt>
                <c:pt idx="255">
                  <c:v>28.536999999999999</c:v>
                </c:pt>
                <c:pt idx="256">
                  <c:v>29.952000000000002</c:v>
                </c:pt>
                <c:pt idx="257">
                  <c:v>30.277000000000001</c:v>
                </c:pt>
                <c:pt idx="258">
                  <c:v>28.919</c:v>
                </c:pt>
                <c:pt idx="259">
                  <c:v>29.254999999999999</c:v>
                </c:pt>
                <c:pt idx="260">
                  <c:v>29.824999999999999</c:v>
                </c:pt>
                <c:pt idx="261">
                  <c:v>29.74</c:v>
                </c:pt>
                <c:pt idx="262">
                  <c:v>29.245999999999999</c:v>
                </c:pt>
                <c:pt idx="263">
                  <c:v>28.535</c:v>
                </c:pt>
                <c:pt idx="264">
                  <c:v>28.51</c:v>
                </c:pt>
                <c:pt idx="265">
                  <c:v>27.861000000000001</c:v>
                </c:pt>
                <c:pt idx="266">
                  <c:v>28.914999999999999</c:v>
                </c:pt>
                <c:pt idx="267">
                  <c:v>29.468</c:v>
                </c:pt>
                <c:pt idx="268">
                  <c:v>30.123999999999999</c:v>
                </c:pt>
              </c:numCache>
            </c:numRef>
          </c:yVal>
          <c:smooth val="0"/>
          <c:extLst>
            <c:ext xmlns:c16="http://schemas.microsoft.com/office/drawing/2014/chart" uri="{C3380CC4-5D6E-409C-BE32-E72D297353CC}">
              <c16:uniqueId val="{00000000-6067-4D65-AED1-5089AA772FE5}"/>
            </c:ext>
          </c:extLst>
        </c:ser>
        <c:dLbls>
          <c:showLegendKey val="0"/>
          <c:showVal val="0"/>
          <c:showCatName val="0"/>
          <c:showSerName val="0"/>
          <c:showPercent val="0"/>
          <c:showBubbleSize val="0"/>
        </c:dLbls>
        <c:axId val="643152272"/>
        <c:axId val="643152664"/>
      </c:scatterChart>
      <c:valAx>
        <c:axId val="643152272"/>
        <c:scaling>
          <c:orientation val="minMax"/>
          <c:max val="2025"/>
          <c:min val="1988"/>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152664"/>
        <c:crosses val="autoZero"/>
        <c:crossBetween val="midCat"/>
        <c:majorUnit val="2"/>
        <c:minorUnit val="0.16670000000000004"/>
      </c:valAx>
      <c:valAx>
        <c:axId val="6431526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1522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Bocas Platform, 1m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2D11FB"/>
              </a:solidFill>
              <a:round/>
            </a:ln>
            <a:effectLst/>
          </c:spPr>
          <c:marker>
            <c:symbol val="none"/>
          </c:marker>
          <c:trendline>
            <c:spPr>
              <a:ln w="19050" cap="rnd">
                <a:solidFill>
                  <a:srgbClr val="FF0000"/>
                </a:solidFill>
                <a:prstDash val="sysDot"/>
              </a:ln>
              <a:effectLst/>
            </c:spPr>
            <c:trendlineType val="linear"/>
            <c:dispRSqr val="0"/>
            <c:dispEq val="1"/>
            <c:trendlineLbl>
              <c:layout>
                <c:manualLayout>
                  <c:x val="-0.79116336409739729"/>
                  <c:y val="-0.25527682569090626"/>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Vert_Atl!$C$173:$C$999</c:f>
              <c:numCache>
                <c:formatCode>0.0</c:formatCode>
                <c:ptCount val="827"/>
                <c:pt idx="0">
                  <c:v>1989</c:v>
                </c:pt>
                <c:pt idx="1">
                  <c:v>1989.0833333333333</c:v>
                </c:pt>
                <c:pt idx="2">
                  <c:v>1989.1666666666667</c:v>
                </c:pt>
                <c:pt idx="3">
                  <c:v>1989.25</c:v>
                </c:pt>
                <c:pt idx="4">
                  <c:v>1989.3333333333333</c:v>
                </c:pt>
                <c:pt idx="5">
                  <c:v>1989.4166666666667</c:v>
                </c:pt>
                <c:pt idx="6">
                  <c:v>1989.5</c:v>
                </c:pt>
                <c:pt idx="7">
                  <c:v>1989.5833333333333</c:v>
                </c:pt>
                <c:pt idx="8">
                  <c:v>1989.6666666666667</c:v>
                </c:pt>
                <c:pt idx="9">
                  <c:v>1989.75</c:v>
                </c:pt>
                <c:pt idx="10">
                  <c:v>1989.8333333333333</c:v>
                </c:pt>
                <c:pt idx="11">
                  <c:v>1989.9166666666667</c:v>
                </c:pt>
                <c:pt idx="12">
                  <c:v>1990</c:v>
                </c:pt>
                <c:pt idx="13">
                  <c:v>1990.0833333333333</c:v>
                </c:pt>
                <c:pt idx="14">
                  <c:v>1990.1666666666667</c:v>
                </c:pt>
                <c:pt idx="15">
                  <c:v>1990.25</c:v>
                </c:pt>
                <c:pt idx="16">
                  <c:v>1990.3333333333333</c:v>
                </c:pt>
                <c:pt idx="17">
                  <c:v>1990.4166666666667</c:v>
                </c:pt>
                <c:pt idx="18">
                  <c:v>1990.5</c:v>
                </c:pt>
                <c:pt idx="19">
                  <c:v>1990.5833333333333</c:v>
                </c:pt>
                <c:pt idx="20">
                  <c:v>1990.6666666666667</c:v>
                </c:pt>
                <c:pt idx="21">
                  <c:v>1990.75</c:v>
                </c:pt>
                <c:pt idx="22">
                  <c:v>1990.8333333333333</c:v>
                </c:pt>
                <c:pt idx="23">
                  <c:v>1990.9166666666667</c:v>
                </c:pt>
                <c:pt idx="24">
                  <c:v>1991</c:v>
                </c:pt>
                <c:pt idx="25">
                  <c:v>1991.0833333333333</c:v>
                </c:pt>
                <c:pt idx="26">
                  <c:v>1991.1666666666667</c:v>
                </c:pt>
                <c:pt idx="27">
                  <c:v>1991.25</c:v>
                </c:pt>
                <c:pt idx="28">
                  <c:v>1991.3333333333333</c:v>
                </c:pt>
                <c:pt idx="29">
                  <c:v>1991.4166666666667</c:v>
                </c:pt>
                <c:pt idx="30">
                  <c:v>1991.5</c:v>
                </c:pt>
                <c:pt idx="31">
                  <c:v>1991.5833333333333</c:v>
                </c:pt>
                <c:pt idx="32">
                  <c:v>1991.6666666666667</c:v>
                </c:pt>
                <c:pt idx="33">
                  <c:v>1991.75</c:v>
                </c:pt>
                <c:pt idx="34">
                  <c:v>1991.8333333333333</c:v>
                </c:pt>
                <c:pt idx="35">
                  <c:v>1991.9166666666667</c:v>
                </c:pt>
                <c:pt idx="36">
                  <c:v>1992</c:v>
                </c:pt>
                <c:pt idx="37">
                  <c:v>1992.0833333333333</c:v>
                </c:pt>
                <c:pt idx="38">
                  <c:v>1992.1666666666667</c:v>
                </c:pt>
                <c:pt idx="39">
                  <c:v>1992.25</c:v>
                </c:pt>
                <c:pt idx="40">
                  <c:v>1992.3333333333333</c:v>
                </c:pt>
                <c:pt idx="41">
                  <c:v>1992.4166666666667</c:v>
                </c:pt>
                <c:pt idx="42">
                  <c:v>1992.5</c:v>
                </c:pt>
                <c:pt idx="43">
                  <c:v>1992.5833333333333</c:v>
                </c:pt>
                <c:pt idx="44">
                  <c:v>1992.6666666666667</c:v>
                </c:pt>
                <c:pt idx="45">
                  <c:v>1992.75</c:v>
                </c:pt>
                <c:pt idx="46">
                  <c:v>1992.8333333333333</c:v>
                </c:pt>
                <c:pt idx="47">
                  <c:v>1992.9166666666667</c:v>
                </c:pt>
                <c:pt idx="48">
                  <c:v>1993</c:v>
                </c:pt>
                <c:pt idx="49">
                  <c:v>1993.0833333333333</c:v>
                </c:pt>
                <c:pt idx="50">
                  <c:v>1993.1666666666667</c:v>
                </c:pt>
                <c:pt idx="51">
                  <c:v>1993.25</c:v>
                </c:pt>
                <c:pt idx="52">
                  <c:v>1993.3333333333333</c:v>
                </c:pt>
                <c:pt idx="53">
                  <c:v>1993.4166666666667</c:v>
                </c:pt>
                <c:pt idx="54">
                  <c:v>1993.5</c:v>
                </c:pt>
                <c:pt idx="55">
                  <c:v>1993.5833333333333</c:v>
                </c:pt>
                <c:pt idx="56">
                  <c:v>1993.6666666666667</c:v>
                </c:pt>
                <c:pt idx="57">
                  <c:v>1993.75</c:v>
                </c:pt>
                <c:pt idx="58">
                  <c:v>1993.8333333333333</c:v>
                </c:pt>
                <c:pt idx="59">
                  <c:v>1993.9166666666667</c:v>
                </c:pt>
                <c:pt idx="60">
                  <c:v>1994</c:v>
                </c:pt>
                <c:pt idx="61">
                  <c:v>1994.0833333333333</c:v>
                </c:pt>
                <c:pt idx="62">
                  <c:v>1994.1666666666667</c:v>
                </c:pt>
                <c:pt idx="63">
                  <c:v>1994.25</c:v>
                </c:pt>
                <c:pt idx="64">
                  <c:v>1994.3333333333333</c:v>
                </c:pt>
                <c:pt idx="65">
                  <c:v>1994.4166666666667</c:v>
                </c:pt>
                <c:pt idx="66">
                  <c:v>1994.5</c:v>
                </c:pt>
                <c:pt idx="67">
                  <c:v>1994.5833333333333</c:v>
                </c:pt>
                <c:pt idx="68">
                  <c:v>1994.6666666666667</c:v>
                </c:pt>
                <c:pt idx="69">
                  <c:v>1994.75</c:v>
                </c:pt>
                <c:pt idx="70">
                  <c:v>1994.8333333333333</c:v>
                </c:pt>
                <c:pt idx="71">
                  <c:v>1994.9166666666667</c:v>
                </c:pt>
                <c:pt idx="72">
                  <c:v>1995</c:v>
                </c:pt>
                <c:pt idx="73">
                  <c:v>1995.0833333333333</c:v>
                </c:pt>
                <c:pt idx="74">
                  <c:v>1995.1666666666667</c:v>
                </c:pt>
                <c:pt idx="75">
                  <c:v>1995.25</c:v>
                </c:pt>
                <c:pt idx="76">
                  <c:v>1995.3333333333333</c:v>
                </c:pt>
                <c:pt idx="77">
                  <c:v>1995.4166666666667</c:v>
                </c:pt>
                <c:pt idx="78">
                  <c:v>1995.5</c:v>
                </c:pt>
                <c:pt idx="79">
                  <c:v>1995.5833333333333</c:v>
                </c:pt>
                <c:pt idx="80">
                  <c:v>1995.6666666666667</c:v>
                </c:pt>
                <c:pt idx="81">
                  <c:v>1995.75</c:v>
                </c:pt>
                <c:pt idx="82">
                  <c:v>1995.8333333333333</c:v>
                </c:pt>
                <c:pt idx="83">
                  <c:v>1995.9166666666667</c:v>
                </c:pt>
                <c:pt idx="84">
                  <c:v>1996</c:v>
                </c:pt>
                <c:pt idx="85">
                  <c:v>1996.0833333333333</c:v>
                </c:pt>
                <c:pt idx="86">
                  <c:v>1996.1666666666667</c:v>
                </c:pt>
                <c:pt idx="87">
                  <c:v>1996.25</c:v>
                </c:pt>
                <c:pt idx="88">
                  <c:v>1996.3333333333333</c:v>
                </c:pt>
                <c:pt idx="89">
                  <c:v>1996.4166666666667</c:v>
                </c:pt>
                <c:pt idx="90">
                  <c:v>1996.5</c:v>
                </c:pt>
                <c:pt idx="91">
                  <c:v>1996.5833333333333</c:v>
                </c:pt>
                <c:pt idx="92">
                  <c:v>1996.6666666666667</c:v>
                </c:pt>
                <c:pt idx="93">
                  <c:v>1996.75</c:v>
                </c:pt>
                <c:pt idx="94">
                  <c:v>1996.8333333333333</c:v>
                </c:pt>
                <c:pt idx="95">
                  <c:v>1996.9166666666667</c:v>
                </c:pt>
                <c:pt idx="96">
                  <c:v>1997</c:v>
                </c:pt>
                <c:pt idx="97">
                  <c:v>1997.0833333333333</c:v>
                </c:pt>
                <c:pt idx="98">
                  <c:v>1997.1666666666667</c:v>
                </c:pt>
                <c:pt idx="99">
                  <c:v>1997.25</c:v>
                </c:pt>
                <c:pt idx="100">
                  <c:v>1997.3333333333333</c:v>
                </c:pt>
                <c:pt idx="101">
                  <c:v>1997.4166666666667</c:v>
                </c:pt>
                <c:pt idx="102">
                  <c:v>1997.5</c:v>
                </c:pt>
                <c:pt idx="103">
                  <c:v>1997.5833333333333</c:v>
                </c:pt>
                <c:pt idx="104">
                  <c:v>1997.6666666666667</c:v>
                </c:pt>
                <c:pt idx="105">
                  <c:v>1997.75</c:v>
                </c:pt>
                <c:pt idx="106">
                  <c:v>1997.8333333333333</c:v>
                </c:pt>
                <c:pt idx="107">
                  <c:v>1997.9166666666667</c:v>
                </c:pt>
                <c:pt idx="108">
                  <c:v>1998</c:v>
                </c:pt>
                <c:pt idx="109">
                  <c:v>1998.0833333333333</c:v>
                </c:pt>
                <c:pt idx="110">
                  <c:v>1998.1666666666667</c:v>
                </c:pt>
                <c:pt idx="111">
                  <c:v>1998.25</c:v>
                </c:pt>
                <c:pt idx="112">
                  <c:v>1998.3333333333333</c:v>
                </c:pt>
                <c:pt idx="113">
                  <c:v>1998.4166666666667</c:v>
                </c:pt>
                <c:pt idx="114">
                  <c:v>1998.5</c:v>
                </c:pt>
                <c:pt idx="115">
                  <c:v>1998.5833333333333</c:v>
                </c:pt>
                <c:pt idx="116">
                  <c:v>1998.6666666666667</c:v>
                </c:pt>
                <c:pt idx="117">
                  <c:v>1998.75</c:v>
                </c:pt>
                <c:pt idx="118">
                  <c:v>1998.8333333333333</c:v>
                </c:pt>
                <c:pt idx="119">
                  <c:v>1998.9166666666667</c:v>
                </c:pt>
                <c:pt idx="120">
                  <c:v>1999</c:v>
                </c:pt>
                <c:pt idx="121">
                  <c:v>1999.0833333333333</c:v>
                </c:pt>
                <c:pt idx="122">
                  <c:v>1999.1666666666667</c:v>
                </c:pt>
                <c:pt idx="123">
                  <c:v>1999.25</c:v>
                </c:pt>
                <c:pt idx="124">
                  <c:v>1999.3333333333333</c:v>
                </c:pt>
                <c:pt idx="125">
                  <c:v>1999.4166666666667</c:v>
                </c:pt>
                <c:pt idx="126">
                  <c:v>1999.5</c:v>
                </c:pt>
                <c:pt idx="127">
                  <c:v>1999.5833333333333</c:v>
                </c:pt>
                <c:pt idx="128">
                  <c:v>1999.6666666666667</c:v>
                </c:pt>
                <c:pt idx="129">
                  <c:v>1999.75</c:v>
                </c:pt>
                <c:pt idx="130">
                  <c:v>1999.8333333333333</c:v>
                </c:pt>
                <c:pt idx="131">
                  <c:v>1999.9166666666667</c:v>
                </c:pt>
                <c:pt idx="132">
                  <c:v>2000</c:v>
                </c:pt>
                <c:pt idx="133">
                  <c:v>2000.0833333333333</c:v>
                </c:pt>
                <c:pt idx="134">
                  <c:v>2000.1666666666667</c:v>
                </c:pt>
                <c:pt idx="135">
                  <c:v>2000.25</c:v>
                </c:pt>
                <c:pt idx="136">
                  <c:v>2000.3333333333333</c:v>
                </c:pt>
                <c:pt idx="137">
                  <c:v>2000.4166666666667</c:v>
                </c:pt>
                <c:pt idx="138">
                  <c:v>2000.5</c:v>
                </c:pt>
                <c:pt idx="139">
                  <c:v>2000.5833333333333</c:v>
                </c:pt>
                <c:pt idx="140">
                  <c:v>2000.6666666666667</c:v>
                </c:pt>
                <c:pt idx="141">
                  <c:v>2000.75</c:v>
                </c:pt>
                <c:pt idx="142">
                  <c:v>2000.8333333333333</c:v>
                </c:pt>
                <c:pt idx="143">
                  <c:v>2000.9166666666667</c:v>
                </c:pt>
                <c:pt idx="144">
                  <c:v>2001</c:v>
                </c:pt>
                <c:pt idx="145">
                  <c:v>2001.0833333333333</c:v>
                </c:pt>
                <c:pt idx="146">
                  <c:v>2001.1666666666667</c:v>
                </c:pt>
                <c:pt idx="147">
                  <c:v>2001.25</c:v>
                </c:pt>
                <c:pt idx="148">
                  <c:v>2001.3333333333333</c:v>
                </c:pt>
                <c:pt idx="149">
                  <c:v>2001.4166666666667</c:v>
                </c:pt>
                <c:pt idx="150">
                  <c:v>2001.5</c:v>
                </c:pt>
                <c:pt idx="151">
                  <c:v>2001.5833333333333</c:v>
                </c:pt>
                <c:pt idx="152">
                  <c:v>2001.6666666666667</c:v>
                </c:pt>
                <c:pt idx="153">
                  <c:v>2001.75</c:v>
                </c:pt>
                <c:pt idx="154">
                  <c:v>2001.8333333333333</c:v>
                </c:pt>
                <c:pt idx="155">
                  <c:v>2001.9166666666667</c:v>
                </c:pt>
                <c:pt idx="156">
                  <c:v>2002</c:v>
                </c:pt>
                <c:pt idx="157">
                  <c:v>2002.0833333333333</c:v>
                </c:pt>
                <c:pt idx="158">
                  <c:v>2002.1666666666667</c:v>
                </c:pt>
                <c:pt idx="159">
                  <c:v>2002.25</c:v>
                </c:pt>
                <c:pt idx="160">
                  <c:v>2002.3333333333333</c:v>
                </c:pt>
                <c:pt idx="161">
                  <c:v>2002.4166666666667</c:v>
                </c:pt>
                <c:pt idx="162">
                  <c:v>2002.5</c:v>
                </c:pt>
                <c:pt idx="163">
                  <c:v>2002.5833333333333</c:v>
                </c:pt>
                <c:pt idx="164">
                  <c:v>2002.6666666666667</c:v>
                </c:pt>
                <c:pt idx="165">
                  <c:v>2002.75</c:v>
                </c:pt>
                <c:pt idx="166">
                  <c:v>2002.8333333333333</c:v>
                </c:pt>
                <c:pt idx="167">
                  <c:v>2002.9166666666667</c:v>
                </c:pt>
                <c:pt idx="168">
                  <c:v>2003</c:v>
                </c:pt>
                <c:pt idx="169">
                  <c:v>2003.0833333333333</c:v>
                </c:pt>
                <c:pt idx="170">
                  <c:v>2003.1666666666667</c:v>
                </c:pt>
                <c:pt idx="171">
                  <c:v>2003.25</c:v>
                </c:pt>
                <c:pt idx="172">
                  <c:v>2003.3333333333333</c:v>
                </c:pt>
                <c:pt idx="173">
                  <c:v>2003.4166666666667</c:v>
                </c:pt>
                <c:pt idx="174">
                  <c:v>2003.5</c:v>
                </c:pt>
                <c:pt idx="175">
                  <c:v>2003.5833333333333</c:v>
                </c:pt>
                <c:pt idx="176">
                  <c:v>2003.6666666666667</c:v>
                </c:pt>
                <c:pt idx="177">
                  <c:v>2003.75</c:v>
                </c:pt>
                <c:pt idx="178">
                  <c:v>2003.8333333333333</c:v>
                </c:pt>
                <c:pt idx="179">
                  <c:v>2003.9166666666667</c:v>
                </c:pt>
                <c:pt idx="180">
                  <c:v>2004</c:v>
                </c:pt>
                <c:pt idx="181">
                  <c:v>2004.0833333333333</c:v>
                </c:pt>
                <c:pt idx="182">
                  <c:v>2004.1666666666667</c:v>
                </c:pt>
                <c:pt idx="183">
                  <c:v>2004.25</c:v>
                </c:pt>
                <c:pt idx="184">
                  <c:v>2004.3333333333333</c:v>
                </c:pt>
                <c:pt idx="185">
                  <c:v>2004.4166666666667</c:v>
                </c:pt>
                <c:pt idx="186">
                  <c:v>2004.5</c:v>
                </c:pt>
                <c:pt idx="187">
                  <c:v>2004.5833333333333</c:v>
                </c:pt>
                <c:pt idx="188">
                  <c:v>2004.6666666666667</c:v>
                </c:pt>
                <c:pt idx="189">
                  <c:v>2004.75</c:v>
                </c:pt>
                <c:pt idx="190">
                  <c:v>2004.8333333333333</c:v>
                </c:pt>
                <c:pt idx="191">
                  <c:v>2004.9166666666667</c:v>
                </c:pt>
                <c:pt idx="192">
                  <c:v>2005</c:v>
                </c:pt>
                <c:pt idx="193">
                  <c:v>2005.0833333333333</c:v>
                </c:pt>
                <c:pt idx="194">
                  <c:v>2005.1666666666667</c:v>
                </c:pt>
                <c:pt idx="195">
                  <c:v>2005.25</c:v>
                </c:pt>
                <c:pt idx="196">
                  <c:v>2005.3333333333333</c:v>
                </c:pt>
                <c:pt idx="197">
                  <c:v>2005.4166666666667</c:v>
                </c:pt>
                <c:pt idx="198">
                  <c:v>2005.5</c:v>
                </c:pt>
                <c:pt idx="199">
                  <c:v>2005.5833333333333</c:v>
                </c:pt>
                <c:pt idx="200">
                  <c:v>2005.6666666666667</c:v>
                </c:pt>
                <c:pt idx="201">
                  <c:v>2005.75</c:v>
                </c:pt>
                <c:pt idx="202">
                  <c:v>2005.8333333333333</c:v>
                </c:pt>
                <c:pt idx="203">
                  <c:v>2005.9166666666667</c:v>
                </c:pt>
                <c:pt idx="204">
                  <c:v>2006</c:v>
                </c:pt>
                <c:pt idx="205">
                  <c:v>2006.0833333333333</c:v>
                </c:pt>
                <c:pt idx="206">
                  <c:v>2006.1666666666667</c:v>
                </c:pt>
                <c:pt idx="207">
                  <c:v>2006.25</c:v>
                </c:pt>
                <c:pt idx="208">
                  <c:v>2006.3333333333333</c:v>
                </c:pt>
                <c:pt idx="209">
                  <c:v>2006.4166666666667</c:v>
                </c:pt>
                <c:pt idx="210">
                  <c:v>2006.5</c:v>
                </c:pt>
                <c:pt idx="211">
                  <c:v>2006.5833333333333</c:v>
                </c:pt>
                <c:pt idx="212">
                  <c:v>2006.6666666666667</c:v>
                </c:pt>
                <c:pt idx="213">
                  <c:v>2006.75</c:v>
                </c:pt>
                <c:pt idx="214">
                  <c:v>2006.8333333333333</c:v>
                </c:pt>
                <c:pt idx="215">
                  <c:v>2006.9166666666667</c:v>
                </c:pt>
                <c:pt idx="216">
                  <c:v>2007</c:v>
                </c:pt>
                <c:pt idx="217">
                  <c:v>2007.0833333333333</c:v>
                </c:pt>
                <c:pt idx="218">
                  <c:v>2007.1666666666667</c:v>
                </c:pt>
                <c:pt idx="219">
                  <c:v>2007.25</c:v>
                </c:pt>
                <c:pt idx="220">
                  <c:v>2007.3333333333333</c:v>
                </c:pt>
                <c:pt idx="221">
                  <c:v>2007.4166666666667</c:v>
                </c:pt>
                <c:pt idx="222">
                  <c:v>2007.5</c:v>
                </c:pt>
                <c:pt idx="223">
                  <c:v>2007.5833333333333</c:v>
                </c:pt>
                <c:pt idx="224">
                  <c:v>2007.6666666666667</c:v>
                </c:pt>
                <c:pt idx="225">
                  <c:v>2007.75</c:v>
                </c:pt>
                <c:pt idx="226">
                  <c:v>2007.8333333333333</c:v>
                </c:pt>
                <c:pt idx="227">
                  <c:v>2007.9166666666667</c:v>
                </c:pt>
                <c:pt idx="228">
                  <c:v>2008</c:v>
                </c:pt>
                <c:pt idx="229">
                  <c:v>2008.0833333333333</c:v>
                </c:pt>
                <c:pt idx="230">
                  <c:v>2008.1666666666667</c:v>
                </c:pt>
                <c:pt idx="231">
                  <c:v>2008.25</c:v>
                </c:pt>
                <c:pt idx="232">
                  <c:v>2008.3333333333333</c:v>
                </c:pt>
                <c:pt idx="233">
                  <c:v>2008.4166666666667</c:v>
                </c:pt>
                <c:pt idx="234">
                  <c:v>2008.5</c:v>
                </c:pt>
                <c:pt idx="235">
                  <c:v>2008.5833333333333</c:v>
                </c:pt>
                <c:pt idx="236">
                  <c:v>2008.6666666666667</c:v>
                </c:pt>
                <c:pt idx="237">
                  <c:v>2008.75</c:v>
                </c:pt>
                <c:pt idx="238">
                  <c:v>2008.8333333333333</c:v>
                </c:pt>
                <c:pt idx="239">
                  <c:v>2008.9166666666667</c:v>
                </c:pt>
                <c:pt idx="240">
                  <c:v>2009</c:v>
                </c:pt>
                <c:pt idx="241">
                  <c:v>2009.0833333333333</c:v>
                </c:pt>
                <c:pt idx="242">
                  <c:v>2009.1666666666667</c:v>
                </c:pt>
                <c:pt idx="243">
                  <c:v>2009.25</c:v>
                </c:pt>
                <c:pt idx="244">
                  <c:v>2009.3333333333333</c:v>
                </c:pt>
                <c:pt idx="245">
                  <c:v>2009.4166666666667</c:v>
                </c:pt>
                <c:pt idx="246">
                  <c:v>2009.5</c:v>
                </c:pt>
                <c:pt idx="247">
                  <c:v>2009.5833333333333</c:v>
                </c:pt>
                <c:pt idx="248">
                  <c:v>2009.6666666666667</c:v>
                </c:pt>
                <c:pt idx="249">
                  <c:v>2009.75</c:v>
                </c:pt>
                <c:pt idx="250">
                  <c:v>2009.8333333333333</c:v>
                </c:pt>
                <c:pt idx="251">
                  <c:v>2009.9166666666667</c:v>
                </c:pt>
                <c:pt idx="252">
                  <c:v>2010</c:v>
                </c:pt>
                <c:pt idx="253">
                  <c:v>2010.0833333333333</c:v>
                </c:pt>
                <c:pt idx="254">
                  <c:v>2010.1666666666667</c:v>
                </c:pt>
                <c:pt idx="255">
                  <c:v>2010.25</c:v>
                </c:pt>
                <c:pt idx="256">
                  <c:v>2010.3333333333333</c:v>
                </c:pt>
                <c:pt idx="257">
                  <c:v>2010.4166666666667</c:v>
                </c:pt>
                <c:pt idx="258">
                  <c:v>2010.5</c:v>
                </c:pt>
                <c:pt idx="259">
                  <c:v>2010.5833333333333</c:v>
                </c:pt>
                <c:pt idx="260">
                  <c:v>2010.6666666666667</c:v>
                </c:pt>
                <c:pt idx="261">
                  <c:v>2010.75</c:v>
                </c:pt>
                <c:pt idx="262">
                  <c:v>2010.8333333333333</c:v>
                </c:pt>
                <c:pt idx="263">
                  <c:v>2010.9166666666667</c:v>
                </c:pt>
                <c:pt idx="264">
                  <c:v>2011</c:v>
                </c:pt>
                <c:pt idx="265">
                  <c:v>2011.0833333333333</c:v>
                </c:pt>
                <c:pt idx="266">
                  <c:v>2011.1666666666667</c:v>
                </c:pt>
                <c:pt idx="267">
                  <c:v>2011.25</c:v>
                </c:pt>
                <c:pt idx="268">
                  <c:v>2011.3333333333333</c:v>
                </c:pt>
                <c:pt idx="269">
                  <c:v>2011.4166666666667</c:v>
                </c:pt>
                <c:pt idx="270">
                  <c:v>2011.5</c:v>
                </c:pt>
                <c:pt idx="271">
                  <c:v>2011.5833333333333</c:v>
                </c:pt>
                <c:pt idx="272">
                  <c:v>2011.6666666666667</c:v>
                </c:pt>
                <c:pt idx="273">
                  <c:v>2011.75</c:v>
                </c:pt>
                <c:pt idx="274">
                  <c:v>2011.8333333333333</c:v>
                </c:pt>
                <c:pt idx="275">
                  <c:v>2011.9166666666667</c:v>
                </c:pt>
                <c:pt idx="276">
                  <c:v>2012</c:v>
                </c:pt>
                <c:pt idx="277">
                  <c:v>2012.0833333333333</c:v>
                </c:pt>
                <c:pt idx="278">
                  <c:v>2012.1666666666667</c:v>
                </c:pt>
                <c:pt idx="279">
                  <c:v>2012.25</c:v>
                </c:pt>
                <c:pt idx="280">
                  <c:v>2012.3333333333333</c:v>
                </c:pt>
                <c:pt idx="281">
                  <c:v>2012.4166666666667</c:v>
                </c:pt>
                <c:pt idx="282">
                  <c:v>2012.5</c:v>
                </c:pt>
                <c:pt idx="283">
                  <c:v>2012.5833333333333</c:v>
                </c:pt>
                <c:pt idx="284">
                  <c:v>2012.6666666666667</c:v>
                </c:pt>
                <c:pt idx="285">
                  <c:v>2012.75</c:v>
                </c:pt>
                <c:pt idx="286">
                  <c:v>2012.8333333333333</c:v>
                </c:pt>
                <c:pt idx="287">
                  <c:v>2012.9166666666667</c:v>
                </c:pt>
                <c:pt idx="288">
                  <c:v>2013</c:v>
                </c:pt>
                <c:pt idx="289">
                  <c:v>2013.0833333333333</c:v>
                </c:pt>
                <c:pt idx="290">
                  <c:v>2013.1666666666667</c:v>
                </c:pt>
                <c:pt idx="291">
                  <c:v>2013.25</c:v>
                </c:pt>
                <c:pt idx="292">
                  <c:v>2013.3333333333333</c:v>
                </c:pt>
                <c:pt idx="293">
                  <c:v>2013.4166666666667</c:v>
                </c:pt>
                <c:pt idx="294">
                  <c:v>2013.5</c:v>
                </c:pt>
                <c:pt idx="295">
                  <c:v>2013.5833333333333</c:v>
                </c:pt>
                <c:pt idx="296">
                  <c:v>2013.6666666666667</c:v>
                </c:pt>
                <c:pt idx="297">
                  <c:v>2013.75</c:v>
                </c:pt>
                <c:pt idx="298">
                  <c:v>2013.8333333333333</c:v>
                </c:pt>
                <c:pt idx="299">
                  <c:v>2013.9166666666667</c:v>
                </c:pt>
                <c:pt idx="300">
                  <c:v>2014</c:v>
                </c:pt>
                <c:pt idx="301">
                  <c:v>2014.0833333333333</c:v>
                </c:pt>
                <c:pt idx="302">
                  <c:v>2014.1666666666667</c:v>
                </c:pt>
                <c:pt idx="303">
                  <c:v>2014.25</c:v>
                </c:pt>
                <c:pt idx="304">
                  <c:v>2014.3333333333333</c:v>
                </c:pt>
                <c:pt idx="305">
                  <c:v>2014.4166666666667</c:v>
                </c:pt>
                <c:pt idx="306">
                  <c:v>2014.5</c:v>
                </c:pt>
                <c:pt idx="307">
                  <c:v>2014.5833333333333</c:v>
                </c:pt>
                <c:pt idx="308">
                  <c:v>2014.6666666666667</c:v>
                </c:pt>
                <c:pt idx="309">
                  <c:v>2014.75</c:v>
                </c:pt>
                <c:pt idx="310">
                  <c:v>2014.8333333333333</c:v>
                </c:pt>
                <c:pt idx="311">
                  <c:v>2014.9166666666667</c:v>
                </c:pt>
                <c:pt idx="312">
                  <c:v>2015</c:v>
                </c:pt>
                <c:pt idx="313">
                  <c:v>2015.0833333333333</c:v>
                </c:pt>
                <c:pt idx="314">
                  <c:v>2015.1666666666667</c:v>
                </c:pt>
                <c:pt idx="315">
                  <c:v>2015.25</c:v>
                </c:pt>
                <c:pt idx="316">
                  <c:v>2015.3333333333333</c:v>
                </c:pt>
                <c:pt idx="317">
                  <c:v>2015.4166666666667</c:v>
                </c:pt>
                <c:pt idx="318">
                  <c:v>2015.5</c:v>
                </c:pt>
                <c:pt idx="319">
                  <c:v>2015.5833333333333</c:v>
                </c:pt>
                <c:pt idx="320">
                  <c:v>2015.6666666666667</c:v>
                </c:pt>
                <c:pt idx="321">
                  <c:v>2015.75</c:v>
                </c:pt>
                <c:pt idx="322">
                  <c:v>2015.8333333333333</c:v>
                </c:pt>
                <c:pt idx="323">
                  <c:v>2015.9166666666667</c:v>
                </c:pt>
                <c:pt idx="324">
                  <c:v>2016</c:v>
                </c:pt>
                <c:pt idx="325">
                  <c:v>2016.0833333333333</c:v>
                </c:pt>
                <c:pt idx="326">
                  <c:v>2016.1666666666667</c:v>
                </c:pt>
                <c:pt idx="327">
                  <c:v>2016.25</c:v>
                </c:pt>
                <c:pt idx="328">
                  <c:v>2016.3333333333333</c:v>
                </c:pt>
                <c:pt idx="329">
                  <c:v>2016.4166666666667</c:v>
                </c:pt>
                <c:pt idx="330">
                  <c:v>2016.5</c:v>
                </c:pt>
                <c:pt idx="331">
                  <c:v>2016.5833333333333</c:v>
                </c:pt>
                <c:pt idx="332">
                  <c:v>2016.6666666666667</c:v>
                </c:pt>
                <c:pt idx="333">
                  <c:v>2016.75</c:v>
                </c:pt>
                <c:pt idx="334">
                  <c:v>2016.8333333333333</c:v>
                </c:pt>
                <c:pt idx="335">
                  <c:v>2016.9166666666667</c:v>
                </c:pt>
                <c:pt idx="336">
                  <c:v>2017</c:v>
                </c:pt>
                <c:pt idx="337">
                  <c:v>2017.0833333333333</c:v>
                </c:pt>
                <c:pt idx="338">
                  <c:v>2017.1666666666667</c:v>
                </c:pt>
                <c:pt idx="339">
                  <c:v>2017.25</c:v>
                </c:pt>
                <c:pt idx="340">
                  <c:v>2017.3333333333333</c:v>
                </c:pt>
                <c:pt idx="341">
                  <c:v>2017.4166666666667</c:v>
                </c:pt>
                <c:pt idx="342">
                  <c:v>2017.5</c:v>
                </c:pt>
                <c:pt idx="343">
                  <c:v>2017.5833333333333</c:v>
                </c:pt>
                <c:pt idx="344">
                  <c:v>2017.6666666666667</c:v>
                </c:pt>
                <c:pt idx="345">
                  <c:v>2017.75</c:v>
                </c:pt>
                <c:pt idx="346">
                  <c:v>2017.8333333333333</c:v>
                </c:pt>
                <c:pt idx="347">
                  <c:v>2017.9166666666667</c:v>
                </c:pt>
                <c:pt idx="348">
                  <c:v>2018</c:v>
                </c:pt>
                <c:pt idx="349">
                  <c:v>2018.0833333333333</c:v>
                </c:pt>
                <c:pt idx="350">
                  <c:v>2018.1666666666667</c:v>
                </c:pt>
                <c:pt idx="351">
                  <c:v>2018.25</c:v>
                </c:pt>
                <c:pt idx="352">
                  <c:v>2018.3333333333333</c:v>
                </c:pt>
                <c:pt idx="353">
                  <c:v>2018.4166666666667</c:v>
                </c:pt>
                <c:pt idx="354">
                  <c:v>2018.5</c:v>
                </c:pt>
                <c:pt idx="355">
                  <c:v>2018.5833333333333</c:v>
                </c:pt>
                <c:pt idx="356">
                  <c:v>2018.6666666666667</c:v>
                </c:pt>
                <c:pt idx="357">
                  <c:v>2018.75</c:v>
                </c:pt>
                <c:pt idx="358">
                  <c:v>2018.8333333333333</c:v>
                </c:pt>
                <c:pt idx="359">
                  <c:v>2018.9166666666667</c:v>
                </c:pt>
                <c:pt idx="360">
                  <c:v>2019</c:v>
                </c:pt>
                <c:pt idx="361">
                  <c:v>2019.0833333333333</c:v>
                </c:pt>
                <c:pt idx="362">
                  <c:v>2019.1666666666667</c:v>
                </c:pt>
                <c:pt idx="363">
                  <c:v>2019.25</c:v>
                </c:pt>
                <c:pt idx="364">
                  <c:v>2019.3333333333333</c:v>
                </c:pt>
                <c:pt idx="365">
                  <c:v>2019.4166666666667</c:v>
                </c:pt>
                <c:pt idx="366">
                  <c:v>2019.5</c:v>
                </c:pt>
                <c:pt idx="367">
                  <c:v>2019.5833333333333</c:v>
                </c:pt>
                <c:pt idx="368">
                  <c:v>2019.6666666666667</c:v>
                </c:pt>
                <c:pt idx="369">
                  <c:v>2019.75</c:v>
                </c:pt>
                <c:pt idx="370">
                  <c:v>2019.8333333333333</c:v>
                </c:pt>
                <c:pt idx="371">
                  <c:v>2019.9166666666667</c:v>
                </c:pt>
                <c:pt idx="372">
                  <c:v>2020</c:v>
                </c:pt>
                <c:pt idx="373">
                  <c:v>2020.0833333333333</c:v>
                </c:pt>
                <c:pt idx="374">
                  <c:v>2020.1666666666667</c:v>
                </c:pt>
                <c:pt idx="375">
                  <c:v>2020.25</c:v>
                </c:pt>
                <c:pt idx="376">
                  <c:v>2020.3333333333333</c:v>
                </c:pt>
                <c:pt idx="377">
                  <c:v>2020.4166666666667</c:v>
                </c:pt>
                <c:pt idx="378">
                  <c:v>2020.5</c:v>
                </c:pt>
                <c:pt idx="379">
                  <c:v>2020.5833333333333</c:v>
                </c:pt>
                <c:pt idx="380">
                  <c:v>2020.6666666666667</c:v>
                </c:pt>
                <c:pt idx="381">
                  <c:v>2020.75</c:v>
                </c:pt>
                <c:pt idx="382">
                  <c:v>2020.8333333333333</c:v>
                </c:pt>
                <c:pt idx="383">
                  <c:v>2020.9166666666667</c:v>
                </c:pt>
                <c:pt idx="384">
                  <c:v>2021</c:v>
                </c:pt>
                <c:pt idx="385">
                  <c:v>2021.0833333333333</c:v>
                </c:pt>
                <c:pt idx="386">
                  <c:v>2021.1666666666667</c:v>
                </c:pt>
                <c:pt idx="387">
                  <c:v>2021.25</c:v>
                </c:pt>
                <c:pt idx="388">
                  <c:v>2021.3333333333333</c:v>
                </c:pt>
                <c:pt idx="389">
                  <c:v>2021.4166666666667</c:v>
                </c:pt>
                <c:pt idx="390">
                  <c:v>2021.5</c:v>
                </c:pt>
                <c:pt idx="391">
                  <c:v>2021.5833333333333</c:v>
                </c:pt>
                <c:pt idx="392">
                  <c:v>2021.6666666666667</c:v>
                </c:pt>
                <c:pt idx="393">
                  <c:v>2021.75</c:v>
                </c:pt>
                <c:pt idx="394">
                  <c:v>2021.8333333333333</c:v>
                </c:pt>
                <c:pt idx="395">
                  <c:v>2021.9166666666667</c:v>
                </c:pt>
                <c:pt idx="396">
                  <c:v>2022</c:v>
                </c:pt>
                <c:pt idx="397">
                  <c:v>2022.0833333333333</c:v>
                </c:pt>
                <c:pt idx="398">
                  <c:v>2022.1666666666667</c:v>
                </c:pt>
                <c:pt idx="399">
                  <c:v>2022.25</c:v>
                </c:pt>
                <c:pt idx="400">
                  <c:v>2022.3333333333333</c:v>
                </c:pt>
                <c:pt idx="401">
                  <c:v>2022.4166666666667</c:v>
                </c:pt>
                <c:pt idx="402">
                  <c:v>2022.5</c:v>
                </c:pt>
                <c:pt idx="403">
                  <c:v>2022.5833333333333</c:v>
                </c:pt>
                <c:pt idx="404">
                  <c:v>2022.6666666666667</c:v>
                </c:pt>
                <c:pt idx="405">
                  <c:v>2022.75</c:v>
                </c:pt>
                <c:pt idx="406">
                  <c:v>2022.8333333333333</c:v>
                </c:pt>
                <c:pt idx="407">
                  <c:v>2022.9166666666667</c:v>
                </c:pt>
                <c:pt idx="408">
                  <c:v>2023</c:v>
                </c:pt>
                <c:pt idx="409">
                  <c:v>2023.0833333333333</c:v>
                </c:pt>
                <c:pt idx="410">
                  <c:v>2023.1666666666667</c:v>
                </c:pt>
                <c:pt idx="411">
                  <c:v>2023.25</c:v>
                </c:pt>
                <c:pt idx="412">
                  <c:v>2023.3333333333333</c:v>
                </c:pt>
                <c:pt idx="413">
                  <c:v>2023.4166666666667</c:v>
                </c:pt>
                <c:pt idx="414">
                  <c:v>2023.5</c:v>
                </c:pt>
                <c:pt idx="415">
                  <c:v>2023.5833333333333</c:v>
                </c:pt>
                <c:pt idx="416">
                  <c:v>2023.6666666666667</c:v>
                </c:pt>
                <c:pt idx="417">
                  <c:v>2023.75</c:v>
                </c:pt>
                <c:pt idx="418">
                  <c:v>2023.8333333333333</c:v>
                </c:pt>
                <c:pt idx="419">
                  <c:v>2023.9166666666667</c:v>
                </c:pt>
                <c:pt idx="420">
                  <c:v>2024</c:v>
                </c:pt>
                <c:pt idx="421">
                  <c:v>2024.0833333333333</c:v>
                </c:pt>
                <c:pt idx="422">
                  <c:v>2024.1666666666667</c:v>
                </c:pt>
                <c:pt idx="423">
                  <c:v>2024.25</c:v>
                </c:pt>
                <c:pt idx="424">
                  <c:v>2024.3333333333333</c:v>
                </c:pt>
                <c:pt idx="425">
                  <c:v>2024.4166666666667</c:v>
                </c:pt>
                <c:pt idx="426">
                  <c:v>2024.5</c:v>
                </c:pt>
                <c:pt idx="427">
                  <c:v>2024.5833333333333</c:v>
                </c:pt>
                <c:pt idx="428">
                  <c:v>2024.6666666666667</c:v>
                </c:pt>
                <c:pt idx="429">
                  <c:v>2024.75</c:v>
                </c:pt>
                <c:pt idx="430">
                  <c:v>2024.8333333333333</c:v>
                </c:pt>
                <c:pt idx="431">
                  <c:v>2024.9166666666667</c:v>
                </c:pt>
              </c:numCache>
            </c:numRef>
          </c:xVal>
          <c:yVal>
            <c:numRef>
              <c:f>Vert_Atl!$K$173:$K$999</c:f>
              <c:numCache>
                <c:formatCode>0.0</c:formatCode>
                <c:ptCount val="827"/>
                <c:pt idx="160">
                  <c:v>29.4</c:v>
                </c:pt>
                <c:pt idx="161">
                  <c:v>29.6</c:v>
                </c:pt>
                <c:pt idx="162">
                  <c:v>28.53</c:v>
                </c:pt>
                <c:pt idx="163">
                  <c:v>28.22</c:v>
                </c:pt>
                <c:pt idx="164">
                  <c:v>29.7</c:v>
                </c:pt>
                <c:pt idx="165">
                  <c:v>29.36</c:v>
                </c:pt>
                <c:pt idx="166">
                  <c:v>28.43</c:v>
                </c:pt>
                <c:pt idx="167">
                  <c:v>27.88</c:v>
                </c:pt>
                <c:pt idx="168">
                  <c:v>27.94</c:v>
                </c:pt>
                <c:pt idx="169">
                  <c:v>27.87</c:v>
                </c:pt>
                <c:pt idx="170">
                  <c:v>28.98</c:v>
                </c:pt>
                <c:pt idx="171">
                  <c:v>29.34</c:v>
                </c:pt>
                <c:pt idx="172">
                  <c:v>29.29</c:v>
                </c:pt>
                <c:pt idx="173">
                  <c:v>29.5</c:v>
                </c:pt>
                <c:pt idx="174">
                  <c:v>28.72</c:v>
                </c:pt>
                <c:pt idx="175">
                  <c:v>28.54</c:v>
                </c:pt>
                <c:pt idx="176">
                  <c:v>29.61</c:v>
                </c:pt>
                <c:pt idx="177">
                  <c:v>29.84</c:v>
                </c:pt>
                <c:pt idx="178">
                  <c:v>29.16</c:v>
                </c:pt>
                <c:pt idx="179">
                  <c:v>27.45</c:v>
                </c:pt>
                <c:pt idx="180">
                  <c:v>27.52</c:v>
                </c:pt>
                <c:pt idx="181">
                  <c:v>27.82</c:v>
                </c:pt>
                <c:pt idx="182">
                  <c:v>27.68</c:v>
                </c:pt>
                <c:pt idx="183">
                  <c:v>28.59</c:v>
                </c:pt>
                <c:pt idx="184">
                  <c:v>28.22</c:v>
                </c:pt>
                <c:pt idx="185">
                  <c:v>28.6</c:v>
                </c:pt>
                <c:pt idx="186">
                  <c:v>28.07</c:v>
                </c:pt>
                <c:pt idx="187">
                  <c:v>28.35</c:v>
                </c:pt>
                <c:pt idx="188">
                  <c:v>29.41</c:v>
                </c:pt>
                <c:pt idx="189">
                  <c:v>29.67</c:v>
                </c:pt>
                <c:pt idx="190">
                  <c:v>27.97</c:v>
                </c:pt>
                <c:pt idx="191">
                  <c:v>27.11</c:v>
                </c:pt>
                <c:pt idx="192">
                  <c:v>26.2</c:v>
                </c:pt>
                <c:pt idx="193">
                  <c:v>26.7</c:v>
                </c:pt>
                <c:pt idx="194">
                  <c:v>28.83</c:v>
                </c:pt>
                <c:pt idx="195">
                  <c:v>28.35</c:v>
                </c:pt>
                <c:pt idx="200">
                  <c:v>29.34</c:v>
                </c:pt>
                <c:pt idx="201">
                  <c:v>30.13</c:v>
                </c:pt>
                <c:pt idx="202">
                  <c:v>28.27</c:v>
                </c:pt>
                <c:pt idx="203">
                  <c:v>28.1</c:v>
                </c:pt>
                <c:pt idx="204">
                  <c:v>27.68</c:v>
                </c:pt>
                <c:pt idx="205">
                  <c:v>27.65</c:v>
                </c:pt>
                <c:pt idx="206">
                  <c:v>27.53</c:v>
                </c:pt>
                <c:pt idx="207">
                  <c:v>28.45</c:v>
                </c:pt>
                <c:pt idx="208">
                  <c:v>29.25</c:v>
                </c:pt>
                <c:pt idx="209">
                  <c:v>29.5</c:v>
                </c:pt>
                <c:pt idx="210">
                  <c:v>29.14</c:v>
                </c:pt>
                <c:pt idx="211">
                  <c:v>29.24</c:v>
                </c:pt>
                <c:pt idx="212">
                  <c:v>29.6</c:v>
                </c:pt>
                <c:pt idx="213">
                  <c:v>29.82</c:v>
                </c:pt>
                <c:pt idx="214">
                  <c:v>28.88</c:v>
                </c:pt>
                <c:pt idx="215">
                  <c:v>28.18</c:v>
                </c:pt>
                <c:pt idx="216">
                  <c:v>27.51</c:v>
                </c:pt>
                <c:pt idx="217">
                  <c:v>28.54</c:v>
                </c:pt>
                <c:pt idx="218">
                  <c:v>28.98</c:v>
                </c:pt>
                <c:pt idx="219">
                  <c:v>29.59</c:v>
                </c:pt>
                <c:pt idx="220">
                  <c:v>29.92</c:v>
                </c:pt>
                <c:pt idx="221">
                  <c:v>29.98</c:v>
                </c:pt>
                <c:pt idx="222">
                  <c:v>29.01</c:v>
                </c:pt>
                <c:pt idx="223">
                  <c:v>29.49</c:v>
                </c:pt>
                <c:pt idx="224">
                  <c:v>29.68</c:v>
                </c:pt>
                <c:pt idx="225">
                  <c:v>30.02</c:v>
                </c:pt>
                <c:pt idx="226">
                  <c:v>28.3</c:v>
                </c:pt>
                <c:pt idx="227">
                  <c:v>27.52</c:v>
                </c:pt>
                <c:pt idx="228">
                  <c:v>27.47</c:v>
                </c:pt>
                <c:pt idx="229">
                  <c:v>27.77</c:v>
                </c:pt>
                <c:pt idx="230">
                  <c:v>28.29</c:v>
                </c:pt>
                <c:pt idx="231">
                  <c:v>28.72</c:v>
                </c:pt>
                <c:pt idx="232">
                  <c:v>29.4</c:v>
                </c:pt>
                <c:pt idx="233">
                  <c:v>29.44</c:v>
                </c:pt>
                <c:pt idx="234">
                  <c:v>28.77</c:v>
                </c:pt>
                <c:pt idx="235">
                  <c:v>29.33</c:v>
                </c:pt>
                <c:pt idx="236">
                  <c:v>30.06</c:v>
                </c:pt>
                <c:pt idx="237">
                  <c:v>29.96</c:v>
                </c:pt>
                <c:pt idx="238">
                  <c:v>28.02</c:v>
                </c:pt>
                <c:pt idx="239">
                  <c:v>27.21</c:v>
                </c:pt>
                <c:pt idx="240">
                  <c:v>27.24</c:v>
                </c:pt>
                <c:pt idx="241">
                  <c:v>26.75</c:v>
                </c:pt>
                <c:pt idx="242">
                  <c:v>27.21</c:v>
                </c:pt>
                <c:pt idx="243">
                  <c:v>28.62</c:v>
                </c:pt>
                <c:pt idx="244">
                  <c:v>28.97</c:v>
                </c:pt>
                <c:pt idx="245">
                  <c:v>29.49</c:v>
                </c:pt>
                <c:pt idx="246">
                  <c:v>28.87</c:v>
                </c:pt>
                <c:pt idx="247">
                  <c:v>28.78</c:v>
                </c:pt>
                <c:pt idx="248">
                  <c:v>29.56</c:v>
                </c:pt>
                <c:pt idx="249">
                  <c:v>29.24</c:v>
                </c:pt>
                <c:pt idx="250">
                  <c:v>28.63</c:v>
                </c:pt>
                <c:pt idx="251">
                  <c:v>28.15</c:v>
                </c:pt>
                <c:pt idx="252">
                  <c:v>28.08</c:v>
                </c:pt>
                <c:pt idx="253">
                  <c:v>28.35</c:v>
                </c:pt>
                <c:pt idx="254">
                  <c:v>28.34</c:v>
                </c:pt>
                <c:pt idx="255">
                  <c:v>29.26</c:v>
                </c:pt>
                <c:pt idx="256">
                  <c:v>29.86</c:v>
                </c:pt>
                <c:pt idx="257">
                  <c:v>30.03</c:v>
                </c:pt>
                <c:pt idx="258">
                  <c:v>29.83</c:v>
                </c:pt>
                <c:pt idx="259">
                  <c:v>29.95</c:v>
                </c:pt>
                <c:pt idx="260">
                  <c:v>30.35</c:v>
                </c:pt>
                <c:pt idx="261">
                  <c:v>29.45</c:v>
                </c:pt>
                <c:pt idx="262">
                  <c:v>28.21</c:v>
                </c:pt>
                <c:pt idx="263">
                  <c:v>26.68</c:v>
                </c:pt>
                <c:pt idx="264">
                  <c:v>26.9</c:v>
                </c:pt>
                <c:pt idx="265">
                  <c:v>27.91</c:v>
                </c:pt>
                <c:pt idx="266">
                  <c:v>27.87</c:v>
                </c:pt>
                <c:pt idx="267">
                  <c:v>28.67</c:v>
                </c:pt>
                <c:pt idx="268">
                  <c:v>29.46</c:v>
                </c:pt>
                <c:pt idx="269">
                  <c:v>29.88</c:v>
                </c:pt>
                <c:pt idx="270">
                  <c:v>29.3</c:v>
                </c:pt>
                <c:pt idx="271">
                  <c:v>29.53</c:v>
                </c:pt>
                <c:pt idx="272">
                  <c:v>29.81</c:v>
                </c:pt>
                <c:pt idx="273">
                  <c:v>29.68</c:v>
                </c:pt>
                <c:pt idx="274">
                  <c:v>28.4</c:v>
                </c:pt>
                <c:pt idx="275">
                  <c:v>27.02</c:v>
                </c:pt>
                <c:pt idx="276">
                  <c:v>27.19</c:v>
                </c:pt>
                <c:pt idx="277">
                  <c:v>27.73</c:v>
                </c:pt>
                <c:pt idx="278">
                  <c:v>27.46</c:v>
                </c:pt>
                <c:pt idx="279">
                  <c:v>28.4</c:v>
                </c:pt>
                <c:pt idx="280">
                  <c:v>30.08</c:v>
                </c:pt>
                <c:pt idx="281">
                  <c:v>30.04</c:v>
                </c:pt>
                <c:pt idx="282">
                  <c:v>28.61</c:v>
                </c:pt>
                <c:pt idx="283">
                  <c:v>29.22</c:v>
                </c:pt>
                <c:pt idx="284">
                  <c:v>29.27</c:v>
                </c:pt>
                <c:pt idx="285">
                  <c:v>29.29</c:v>
                </c:pt>
                <c:pt idx="286">
                  <c:v>28.02</c:v>
                </c:pt>
                <c:pt idx="287">
                  <c:v>27.55</c:v>
                </c:pt>
                <c:pt idx="288">
                  <c:v>27.59</c:v>
                </c:pt>
                <c:pt idx="289">
                  <c:v>27.92</c:v>
                </c:pt>
                <c:pt idx="290">
                  <c:v>27.89</c:v>
                </c:pt>
                <c:pt idx="291">
                  <c:v>28.67</c:v>
                </c:pt>
                <c:pt idx="292">
                  <c:v>29.03</c:v>
                </c:pt>
                <c:pt idx="293">
                  <c:v>29.07</c:v>
                </c:pt>
                <c:pt idx="294">
                  <c:v>28.55</c:v>
                </c:pt>
                <c:pt idx="295">
                  <c:v>29.2</c:v>
                </c:pt>
                <c:pt idx="296">
                  <c:v>30.08</c:v>
                </c:pt>
                <c:pt idx="297">
                  <c:v>29.99</c:v>
                </c:pt>
                <c:pt idx="298">
                  <c:v>29.66</c:v>
                </c:pt>
                <c:pt idx="299">
                  <c:v>28.78</c:v>
                </c:pt>
                <c:pt idx="300">
                  <c:v>28.2</c:v>
                </c:pt>
                <c:pt idx="301">
                  <c:v>28.2</c:v>
                </c:pt>
                <c:pt idx="302">
                  <c:v>28.8</c:v>
                </c:pt>
                <c:pt idx="303">
                  <c:v>29.3</c:v>
                </c:pt>
                <c:pt idx="304">
                  <c:v>29.6</c:v>
                </c:pt>
                <c:pt idx="305">
                  <c:v>29.4</c:v>
                </c:pt>
                <c:pt idx="306">
                  <c:v>28.6</c:v>
                </c:pt>
                <c:pt idx="307">
                  <c:v>28.9</c:v>
                </c:pt>
                <c:pt idx="308">
                  <c:v>29.6</c:v>
                </c:pt>
                <c:pt idx="309">
                  <c:v>29.6</c:v>
                </c:pt>
                <c:pt idx="310">
                  <c:v>28.7</c:v>
                </c:pt>
                <c:pt idx="311">
                  <c:v>27.8</c:v>
                </c:pt>
                <c:pt idx="312" formatCode="General">
                  <c:v>27.7</c:v>
                </c:pt>
                <c:pt idx="313" formatCode="General">
                  <c:v>27.8</c:v>
                </c:pt>
                <c:pt idx="314" formatCode="General">
                  <c:v>28.3</c:v>
                </c:pt>
                <c:pt idx="315" formatCode="General">
                  <c:v>28.8</c:v>
                </c:pt>
                <c:pt idx="316">
                  <c:v>29</c:v>
                </c:pt>
                <c:pt idx="317">
                  <c:v>29.6</c:v>
                </c:pt>
                <c:pt idx="318">
                  <c:v>28.8</c:v>
                </c:pt>
                <c:pt idx="319">
                  <c:v>28.9</c:v>
                </c:pt>
                <c:pt idx="320">
                  <c:v>29.5</c:v>
                </c:pt>
                <c:pt idx="321">
                  <c:v>30.5</c:v>
                </c:pt>
                <c:pt idx="322" formatCode="General">
                  <c:v>30.1</c:v>
                </c:pt>
                <c:pt idx="323" formatCode="General">
                  <c:v>29.1</c:v>
                </c:pt>
                <c:pt idx="324" formatCode="General">
                  <c:v>28.9</c:v>
                </c:pt>
                <c:pt idx="325" formatCode="General">
                  <c:v>28.4</c:v>
                </c:pt>
                <c:pt idx="326" formatCode="General">
                  <c:v>29.2</c:v>
                </c:pt>
                <c:pt idx="327" formatCode="General">
                  <c:v>29.8</c:v>
                </c:pt>
                <c:pt idx="328" formatCode="General">
                  <c:v>30.2</c:v>
                </c:pt>
                <c:pt idx="329">
                  <c:v>30.2</c:v>
                </c:pt>
                <c:pt idx="330">
                  <c:v>29</c:v>
                </c:pt>
                <c:pt idx="331">
                  <c:v>29.2</c:v>
                </c:pt>
                <c:pt idx="332">
                  <c:v>29.8</c:v>
                </c:pt>
                <c:pt idx="333" formatCode="General">
                  <c:v>30.1</c:v>
                </c:pt>
                <c:pt idx="334" formatCode="General">
                  <c:v>29.1</c:v>
                </c:pt>
                <c:pt idx="335" formatCode="General">
                  <c:v>28.4</c:v>
                </c:pt>
                <c:pt idx="336">
                  <c:v>28</c:v>
                </c:pt>
                <c:pt idx="337">
                  <c:v>28.3</c:v>
                </c:pt>
                <c:pt idx="338">
                  <c:v>28.4</c:v>
                </c:pt>
                <c:pt idx="339">
                  <c:v>29.7</c:v>
                </c:pt>
                <c:pt idx="340">
                  <c:v>30.5</c:v>
                </c:pt>
                <c:pt idx="341">
                  <c:v>30.4</c:v>
                </c:pt>
                <c:pt idx="342">
                  <c:v>29.14</c:v>
                </c:pt>
                <c:pt idx="343">
                  <c:v>29.6</c:v>
                </c:pt>
                <c:pt idx="344">
                  <c:v>30.47</c:v>
                </c:pt>
                <c:pt idx="345">
                  <c:v>30.38</c:v>
                </c:pt>
                <c:pt idx="346">
                  <c:v>29.46</c:v>
                </c:pt>
                <c:pt idx="347">
                  <c:v>27.54</c:v>
                </c:pt>
                <c:pt idx="348">
                  <c:v>26.76</c:v>
                </c:pt>
                <c:pt idx="349">
                  <c:v>27.25</c:v>
                </c:pt>
                <c:pt idx="350">
                  <c:v>28.08</c:v>
                </c:pt>
                <c:pt idx="351">
                  <c:v>28.69</c:v>
                </c:pt>
                <c:pt idx="352">
                  <c:v>29.8</c:v>
                </c:pt>
                <c:pt idx="353">
                  <c:v>29.35</c:v>
                </c:pt>
                <c:pt idx="354">
                  <c:v>27.97</c:v>
                </c:pt>
                <c:pt idx="355">
                  <c:v>28.66</c:v>
                </c:pt>
                <c:pt idx="356">
                  <c:v>29.37</c:v>
                </c:pt>
                <c:pt idx="357">
                  <c:v>29.49</c:v>
                </c:pt>
                <c:pt idx="358">
                  <c:v>28.832999999999998</c:v>
                </c:pt>
                <c:pt idx="359">
                  <c:v>28.518000000000001</c:v>
                </c:pt>
                <c:pt idx="360">
                  <c:v>28.106999999999999</c:v>
                </c:pt>
                <c:pt idx="361">
                  <c:v>28.483000000000001</c:v>
                </c:pt>
                <c:pt idx="362">
                  <c:v>28.253</c:v>
                </c:pt>
                <c:pt idx="363">
                  <c:v>28.802</c:v>
                </c:pt>
                <c:pt idx="364">
                  <c:v>29.405999999999999</c:v>
                </c:pt>
                <c:pt idx="365">
                  <c:v>29.864999999999998</c:v>
                </c:pt>
                <c:pt idx="366">
                  <c:v>28.902999999999999</c:v>
                </c:pt>
                <c:pt idx="367">
                  <c:v>29.106999999999999</c:v>
                </c:pt>
                <c:pt idx="368">
                  <c:v>29.594000000000001</c:v>
                </c:pt>
                <c:pt idx="369">
                  <c:v>30.134</c:v>
                </c:pt>
                <c:pt idx="370">
                  <c:v>29.091000000000001</c:v>
                </c:pt>
                <c:pt idx="371">
                  <c:v>28.338999999999999</c:v>
                </c:pt>
                <c:pt idx="372">
                  <c:v>28.109000000000002</c:v>
                </c:pt>
                <c:pt idx="373">
                  <c:v>28.327999999999999</c:v>
                </c:pt>
                <c:pt idx="374">
                  <c:v>29.117000000000001</c:v>
                </c:pt>
                <c:pt idx="375">
                  <c:v>29.451000000000001</c:v>
                </c:pt>
                <c:pt idx="376">
                  <c:v>29.655000000000001</c:v>
                </c:pt>
                <c:pt idx="377">
                  <c:v>30.041</c:v>
                </c:pt>
                <c:pt idx="378">
                  <c:v>29.388000000000002</c:v>
                </c:pt>
                <c:pt idx="379">
                  <c:v>29.709</c:v>
                </c:pt>
                <c:pt idx="380">
                  <c:v>30.396999999999998</c:v>
                </c:pt>
                <c:pt idx="381">
                  <c:v>30.206</c:v>
                </c:pt>
                <c:pt idx="382">
                  <c:v>30.036999999999999</c:v>
                </c:pt>
                <c:pt idx="383">
                  <c:v>28.332000000000001</c:v>
                </c:pt>
                <c:pt idx="384">
                  <c:v>28.061</c:v>
                </c:pt>
                <c:pt idx="385">
                  <c:v>28.46</c:v>
                </c:pt>
                <c:pt idx="386">
                  <c:v>28.315999999999999</c:v>
                </c:pt>
                <c:pt idx="387">
                  <c:v>28.681000000000001</c:v>
                </c:pt>
                <c:pt idx="388">
                  <c:v>29.050999999999998</c:v>
                </c:pt>
                <c:pt idx="389">
                  <c:v>29.375</c:v>
                </c:pt>
                <c:pt idx="390">
                  <c:v>28.911999999999999</c:v>
                </c:pt>
                <c:pt idx="391">
                  <c:v>29.417000000000002</c:v>
                </c:pt>
                <c:pt idx="392">
                  <c:v>29.757999999999999</c:v>
                </c:pt>
                <c:pt idx="393">
                  <c:v>29.998000000000001</c:v>
                </c:pt>
                <c:pt idx="394">
                  <c:v>28.928999999999998</c:v>
                </c:pt>
                <c:pt idx="395">
                  <c:v>28.004000000000001</c:v>
                </c:pt>
                <c:pt idx="396">
                  <c:v>28.23</c:v>
                </c:pt>
                <c:pt idx="397">
                  <c:v>27.978999999999999</c:v>
                </c:pt>
                <c:pt idx="398">
                  <c:v>28.414000000000001</c:v>
                </c:pt>
                <c:pt idx="399">
                  <c:v>28.806999999999999</c:v>
                </c:pt>
                <c:pt idx="400">
                  <c:v>29.635000000000002</c:v>
                </c:pt>
                <c:pt idx="401">
                  <c:v>29.436</c:v>
                </c:pt>
                <c:pt idx="402">
                  <c:v>28.934999999999999</c:v>
                </c:pt>
                <c:pt idx="403">
                  <c:v>29.504999999999999</c:v>
                </c:pt>
                <c:pt idx="404">
                  <c:v>30.032</c:v>
                </c:pt>
                <c:pt idx="405">
                  <c:v>29.602</c:v>
                </c:pt>
                <c:pt idx="406">
                  <c:v>29.263999999999999</c:v>
                </c:pt>
                <c:pt idx="407">
                  <c:v>28.167000000000002</c:v>
                </c:pt>
                <c:pt idx="408">
                  <c:v>28.108000000000001</c:v>
                </c:pt>
                <c:pt idx="409">
                  <c:v>27.835000000000001</c:v>
                </c:pt>
                <c:pt idx="410">
                  <c:v>28.471</c:v>
                </c:pt>
                <c:pt idx="411">
                  <c:v>28.957000000000001</c:v>
                </c:pt>
                <c:pt idx="412">
                  <c:v>30.260999999999999</c:v>
                </c:pt>
                <c:pt idx="413">
                  <c:v>30.663</c:v>
                </c:pt>
                <c:pt idx="414">
                  <c:v>29.661999999999999</c:v>
                </c:pt>
                <c:pt idx="415">
                  <c:v>30.207000000000001</c:v>
                </c:pt>
                <c:pt idx="416">
                  <c:v>30.84</c:v>
                </c:pt>
                <c:pt idx="417">
                  <c:v>29.963999999999999</c:v>
                </c:pt>
                <c:pt idx="418">
                  <c:v>29.594999999999999</c:v>
                </c:pt>
                <c:pt idx="419">
                  <c:v>29.138999999999999</c:v>
                </c:pt>
                <c:pt idx="420">
                  <c:v>29.042000000000002</c:v>
                </c:pt>
                <c:pt idx="421">
                  <c:v>28.466999999999999</c:v>
                </c:pt>
                <c:pt idx="422">
                  <c:v>29.443999999999999</c:v>
                </c:pt>
                <c:pt idx="423">
                  <c:v>29.923999999999999</c:v>
                </c:pt>
                <c:pt idx="424">
                  <c:v>30.742000000000001</c:v>
                </c:pt>
              </c:numCache>
            </c:numRef>
          </c:yVal>
          <c:smooth val="0"/>
          <c:extLst>
            <c:ext xmlns:c16="http://schemas.microsoft.com/office/drawing/2014/chart" uri="{C3380CC4-5D6E-409C-BE32-E72D297353CC}">
              <c16:uniqueId val="{00000000-C6CB-4C18-8732-9A41D03A89FD}"/>
            </c:ext>
          </c:extLst>
        </c:ser>
        <c:dLbls>
          <c:showLegendKey val="0"/>
          <c:showVal val="0"/>
          <c:showCatName val="0"/>
          <c:showSerName val="0"/>
          <c:showPercent val="0"/>
          <c:showBubbleSize val="0"/>
        </c:dLbls>
        <c:axId val="643153448"/>
        <c:axId val="643153840"/>
      </c:scatterChart>
      <c:valAx>
        <c:axId val="643153448"/>
        <c:scaling>
          <c:orientation val="minMax"/>
          <c:max val="2025"/>
          <c:min val="1988"/>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153840"/>
        <c:crosses val="autoZero"/>
        <c:crossBetween val="midCat"/>
        <c:majorUnit val="2"/>
        <c:minorUnit val="0.16670000000000004"/>
      </c:valAx>
      <c:valAx>
        <c:axId val="6431538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1534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Cayo Agua, 3m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4311036925745853E-2"/>
          <c:y val="6.6568781843446043E-2"/>
          <c:w val="0.93755875356760854"/>
          <c:h val="0.84245761926817975"/>
        </c:manualLayout>
      </c:layout>
      <c:scatterChart>
        <c:scatterStyle val="lineMarker"/>
        <c:varyColors val="0"/>
        <c:ser>
          <c:idx val="1"/>
          <c:order val="0"/>
          <c:tx>
            <c:v>Tower</c:v>
          </c:tx>
          <c:spPr>
            <a:ln w="28575" cap="rnd">
              <a:solidFill>
                <a:srgbClr val="FF0000"/>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79129349200802479"/>
                  <c:y val="-0.32655179867222478"/>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Vert_Atl!$C$305:$C$999</c:f>
              <c:numCache>
                <c:formatCode>0.0</c:formatCode>
                <c:ptCount val="695"/>
                <c:pt idx="0">
                  <c:v>2000</c:v>
                </c:pt>
                <c:pt idx="1">
                  <c:v>2000.0833333333333</c:v>
                </c:pt>
                <c:pt idx="2">
                  <c:v>2000.1666666666667</c:v>
                </c:pt>
                <c:pt idx="3">
                  <c:v>2000.25</c:v>
                </c:pt>
                <c:pt idx="4">
                  <c:v>2000.3333333333333</c:v>
                </c:pt>
                <c:pt idx="5">
                  <c:v>2000.4166666666667</c:v>
                </c:pt>
                <c:pt idx="6">
                  <c:v>2000.5</c:v>
                </c:pt>
                <c:pt idx="7">
                  <c:v>2000.5833333333333</c:v>
                </c:pt>
                <c:pt idx="8">
                  <c:v>2000.6666666666667</c:v>
                </c:pt>
                <c:pt idx="9">
                  <c:v>2000.75</c:v>
                </c:pt>
                <c:pt idx="10">
                  <c:v>2000.8333333333333</c:v>
                </c:pt>
                <c:pt idx="11">
                  <c:v>2000.9166666666667</c:v>
                </c:pt>
                <c:pt idx="12">
                  <c:v>2001</c:v>
                </c:pt>
                <c:pt idx="13">
                  <c:v>2001.0833333333333</c:v>
                </c:pt>
                <c:pt idx="14">
                  <c:v>2001.1666666666667</c:v>
                </c:pt>
                <c:pt idx="15">
                  <c:v>2001.25</c:v>
                </c:pt>
                <c:pt idx="16">
                  <c:v>2001.3333333333333</c:v>
                </c:pt>
                <c:pt idx="17">
                  <c:v>2001.4166666666667</c:v>
                </c:pt>
                <c:pt idx="18">
                  <c:v>2001.5</c:v>
                </c:pt>
                <c:pt idx="19">
                  <c:v>2001.5833333333333</c:v>
                </c:pt>
                <c:pt idx="20">
                  <c:v>2001.6666666666667</c:v>
                </c:pt>
                <c:pt idx="21">
                  <c:v>2001.75</c:v>
                </c:pt>
                <c:pt idx="22">
                  <c:v>2001.8333333333333</c:v>
                </c:pt>
                <c:pt idx="23">
                  <c:v>2001.9166666666667</c:v>
                </c:pt>
                <c:pt idx="24">
                  <c:v>2002</c:v>
                </c:pt>
                <c:pt idx="25">
                  <c:v>2002.0833333333333</c:v>
                </c:pt>
                <c:pt idx="26">
                  <c:v>2002.1666666666667</c:v>
                </c:pt>
                <c:pt idx="27">
                  <c:v>2002.25</c:v>
                </c:pt>
                <c:pt idx="28">
                  <c:v>2002.3333333333333</c:v>
                </c:pt>
                <c:pt idx="29">
                  <c:v>2002.4166666666667</c:v>
                </c:pt>
                <c:pt idx="30">
                  <c:v>2002.5</c:v>
                </c:pt>
                <c:pt idx="31">
                  <c:v>2002.5833333333333</c:v>
                </c:pt>
                <c:pt idx="32">
                  <c:v>2002.6666666666667</c:v>
                </c:pt>
                <c:pt idx="33">
                  <c:v>2002.75</c:v>
                </c:pt>
                <c:pt idx="34">
                  <c:v>2002.8333333333333</c:v>
                </c:pt>
                <c:pt idx="35">
                  <c:v>2002.9166666666667</c:v>
                </c:pt>
                <c:pt idx="36">
                  <c:v>2003</c:v>
                </c:pt>
                <c:pt idx="37">
                  <c:v>2003.0833333333333</c:v>
                </c:pt>
                <c:pt idx="38">
                  <c:v>2003.1666666666667</c:v>
                </c:pt>
                <c:pt idx="39">
                  <c:v>2003.25</c:v>
                </c:pt>
                <c:pt idx="40">
                  <c:v>2003.3333333333333</c:v>
                </c:pt>
                <c:pt idx="41">
                  <c:v>2003.4166666666667</c:v>
                </c:pt>
                <c:pt idx="42">
                  <c:v>2003.5</c:v>
                </c:pt>
                <c:pt idx="43">
                  <c:v>2003.5833333333333</c:v>
                </c:pt>
                <c:pt idx="44">
                  <c:v>2003.6666666666667</c:v>
                </c:pt>
                <c:pt idx="45">
                  <c:v>2003.75</c:v>
                </c:pt>
                <c:pt idx="46">
                  <c:v>2003.8333333333333</c:v>
                </c:pt>
                <c:pt idx="47">
                  <c:v>2003.9166666666667</c:v>
                </c:pt>
                <c:pt idx="48">
                  <c:v>2004</c:v>
                </c:pt>
                <c:pt idx="49">
                  <c:v>2004.0833333333333</c:v>
                </c:pt>
                <c:pt idx="50">
                  <c:v>2004.1666666666667</c:v>
                </c:pt>
                <c:pt idx="51">
                  <c:v>2004.25</c:v>
                </c:pt>
                <c:pt idx="52">
                  <c:v>2004.3333333333333</c:v>
                </c:pt>
                <c:pt idx="53">
                  <c:v>2004.4166666666667</c:v>
                </c:pt>
                <c:pt idx="54">
                  <c:v>2004.5</c:v>
                </c:pt>
                <c:pt idx="55">
                  <c:v>2004.5833333333333</c:v>
                </c:pt>
                <c:pt idx="56">
                  <c:v>2004.6666666666667</c:v>
                </c:pt>
                <c:pt idx="57">
                  <c:v>2004.75</c:v>
                </c:pt>
                <c:pt idx="58">
                  <c:v>2004.8333333333333</c:v>
                </c:pt>
                <c:pt idx="59">
                  <c:v>2004.9166666666667</c:v>
                </c:pt>
                <c:pt idx="60">
                  <c:v>2005</c:v>
                </c:pt>
                <c:pt idx="61">
                  <c:v>2005.0833333333333</c:v>
                </c:pt>
                <c:pt idx="62">
                  <c:v>2005.1666666666667</c:v>
                </c:pt>
                <c:pt idx="63">
                  <c:v>2005.25</c:v>
                </c:pt>
                <c:pt idx="64">
                  <c:v>2005.3333333333333</c:v>
                </c:pt>
                <c:pt idx="65">
                  <c:v>2005.4166666666667</c:v>
                </c:pt>
                <c:pt idx="66">
                  <c:v>2005.5</c:v>
                </c:pt>
                <c:pt idx="67">
                  <c:v>2005.5833333333333</c:v>
                </c:pt>
                <c:pt idx="68">
                  <c:v>2005.6666666666667</c:v>
                </c:pt>
                <c:pt idx="69">
                  <c:v>2005.75</c:v>
                </c:pt>
                <c:pt idx="70">
                  <c:v>2005.8333333333333</c:v>
                </c:pt>
                <c:pt idx="71">
                  <c:v>2005.9166666666667</c:v>
                </c:pt>
                <c:pt idx="72">
                  <c:v>2006</c:v>
                </c:pt>
                <c:pt idx="73">
                  <c:v>2006.0833333333333</c:v>
                </c:pt>
                <c:pt idx="74">
                  <c:v>2006.1666666666667</c:v>
                </c:pt>
                <c:pt idx="75">
                  <c:v>2006.25</c:v>
                </c:pt>
                <c:pt idx="76">
                  <c:v>2006.3333333333333</c:v>
                </c:pt>
                <c:pt idx="77">
                  <c:v>2006.4166666666667</c:v>
                </c:pt>
                <c:pt idx="78">
                  <c:v>2006.5</c:v>
                </c:pt>
                <c:pt idx="79">
                  <c:v>2006.5833333333333</c:v>
                </c:pt>
                <c:pt idx="80">
                  <c:v>2006.6666666666667</c:v>
                </c:pt>
                <c:pt idx="81">
                  <c:v>2006.75</c:v>
                </c:pt>
                <c:pt idx="82">
                  <c:v>2006.8333333333333</c:v>
                </c:pt>
                <c:pt idx="83">
                  <c:v>2006.9166666666667</c:v>
                </c:pt>
                <c:pt idx="84">
                  <c:v>2007</c:v>
                </c:pt>
                <c:pt idx="85">
                  <c:v>2007.0833333333333</c:v>
                </c:pt>
                <c:pt idx="86">
                  <c:v>2007.1666666666667</c:v>
                </c:pt>
                <c:pt idx="87">
                  <c:v>2007.25</c:v>
                </c:pt>
                <c:pt idx="88">
                  <c:v>2007.3333333333333</c:v>
                </c:pt>
                <c:pt idx="89">
                  <c:v>2007.4166666666667</c:v>
                </c:pt>
                <c:pt idx="90">
                  <c:v>2007.5</c:v>
                </c:pt>
                <c:pt idx="91">
                  <c:v>2007.5833333333333</c:v>
                </c:pt>
                <c:pt idx="92">
                  <c:v>2007.6666666666667</c:v>
                </c:pt>
                <c:pt idx="93">
                  <c:v>2007.75</c:v>
                </c:pt>
                <c:pt idx="94">
                  <c:v>2007.8333333333333</c:v>
                </c:pt>
                <c:pt idx="95">
                  <c:v>2007.9166666666667</c:v>
                </c:pt>
                <c:pt idx="96">
                  <c:v>2008</c:v>
                </c:pt>
                <c:pt idx="97">
                  <c:v>2008.0833333333333</c:v>
                </c:pt>
                <c:pt idx="98">
                  <c:v>2008.1666666666667</c:v>
                </c:pt>
                <c:pt idx="99">
                  <c:v>2008.25</c:v>
                </c:pt>
                <c:pt idx="100">
                  <c:v>2008.3333333333333</c:v>
                </c:pt>
                <c:pt idx="101">
                  <c:v>2008.4166666666667</c:v>
                </c:pt>
                <c:pt idx="102">
                  <c:v>2008.5</c:v>
                </c:pt>
                <c:pt idx="103">
                  <c:v>2008.5833333333333</c:v>
                </c:pt>
                <c:pt idx="104">
                  <c:v>2008.6666666666667</c:v>
                </c:pt>
                <c:pt idx="105">
                  <c:v>2008.75</c:v>
                </c:pt>
                <c:pt idx="106">
                  <c:v>2008.8333333333333</c:v>
                </c:pt>
                <c:pt idx="107">
                  <c:v>2008.9166666666667</c:v>
                </c:pt>
                <c:pt idx="108">
                  <c:v>2009</c:v>
                </c:pt>
                <c:pt idx="109">
                  <c:v>2009.0833333333333</c:v>
                </c:pt>
                <c:pt idx="110">
                  <c:v>2009.1666666666667</c:v>
                </c:pt>
                <c:pt idx="111">
                  <c:v>2009.25</c:v>
                </c:pt>
                <c:pt idx="112">
                  <c:v>2009.3333333333333</c:v>
                </c:pt>
                <c:pt idx="113">
                  <c:v>2009.4166666666667</c:v>
                </c:pt>
                <c:pt idx="114">
                  <c:v>2009.5</c:v>
                </c:pt>
                <c:pt idx="115">
                  <c:v>2009.5833333333333</c:v>
                </c:pt>
                <c:pt idx="116">
                  <c:v>2009.6666666666667</c:v>
                </c:pt>
                <c:pt idx="117">
                  <c:v>2009.75</c:v>
                </c:pt>
                <c:pt idx="118">
                  <c:v>2009.8333333333333</c:v>
                </c:pt>
                <c:pt idx="119">
                  <c:v>2009.9166666666667</c:v>
                </c:pt>
                <c:pt idx="120">
                  <c:v>2010</c:v>
                </c:pt>
                <c:pt idx="121">
                  <c:v>2010.0833333333333</c:v>
                </c:pt>
                <c:pt idx="122">
                  <c:v>2010.1666666666667</c:v>
                </c:pt>
                <c:pt idx="123">
                  <c:v>2010.25</c:v>
                </c:pt>
                <c:pt idx="124">
                  <c:v>2010.3333333333333</c:v>
                </c:pt>
                <c:pt idx="125">
                  <c:v>2010.4166666666667</c:v>
                </c:pt>
                <c:pt idx="126">
                  <c:v>2010.5</c:v>
                </c:pt>
                <c:pt idx="127">
                  <c:v>2010.5833333333333</c:v>
                </c:pt>
                <c:pt idx="128">
                  <c:v>2010.6666666666667</c:v>
                </c:pt>
                <c:pt idx="129">
                  <c:v>2010.75</c:v>
                </c:pt>
                <c:pt idx="130">
                  <c:v>2010.8333333333333</c:v>
                </c:pt>
                <c:pt idx="131">
                  <c:v>2010.9166666666667</c:v>
                </c:pt>
                <c:pt idx="132">
                  <c:v>2011</c:v>
                </c:pt>
                <c:pt idx="133">
                  <c:v>2011.0833333333333</c:v>
                </c:pt>
                <c:pt idx="134">
                  <c:v>2011.1666666666667</c:v>
                </c:pt>
                <c:pt idx="135">
                  <c:v>2011.25</c:v>
                </c:pt>
                <c:pt idx="136">
                  <c:v>2011.3333333333333</c:v>
                </c:pt>
                <c:pt idx="137">
                  <c:v>2011.4166666666667</c:v>
                </c:pt>
                <c:pt idx="138">
                  <c:v>2011.5</c:v>
                </c:pt>
                <c:pt idx="139">
                  <c:v>2011.5833333333333</c:v>
                </c:pt>
                <c:pt idx="140">
                  <c:v>2011.6666666666667</c:v>
                </c:pt>
                <c:pt idx="141">
                  <c:v>2011.75</c:v>
                </c:pt>
                <c:pt idx="142">
                  <c:v>2011.8333333333333</c:v>
                </c:pt>
                <c:pt idx="143">
                  <c:v>2011.9166666666667</c:v>
                </c:pt>
                <c:pt idx="144">
                  <c:v>2012</c:v>
                </c:pt>
                <c:pt idx="145">
                  <c:v>2012.0833333333333</c:v>
                </c:pt>
                <c:pt idx="146">
                  <c:v>2012.1666666666667</c:v>
                </c:pt>
                <c:pt idx="147">
                  <c:v>2012.25</c:v>
                </c:pt>
                <c:pt idx="148">
                  <c:v>2012.3333333333333</c:v>
                </c:pt>
                <c:pt idx="149">
                  <c:v>2012.4166666666667</c:v>
                </c:pt>
                <c:pt idx="150">
                  <c:v>2012.5</c:v>
                </c:pt>
                <c:pt idx="151">
                  <c:v>2012.5833333333333</c:v>
                </c:pt>
                <c:pt idx="152">
                  <c:v>2012.6666666666667</c:v>
                </c:pt>
                <c:pt idx="153">
                  <c:v>2012.75</c:v>
                </c:pt>
                <c:pt idx="154">
                  <c:v>2012.8333333333333</c:v>
                </c:pt>
                <c:pt idx="155">
                  <c:v>2012.9166666666667</c:v>
                </c:pt>
                <c:pt idx="156">
                  <c:v>2013</c:v>
                </c:pt>
                <c:pt idx="157">
                  <c:v>2013.0833333333333</c:v>
                </c:pt>
                <c:pt idx="158">
                  <c:v>2013.1666666666667</c:v>
                </c:pt>
                <c:pt idx="159">
                  <c:v>2013.25</c:v>
                </c:pt>
                <c:pt idx="160">
                  <c:v>2013.3333333333333</c:v>
                </c:pt>
                <c:pt idx="161">
                  <c:v>2013.4166666666667</c:v>
                </c:pt>
                <c:pt idx="162">
                  <c:v>2013.5</c:v>
                </c:pt>
                <c:pt idx="163">
                  <c:v>2013.5833333333333</c:v>
                </c:pt>
                <c:pt idx="164">
                  <c:v>2013.6666666666667</c:v>
                </c:pt>
                <c:pt idx="165">
                  <c:v>2013.75</c:v>
                </c:pt>
                <c:pt idx="166">
                  <c:v>2013.8333333333333</c:v>
                </c:pt>
                <c:pt idx="167">
                  <c:v>2013.9166666666667</c:v>
                </c:pt>
                <c:pt idx="168">
                  <c:v>2014</c:v>
                </c:pt>
                <c:pt idx="169">
                  <c:v>2014.0833333333333</c:v>
                </c:pt>
                <c:pt idx="170">
                  <c:v>2014.1666666666667</c:v>
                </c:pt>
                <c:pt idx="171">
                  <c:v>2014.25</c:v>
                </c:pt>
                <c:pt idx="172">
                  <c:v>2014.3333333333333</c:v>
                </c:pt>
                <c:pt idx="173">
                  <c:v>2014.4166666666667</c:v>
                </c:pt>
                <c:pt idx="174">
                  <c:v>2014.5</c:v>
                </c:pt>
                <c:pt idx="175">
                  <c:v>2014.5833333333333</c:v>
                </c:pt>
                <c:pt idx="176">
                  <c:v>2014.6666666666667</c:v>
                </c:pt>
                <c:pt idx="177">
                  <c:v>2014.75</c:v>
                </c:pt>
                <c:pt idx="178">
                  <c:v>2014.8333333333333</c:v>
                </c:pt>
                <c:pt idx="179">
                  <c:v>2014.9166666666667</c:v>
                </c:pt>
                <c:pt idx="180">
                  <c:v>2015</c:v>
                </c:pt>
                <c:pt idx="181">
                  <c:v>2015.0833333333333</c:v>
                </c:pt>
                <c:pt idx="182">
                  <c:v>2015.1666666666667</c:v>
                </c:pt>
                <c:pt idx="183">
                  <c:v>2015.25</c:v>
                </c:pt>
                <c:pt idx="184">
                  <c:v>2015.3333333333333</c:v>
                </c:pt>
                <c:pt idx="185">
                  <c:v>2015.4166666666667</c:v>
                </c:pt>
                <c:pt idx="186">
                  <c:v>2015.5</c:v>
                </c:pt>
                <c:pt idx="187">
                  <c:v>2015.5833333333333</c:v>
                </c:pt>
                <c:pt idx="188">
                  <c:v>2015.6666666666667</c:v>
                </c:pt>
                <c:pt idx="189">
                  <c:v>2015.75</c:v>
                </c:pt>
                <c:pt idx="190">
                  <c:v>2015.8333333333333</c:v>
                </c:pt>
                <c:pt idx="191">
                  <c:v>2015.9166666666667</c:v>
                </c:pt>
                <c:pt idx="192">
                  <c:v>2016</c:v>
                </c:pt>
                <c:pt idx="193">
                  <c:v>2016.0833333333333</c:v>
                </c:pt>
                <c:pt idx="194">
                  <c:v>2016.1666666666667</c:v>
                </c:pt>
                <c:pt idx="195">
                  <c:v>2016.25</c:v>
                </c:pt>
                <c:pt idx="196">
                  <c:v>2016.3333333333333</c:v>
                </c:pt>
                <c:pt idx="197">
                  <c:v>2016.4166666666667</c:v>
                </c:pt>
                <c:pt idx="198">
                  <c:v>2016.5</c:v>
                </c:pt>
                <c:pt idx="199">
                  <c:v>2016.5833333333333</c:v>
                </c:pt>
                <c:pt idx="200">
                  <c:v>2016.6666666666667</c:v>
                </c:pt>
                <c:pt idx="201">
                  <c:v>2016.75</c:v>
                </c:pt>
                <c:pt idx="202">
                  <c:v>2016.8333333333333</c:v>
                </c:pt>
                <c:pt idx="203">
                  <c:v>2016.9166666666667</c:v>
                </c:pt>
                <c:pt idx="204">
                  <c:v>2017</c:v>
                </c:pt>
                <c:pt idx="205">
                  <c:v>2017.0833333333333</c:v>
                </c:pt>
                <c:pt idx="206">
                  <c:v>2017.1666666666667</c:v>
                </c:pt>
                <c:pt idx="207">
                  <c:v>2017.25</c:v>
                </c:pt>
                <c:pt idx="208">
                  <c:v>2017.3333333333333</c:v>
                </c:pt>
                <c:pt idx="209">
                  <c:v>2017.4166666666667</c:v>
                </c:pt>
                <c:pt idx="210">
                  <c:v>2017.5</c:v>
                </c:pt>
                <c:pt idx="211">
                  <c:v>2017.5833333333333</c:v>
                </c:pt>
                <c:pt idx="212">
                  <c:v>2017.6666666666667</c:v>
                </c:pt>
                <c:pt idx="213">
                  <c:v>2017.75</c:v>
                </c:pt>
                <c:pt idx="214">
                  <c:v>2017.8333333333333</c:v>
                </c:pt>
                <c:pt idx="215">
                  <c:v>2017.9166666666667</c:v>
                </c:pt>
                <c:pt idx="216">
                  <c:v>2018</c:v>
                </c:pt>
                <c:pt idx="217">
                  <c:v>2018.0833333333333</c:v>
                </c:pt>
                <c:pt idx="218">
                  <c:v>2018.1666666666667</c:v>
                </c:pt>
                <c:pt idx="219">
                  <c:v>2018.25</c:v>
                </c:pt>
                <c:pt idx="220">
                  <c:v>2018.3333333333333</c:v>
                </c:pt>
                <c:pt idx="221">
                  <c:v>2018.4166666666667</c:v>
                </c:pt>
                <c:pt idx="222">
                  <c:v>2018.5</c:v>
                </c:pt>
                <c:pt idx="223">
                  <c:v>2018.5833333333333</c:v>
                </c:pt>
                <c:pt idx="224">
                  <c:v>2018.6666666666667</c:v>
                </c:pt>
                <c:pt idx="225">
                  <c:v>2018.75</c:v>
                </c:pt>
                <c:pt idx="226">
                  <c:v>2018.8333333333333</c:v>
                </c:pt>
                <c:pt idx="227">
                  <c:v>2018.9166666666667</c:v>
                </c:pt>
                <c:pt idx="228">
                  <c:v>2019</c:v>
                </c:pt>
                <c:pt idx="229">
                  <c:v>2019.0833333333333</c:v>
                </c:pt>
                <c:pt idx="230">
                  <c:v>2019.1666666666667</c:v>
                </c:pt>
                <c:pt idx="231">
                  <c:v>2019.25</c:v>
                </c:pt>
                <c:pt idx="232">
                  <c:v>2019.3333333333333</c:v>
                </c:pt>
                <c:pt idx="233">
                  <c:v>2019.4166666666667</c:v>
                </c:pt>
                <c:pt idx="234">
                  <c:v>2019.5</c:v>
                </c:pt>
                <c:pt idx="235">
                  <c:v>2019.5833333333333</c:v>
                </c:pt>
                <c:pt idx="236">
                  <c:v>2019.6666666666667</c:v>
                </c:pt>
                <c:pt idx="237">
                  <c:v>2019.75</c:v>
                </c:pt>
                <c:pt idx="238">
                  <c:v>2019.8333333333333</c:v>
                </c:pt>
                <c:pt idx="239">
                  <c:v>2019.9166666666667</c:v>
                </c:pt>
                <c:pt idx="240">
                  <c:v>2020</c:v>
                </c:pt>
                <c:pt idx="241">
                  <c:v>2020.0833333333333</c:v>
                </c:pt>
                <c:pt idx="242">
                  <c:v>2020.1666666666667</c:v>
                </c:pt>
                <c:pt idx="243">
                  <c:v>2020.25</c:v>
                </c:pt>
                <c:pt idx="244">
                  <c:v>2020.3333333333333</c:v>
                </c:pt>
                <c:pt idx="245">
                  <c:v>2020.4166666666667</c:v>
                </c:pt>
                <c:pt idx="246">
                  <c:v>2020.5</c:v>
                </c:pt>
                <c:pt idx="247">
                  <c:v>2020.5833333333333</c:v>
                </c:pt>
                <c:pt idx="248">
                  <c:v>2020.6666666666667</c:v>
                </c:pt>
                <c:pt idx="249">
                  <c:v>2020.75</c:v>
                </c:pt>
                <c:pt idx="250">
                  <c:v>2020.8333333333333</c:v>
                </c:pt>
                <c:pt idx="251">
                  <c:v>2020.9166666666667</c:v>
                </c:pt>
                <c:pt idx="252">
                  <c:v>2021</c:v>
                </c:pt>
                <c:pt idx="253">
                  <c:v>2021.0833333333333</c:v>
                </c:pt>
                <c:pt idx="254">
                  <c:v>2021.1666666666667</c:v>
                </c:pt>
                <c:pt idx="255">
                  <c:v>2021.25</c:v>
                </c:pt>
                <c:pt idx="256">
                  <c:v>2021.3333333333333</c:v>
                </c:pt>
                <c:pt idx="257">
                  <c:v>2021.4166666666667</c:v>
                </c:pt>
                <c:pt idx="258">
                  <c:v>2021.5</c:v>
                </c:pt>
                <c:pt idx="259">
                  <c:v>2021.5833333333333</c:v>
                </c:pt>
                <c:pt idx="260">
                  <c:v>2021.6666666666667</c:v>
                </c:pt>
                <c:pt idx="261">
                  <c:v>2021.75</c:v>
                </c:pt>
                <c:pt idx="262">
                  <c:v>2021.8333333333333</c:v>
                </c:pt>
                <c:pt idx="263">
                  <c:v>2021.9166666666667</c:v>
                </c:pt>
                <c:pt idx="264">
                  <c:v>2022</c:v>
                </c:pt>
                <c:pt idx="265">
                  <c:v>2022.0833333333333</c:v>
                </c:pt>
                <c:pt idx="266">
                  <c:v>2022.1666666666667</c:v>
                </c:pt>
                <c:pt idx="267">
                  <c:v>2022.25</c:v>
                </c:pt>
                <c:pt idx="268">
                  <c:v>2022.3333333333333</c:v>
                </c:pt>
                <c:pt idx="269">
                  <c:v>2022.4166666666667</c:v>
                </c:pt>
                <c:pt idx="270">
                  <c:v>2022.5</c:v>
                </c:pt>
                <c:pt idx="271">
                  <c:v>2022.5833333333333</c:v>
                </c:pt>
                <c:pt idx="272">
                  <c:v>2022.6666666666667</c:v>
                </c:pt>
                <c:pt idx="273">
                  <c:v>2022.75</c:v>
                </c:pt>
                <c:pt idx="274">
                  <c:v>2022.8333333333333</c:v>
                </c:pt>
                <c:pt idx="275">
                  <c:v>2022.9166666666667</c:v>
                </c:pt>
                <c:pt idx="276">
                  <c:v>2023</c:v>
                </c:pt>
                <c:pt idx="277">
                  <c:v>2023.0833333333333</c:v>
                </c:pt>
                <c:pt idx="278">
                  <c:v>2023.1666666666667</c:v>
                </c:pt>
                <c:pt idx="279">
                  <c:v>2023.25</c:v>
                </c:pt>
                <c:pt idx="280">
                  <c:v>2023.3333333333333</c:v>
                </c:pt>
                <c:pt idx="281">
                  <c:v>2023.4166666666667</c:v>
                </c:pt>
                <c:pt idx="282">
                  <c:v>2023.5</c:v>
                </c:pt>
                <c:pt idx="283">
                  <c:v>2023.5833333333333</c:v>
                </c:pt>
                <c:pt idx="284">
                  <c:v>2023.6666666666667</c:v>
                </c:pt>
                <c:pt idx="285">
                  <c:v>2023.75</c:v>
                </c:pt>
                <c:pt idx="286">
                  <c:v>2023.8333333333333</c:v>
                </c:pt>
                <c:pt idx="287">
                  <c:v>2023.9166666666667</c:v>
                </c:pt>
                <c:pt idx="288">
                  <c:v>2024</c:v>
                </c:pt>
                <c:pt idx="289">
                  <c:v>2024.0833333333333</c:v>
                </c:pt>
                <c:pt idx="290">
                  <c:v>2024.1666666666667</c:v>
                </c:pt>
                <c:pt idx="291">
                  <c:v>2024.25</c:v>
                </c:pt>
                <c:pt idx="292">
                  <c:v>2024.3333333333333</c:v>
                </c:pt>
                <c:pt idx="293">
                  <c:v>2024.4166666666667</c:v>
                </c:pt>
                <c:pt idx="294">
                  <c:v>2024.5</c:v>
                </c:pt>
                <c:pt idx="295">
                  <c:v>2024.5833333333333</c:v>
                </c:pt>
                <c:pt idx="296">
                  <c:v>2024.6666666666667</c:v>
                </c:pt>
                <c:pt idx="297">
                  <c:v>2024.75</c:v>
                </c:pt>
                <c:pt idx="298">
                  <c:v>2024.8333333333333</c:v>
                </c:pt>
                <c:pt idx="299">
                  <c:v>2024.9166666666667</c:v>
                </c:pt>
              </c:numCache>
            </c:numRef>
          </c:xVal>
          <c:yVal>
            <c:numRef>
              <c:f>Vert_Atl!$W$305:$W$999</c:f>
              <c:numCache>
                <c:formatCode>General</c:formatCode>
                <c:ptCount val="695"/>
                <c:pt idx="11" formatCode="0.0">
                  <c:v>27.75</c:v>
                </c:pt>
                <c:pt idx="12" formatCode="0.0">
                  <c:v>27.26</c:v>
                </c:pt>
                <c:pt idx="13" formatCode="0.0">
                  <c:v>27.08</c:v>
                </c:pt>
                <c:pt idx="14" formatCode="0.0">
                  <c:v>27.87</c:v>
                </c:pt>
                <c:pt idx="15" formatCode="0.0">
                  <c:v>27.91</c:v>
                </c:pt>
                <c:pt idx="16" formatCode="0.0">
                  <c:v>28.72</c:v>
                </c:pt>
                <c:pt idx="17" formatCode="0.0">
                  <c:v>28.95</c:v>
                </c:pt>
                <c:pt idx="18" formatCode="0.0">
                  <c:v>28.58</c:v>
                </c:pt>
                <c:pt idx="19" formatCode="0.0">
                  <c:v>28.72</c:v>
                </c:pt>
                <c:pt idx="20" formatCode="0.0">
                  <c:v>29.2</c:v>
                </c:pt>
                <c:pt idx="21" formatCode="0.0">
                  <c:v>29.74</c:v>
                </c:pt>
                <c:pt idx="22" formatCode="0.0">
                  <c:v>28.42</c:v>
                </c:pt>
                <c:pt idx="23" formatCode="0.0">
                  <c:v>27.61</c:v>
                </c:pt>
                <c:pt idx="24" formatCode="0.0">
                  <c:v>27.86</c:v>
                </c:pt>
                <c:pt idx="25" formatCode="0.0">
                  <c:v>27.86</c:v>
                </c:pt>
                <c:pt idx="26" formatCode="0.0">
                  <c:v>28.08</c:v>
                </c:pt>
                <c:pt idx="27" formatCode="0.0">
                  <c:v>28.25</c:v>
                </c:pt>
                <c:pt idx="28" formatCode="0.0">
                  <c:v>28.32</c:v>
                </c:pt>
                <c:pt idx="29" formatCode="0.0">
                  <c:v>29.63</c:v>
                </c:pt>
                <c:pt idx="30" formatCode="0.0">
                  <c:v>28.81</c:v>
                </c:pt>
                <c:pt idx="31" formatCode="0.0">
                  <c:v>28.28</c:v>
                </c:pt>
                <c:pt idx="32" formatCode="0.0">
                  <c:v>29.67</c:v>
                </c:pt>
                <c:pt idx="33" formatCode="0.0">
                  <c:v>29.44</c:v>
                </c:pt>
                <c:pt idx="34" formatCode="0.0">
                  <c:v>28.94</c:v>
                </c:pt>
                <c:pt idx="35" formatCode="0.0">
                  <c:v>28.55</c:v>
                </c:pt>
                <c:pt idx="36" formatCode="0.0">
                  <c:v>28.35</c:v>
                </c:pt>
                <c:pt idx="37" formatCode="0.0">
                  <c:v>28.23</c:v>
                </c:pt>
                <c:pt idx="38" formatCode="0.0">
                  <c:v>29.03</c:v>
                </c:pt>
                <c:pt idx="39" formatCode="0.0">
                  <c:v>29.35</c:v>
                </c:pt>
                <c:pt idx="40" formatCode="0.0">
                  <c:v>29.45</c:v>
                </c:pt>
                <c:pt idx="41" formatCode="0.0">
                  <c:v>29.72</c:v>
                </c:pt>
                <c:pt idx="42" formatCode="0.0">
                  <c:v>29.33</c:v>
                </c:pt>
                <c:pt idx="44" formatCode="0.0">
                  <c:v>29.93</c:v>
                </c:pt>
                <c:pt idx="45" formatCode="0.0">
                  <c:v>30.25</c:v>
                </c:pt>
                <c:pt idx="46" formatCode="0.0">
                  <c:v>29.65</c:v>
                </c:pt>
                <c:pt idx="47" formatCode="0.0">
                  <c:v>28.09</c:v>
                </c:pt>
                <c:pt idx="48" formatCode="0.0">
                  <c:v>27.77</c:v>
                </c:pt>
                <c:pt idx="49" formatCode="0.0">
                  <c:v>27.99</c:v>
                </c:pt>
                <c:pt idx="50" formatCode="0.0">
                  <c:v>27.78</c:v>
                </c:pt>
                <c:pt idx="51" formatCode="0.0">
                  <c:v>28.4</c:v>
                </c:pt>
                <c:pt idx="52" formatCode="0.0">
                  <c:v>28.44</c:v>
                </c:pt>
                <c:pt idx="53" formatCode="0.0">
                  <c:v>28.97</c:v>
                </c:pt>
                <c:pt idx="54" formatCode="0.0">
                  <c:v>28.62</c:v>
                </c:pt>
                <c:pt idx="55" formatCode="0.0">
                  <c:v>28.82</c:v>
                </c:pt>
                <c:pt idx="56" formatCode="0.0">
                  <c:v>29.63</c:v>
                </c:pt>
                <c:pt idx="57" formatCode="0.0">
                  <c:v>29.71</c:v>
                </c:pt>
                <c:pt idx="58" formatCode="0.0">
                  <c:v>28.8</c:v>
                </c:pt>
                <c:pt idx="59" formatCode="0.0">
                  <c:v>27.9</c:v>
                </c:pt>
                <c:pt idx="60" formatCode="0.0">
                  <c:v>27.22</c:v>
                </c:pt>
                <c:pt idx="61" formatCode="0.0">
                  <c:v>27.52</c:v>
                </c:pt>
                <c:pt idx="62" formatCode="0.0">
                  <c:v>28.97</c:v>
                </c:pt>
                <c:pt idx="63" formatCode="0.0">
                  <c:v>28.82</c:v>
                </c:pt>
                <c:pt idx="64" formatCode="0.0">
                  <c:v>29.77</c:v>
                </c:pt>
                <c:pt idx="65" formatCode="0.0">
                  <c:v>30.32</c:v>
                </c:pt>
                <c:pt idx="66" formatCode="0.0">
                  <c:v>30.19</c:v>
                </c:pt>
                <c:pt idx="67" formatCode="0.0">
                  <c:v>29.86</c:v>
                </c:pt>
                <c:pt idx="68" formatCode="0.0">
                  <c:v>29.84</c:v>
                </c:pt>
                <c:pt idx="69" formatCode="0.0">
                  <c:v>30.53</c:v>
                </c:pt>
                <c:pt idx="70" formatCode="0.0">
                  <c:v>28.54</c:v>
                </c:pt>
                <c:pt idx="71" formatCode="0.0">
                  <c:v>28.44</c:v>
                </c:pt>
                <c:pt idx="72" formatCode="0.0">
                  <c:v>28.19</c:v>
                </c:pt>
                <c:pt idx="73" formatCode="0.0">
                  <c:v>28.16</c:v>
                </c:pt>
                <c:pt idx="74" formatCode="0.0">
                  <c:v>27.76</c:v>
                </c:pt>
                <c:pt idx="75" formatCode="0.0">
                  <c:v>28.31</c:v>
                </c:pt>
                <c:pt idx="76" formatCode="0.0">
                  <c:v>29.38</c:v>
                </c:pt>
                <c:pt idx="77" formatCode="0.0">
                  <c:v>29.13</c:v>
                </c:pt>
                <c:pt idx="78" formatCode="0.0">
                  <c:v>29.08</c:v>
                </c:pt>
                <c:pt idx="79" formatCode="0.0">
                  <c:v>29.26</c:v>
                </c:pt>
                <c:pt idx="80" formatCode="0.0">
                  <c:v>29.48</c:v>
                </c:pt>
                <c:pt idx="81" formatCode="0.0">
                  <c:v>30.02</c:v>
                </c:pt>
                <c:pt idx="82" formatCode="0.0">
                  <c:v>29.06</c:v>
                </c:pt>
                <c:pt idx="83" formatCode="0.0">
                  <c:v>28.38</c:v>
                </c:pt>
                <c:pt idx="84" formatCode="0.0">
                  <c:v>28</c:v>
                </c:pt>
                <c:pt idx="85" formatCode="0.0">
                  <c:v>28.44</c:v>
                </c:pt>
                <c:pt idx="86" formatCode="0.0">
                  <c:v>28.49</c:v>
                </c:pt>
                <c:pt idx="87" formatCode="0.0">
                  <c:v>28.95</c:v>
                </c:pt>
                <c:pt idx="88" formatCode="0.0">
                  <c:v>29.41</c:v>
                </c:pt>
                <c:pt idx="89" formatCode="0.0">
                  <c:v>29.64</c:v>
                </c:pt>
                <c:pt idx="90" formatCode="0.0">
                  <c:v>29.57</c:v>
                </c:pt>
                <c:pt idx="91" formatCode="0.0">
                  <c:v>29.93</c:v>
                </c:pt>
                <c:pt idx="92" formatCode="0.0">
                  <c:v>29.78</c:v>
                </c:pt>
                <c:pt idx="93" formatCode="0.0">
                  <c:v>30.3</c:v>
                </c:pt>
                <c:pt idx="94" formatCode="0.0">
                  <c:v>28.53</c:v>
                </c:pt>
                <c:pt idx="95" formatCode="0.0">
                  <c:v>27.82</c:v>
                </c:pt>
                <c:pt idx="96" formatCode="0.0">
                  <c:v>27.76</c:v>
                </c:pt>
                <c:pt idx="97" formatCode="0.0">
                  <c:v>27.98</c:v>
                </c:pt>
                <c:pt idx="98" formatCode="0.0">
                  <c:v>27.94</c:v>
                </c:pt>
                <c:pt idx="99" formatCode="0.0">
                  <c:v>28.34</c:v>
                </c:pt>
                <c:pt idx="100" formatCode="0.0">
                  <c:v>28.76</c:v>
                </c:pt>
                <c:pt idx="101" formatCode="0.0">
                  <c:v>28.97</c:v>
                </c:pt>
                <c:pt idx="102" formatCode="0.0">
                  <c:v>28.71</c:v>
                </c:pt>
                <c:pt idx="103" formatCode="0.0">
                  <c:v>28.97</c:v>
                </c:pt>
                <c:pt idx="104" formatCode="0.0">
                  <c:v>29.71</c:v>
                </c:pt>
                <c:pt idx="105" formatCode="0.0">
                  <c:v>29.78</c:v>
                </c:pt>
                <c:pt idx="106" formatCode="0.0">
                  <c:v>28.62</c:v>
                </c:pt>
                <c:pt idx="107" formatCode="0.0">
                  <c:v>27.52</c:v>
                </c:pt>
                <c:pt idx="108" formatCode="0.0">
                  <c:v>27.66</c:v>
                </c:pt>
                <c:pt idx="109" formatCode="0.0">
                  <c:v>27</c:v>
                </c:pt>
                <c:pt idx="110" formatCode="0.0">
                  <c:v>27.13</c:v>
                </c:pt>
                <c:pt idx="111" formatCode="0.0">
                  <c:v>28.35</c:v>
                </c:pt>
                <c:pt idx="112" formatCode="0.0">
                  <c:v>28.85</c:v>
                </c:pt>
                <c:pt idx="113" formatCode="0.0">
                  <c:v>29.61</c:v>
                </c:pt>
                <c:pt idx="114" formatCode="0.0">
                  <c:v>29.08</c:v>
                </c:pt>
                <c:pt idx="115" formatCode="0.0">
                  <c:v>29.13</c:v>
                </c:pt>
                <c:pt idx="116" formatCode="0.0">
                  <c:v>29.6</c:v>
                </c:pt>
                <c:pt idx="117" formatCode="0.0">
                  <c:v>29.6</c:v>
                </c:pt>
                <c:pt idx="118" formatCode="0.0">
                  <c:v>29.13</c:v>
                </c:pt>
                <c:pt idx="119" formatCode="0.0">
                  <c:v>28.21</c:v>
                </c:pt>
                <c:pt idx="120" formatCode="0.0">
                  <c:v>27.99</c:v>
                </c:pt>
                <c:pt idx="121" formatCode="0.0">
                  <c:v>28.12</c:v>
                </c:pt>
                <c:pt idx="122" formatCode="0.0">
                  <c:v>27.98</c:v>
                </c:pt>
                <c:pt idx="123" formatCode="0.0">
                  <c:v>28.65</c:v>
                </c:pt>
                <c:pt idx="124" formatCode="0.0">
                  <c:v>29.59</c:v>
                </c:pt>
                <c:pt idx="125" formatCode="0.0">
                  <c:v>29.57</c:v>
                </c:pt>
                <c:pt idx="126" formatCode="0.0">
                  <c:v>29.62</c:v>
                </c:pt>
                <c:pt idx="127" formatCode="0.0">
                  <c:v>30.04</c:v>
                </c:pt>
                <c:pt idx="128" formatCode="0.0">
                  <c:v>30.7</c:v>
                </c:pt>
                <c:pt idx="129" formatCode="0.0">
                  <c:v>29.72</c:v>
                </c:pt>
                <c:pt idx="130" formatCode="0.0">
                  <c:v>28.58</c:v>
                </c:pt>
                <c:pt idx="131" formatCode="0.0">
                  <c:v>27.27</c:v>
                </c:pt>
                <c:pt idx="132" formatCode="0.0">
                  <c:v>27.07</c:v>
                </c:pt>
                <c:pt idx="133" formatCode="0.0">
                  <c:v>27.89</c:v>
                </c:pt>
                <c:pt idx="134" formatCode="0.0">
                  <c:v>27.88</c:v>
                </c:pt>
                <c:pt idx="135" formatCode="0.0">
                  <c:v>28.55</c:v>
                </c:pt>
                <c:pt idx="136" formatCode="0.0">
                  <c:v>29.27</c:v>
                </c:pt>
                <c:pt idx="137" formatCode="0.0">
                  <c:v>29.73</c:v>
                </c:pt>
                <c:pt idx="138" formatCode="0.0">
                  <c:v>29.83</c:v>
                </c:pt>
                <c:pt idx="139" formatCode="0.0">
                  <c:v>29.99</c:v>
                </c:pt>
                <c:pt idx="140" formatCode="0.0">
                  <c:v>29.91</c:v>
                </c:pt>
                <c:pt idx="141" formatCode="0.0">
                  <c:v>29.94</c:v>
                </c:pt>
                <c:pt idx="142" formatCode="0.0">
                  <c:v>28.48</c:v>
                </c:pt>
                <c:pt idx="143" formatCode="0.0">
                  <c:v>27.7</c:v>
                </c:pt>
                <c:pt idx="144" formatCode="0.0">
                  <c:v>27.51</c:v>
                </c:pt>
                <c:pt idx="145" formatCode="0.0">
                  <c:v>27.78</c:v>
                </c:pt>
                <c:pt idx="146" formatCode="0.0">
                  <c:v>27.4</c:v>
                </c:pt>
                <c:pt idx="147" formatCode="0.0">
                  <c:v>28.45</c:v>
                </c:pt>
                <c:pt idx="148" formatCode="0.0">
                  <c:v>29.54</c:v>
                </c:pt>
                <c:pt idx="149" formatCode="0.0">
                  <c:v>30.01</c:v>
                </c:pt>
                <c:pt idx="150" formatCode="0.0">
                  <c:v>28.84</c:v>
                </c:pt>
                <c:pt idx="151" formatCode="0.0">
                  <c:v>29.54</c:v>
                </c:pt>
                <c:pt idx="152" formatCode="0.0">
                  <c:v>29.39</c:v>
                </c:pt>
                <c:pt idx="153" formatCode="0.0">
                  <c:v>29.38</c:v>
                </c:pt>
                <c:pt idx="154" formatCode="0.0">
                  <c:v>28.4</c:v>
                </c:pt>
                <c:pt idx="155" formatCode="0.0">
                  <c:v>27.9</c:v>
                </c:pt>
                <c:pt idx="156" formatCode="0.0">
                  <c:v>28</c:v>
                </c:pt>
                <c:pt idx="157" formatCode="0.0">
                  <c:v>28.04</c:v>
                </c:pt>
                <c:pt idx="158" formatCode="0.0">
                  <c:v>27.78</c:v>
                </c:pt>
                <c:pt idx="159" formatCode="0.0">
                  <c:v>28.63</c:v>
                </c:pt>
                <c:pt idx="160" formatCode="0.0">
                  <c:v>28.97</c:v>
                </c:pt>
                <c:pt idx="161" formatCode="0.0">
                  <c:v>29.11</c:v>
                </c:pt>
                <c:pt idx="162" formatCode="0.0">
                  <c:v>28.74</c:v>
                </c:pt>
                <c:pt idx="163" formatCode="0.0">
                  <c:v>29.15</c:v>
                </c:pt>
                <c:pt idx="164" formatCode="0.0">
                  <c:v>30.03</c:v>
                </c:pt>
                <c:pt idx="165" formatCode="0.0">
                  <c:v>29.83</c:v>
                </c:pt>
                <c:pt idx="166" formatCode="0.0">
                  <c:v>29.82</c:v>
                </c:pt>
                <c:pt idx="167" formatCode="0.0">
                  <c:v>28.72</c:v>
                </c:pt>
                <c:pt idx="168" formatCode="0.0">
                  <c:v>28.29</c:v>
                </c:pt>
                <c:pt idx="169" formatCode="0.0">
                  <c:v>28.08</c:v>
                </c:pt>
                <c:pt idx="170" formatCode="0.0">
                  <c:v>28.38</c:v>
                </c:pt>
                <c:pt idx="171" formatCode="0.0">
                  <c:v>28.88</c:v>
                </c:pt>
                <c:pt idx="172" formatCode="0.0">
                  <c:v>29.14</c:v>
                </c:pt>
                <c:pt idx="173" formatCode="0.0">
                  <c:v>29.25</c:v>
                </c:pt>
                <c:pt idx="174" formatCode="0.0">
                  <c:v>28.6</c:v>
                </c:pt>
                <c:pt idx="175" formatCode="0.0">
                  <c:v>28.92</c:v>
                </c:pt>
                <c:pt idx="176" formatCode="0.0">
                  <c:v>29.61</c:v>
                </c:pt>
                <c:pt idx="177" formatCode="0.0">
                  <c:v>29.63</c:v>
                </c:pt>
                <c:pt idx="178" formatCode="0.0">
                  <c:v>28.87</c:v>
                </c:pt>
                <c:pt idx="179" formatCode="0.0">
                  <c:v>28.23</c:v>
                </c:pt>
                <c:pt idx="180" formatCode="0.0">
                  <c:v>27.85</c:v>
                </c:pt>
                <c:pt idx="181" formatCode="0.0">
                  <c:v>27.66</c:v>
                </c:pt>
                <c:pt idx="182" formatCode="0.0">
                  <c:v>27.99</c:v>
                </c:pt>
                <c:pt idx="183" formatCode="0.0">
                  <c:v>28.38</c:v>
                </c:pt>
                <c:pt idx="184" formatCode="0.0">
                  <c:v>29.1</c:v>
                </c:pt>
                <c:pt idx="185" formatCode="0.0">
                  <c:v>29.41</c:v>
                </c:pt>
                <c:pt idx="186" formatCode="0.0">
                  <c:v>29.18</c:v>
                </c:pt>
                <c:pt idx="187" formatCode="0.0">
                  <c:v>28.93</c:v>
                </c:pt>
                <c:pt idx="188" formatCode="0.0">
                  <c:v>29.55</c:v>
                </c:pt>
                <c:pt idx="189" formatCode="0.0">
                  <c:v>30.5</c:v>
                </c:pt>
                <c:pt idx="194" formatCode="0.0">
                  <c:v>28.85</c:v>
                </c:pt>
                <c:pt idx="195" formatCode="0.0">
                  <c:v>29.22</c:v>
                </c:pt>
                <c:pt idx="196" formatCode="0.0">
                  <c:v>30.01</c:v>
                </c:pt>
                <c:pt idx="197" formatCode="0.0">
                  <c:v>29.92</c:v>
                </c:pt>
                <c:pt idx="198" formatCode="0.0">
                  <c:v>28.99</c:v>
                </c:pt>
                <c:pt idx="199" formatCode="0.0">
                  <c:v>29.33</c:v>
                </c:pt>
                <c:pt idx="200" formatCode="0.0">
                  <c:v>29.72</c:v>
                </c:pt>
                <c:pt idx="201" formatCode="0.0">
                  <c:v>29.93</c:v>
                </c:pt>
                <c:pt idx="202" formatCode="0.0">
                  <c:v>29.39</c:v>
                </c:pt>
                <c:pt idx="203" formatCode="0.0">
                  <c:v>28.67</c:v>
                </c:pt>
                <c:pt idx="204" formatCode="0.0">
                  <c:v>28.06</c:v>
                </c:pt>
                <c:pt idx="205" formatCode="0.0">
                  <c:v>28.1</c:v>
                </c:pt>
                <c:pt idx="206" formatCode="0.0">
                  <c:v>28.05</c:v>
                </c:pt>
                <c:pt idx="207" formatCode="0.0">
                  <c:v>29.07</c:v>
                </c:pt>
                <c:pt idx="208" formatCode="0.0">
                  <c:v>30.24</c:v>
                </c:pt>
                <c:pt idx="209" formatCode="0.0">
                  <c:v>30.66</c:v>
                </c:pt>
                <c:pt idx="210" formatCode="0.0">
                  <c:v>29.36</c:v>
                </c:pt>
                <c:pt idx="211" formatCode="0.0">
                  <c:v>29.92</c:v>
                </c:pt>
                <c:pt idx="212" formatCode="0.0">
                  <c:v>30.4</c:v>
                </c:pt>
                <c:pt idx="213" formatCode="0.0">
                  <c:v>30.27</c:v>
                </c:pt>
                <c:pt idx="214" formatCode="0.0">
                  <c:v>29.51</c:v>
                </c:pt>
                <c:pt idx="215" formatCode="0.0">
                  <c:v>28.2</c:v>
                </c:pt>
                <c:pt idx="216" formatCode="0.0">
                  <c:v>27.158000000000001</c:v>
                </c:pt>
                <c:pt idx="217" formatCode="0.0">
                  <c:v>27.303000000000001</c:v>
                </c:pt>
                <c:pt idx="218" formatCode="0.0">
                  <c:v>27.927</c:v>
                </c:pt>
                <c:pt idx="219" formatCode="0.0">
                  <c:v>28.361999999999998</c:v>
                </c:pt>
                <c:pt idx="220" formatCode="0.0">
                  <c:v>29.274999999999999</c:v>
                </c:pt>
                <c:pt idx="221" formatCode="0.0">
                  <c:v>29.408000000000001</c:v>
                </c:pt>
                <c:pt idx="222" formatCode="0.0">
                  <c:v>28.334</c:v>
                </c:pt>
                <c:pt idx="223" formatCode="0.0">
                  <c:v>28.905999999999999</c:v>
                </c:pt>
                <c:pt idx="224" formatCode="0.0">
                  <c:v>29.585999999999999</c:v>
                </c:pt>
                <c:pt idx="225" formatCode="0.0">
                  <c:v>29.765999999999998</c:v>
                </c:pt>
                <c:pt idx="226" formatCode="0.0">
                  <c:v>29.207999999999998</c:v>
                </c:pt>
                <c:pt idx="227" formatCode="0.0">
                  <c:v>28.83</c:v>
                </c:pt>
                <c:pt idx="228" formatCode="0.0">
                  <c:v>28.312000000000001</c:v>
                </c:pt>
                <c:pt idx="229" formatCode="0.0">
                  <c:v>28.49</c:v>
                </c:pt>
                <c:pt idx="230" formatCode="0.0">
                  <c:v>28.126000000000001</c:v>
                </c:pt>
                <c:pt idx="231" formatCode="0.0">
                  <c:v>28.722000000000001</c:v>
                </c:pt>
                <c:pt idx="232" formatCode="0.0">
                  <c:v>29.259</c:v>
                </c:pt>
                <c:pt idx="233" formatCode="0.0">
                  <c:v>29.823</c:v>
                </c:pt>
                <c:pt idx="234" formatCode="0.0">
                  <c:v>29.24</c:v>
                </c:pt>
                <c:pt idx="235" formatCode="0.0">
                  <c:v>29.327000000000002</c:v>
                </c:pt>
                <c:pt idx="236" formatCode="0.0">
                  <c:v>29.78</c:v>
                </c:pt>
                <c:pt idx="237" formatCode="0.0">
                  <c:v>30.318000000000001</c:v>
                </c:pt>
                <c:pt idx="238" formatCode="0.0">
                  <c:v>29.515000000000001</c:v>
                </c:pt>
                <c:pt idx="239" formatCode="0.0">
                  <c:v>28.704999999999998</c:v>
                </c:pt>
                <c:pt idx="240" formatCode="0.0">
                  <c:v>28.454999999999998</c:v>
                </c:pt>
                <c:pt idx="241" formatCode="0.0">
                  <c:v>28.495000000000001</c:v>
                </c:pt>
                <c:pt idx="242" formatCode="0.0">
                  <c:v>28.948</c:v>
                </c:pt>
                <c:pt idx="243" formatCode="0.0">
                  <c:v>29.129000000000001</c:v>
                </c:pt>
                <c:pt idx="244" formatCode="0.0">
                  <c:v>29.46</c:v>
                </c:pt>
                <c:pt idx="245" formatCode="0.0">
                  <c:v>30.184000000000001</c:v>
                </c:pt>
                <c:pt idx="246" formatCode="0.0">
                  <c:v>29.765999999999998</c:v>
                </c:pt>
                <c:pt idx="247" formatCode="0.0">
                  <c:v>29.928000000000001</c:v>
                </c:pt>
                <c:pt idx="248" formatCode="0.0">
                  <c:v>30.675999999999998</c:v>
                </c:pt>
                <c:pt idx="249" formatCode="0.0">
                  <c:v>30.082000000000001</c:v>
                </c:pt>
                <c:pt idx="250" formatCode="0.0">
                  <c:v>30.047999999999998</c:v>
                </c:pt>
                <c:pt idx="251" formatCode="0.0">
                  <c:v>28.227</c:v>
                </c:pt>
                <c:pt idx="252" formatCode="0.0">
                  <c:v>28.215</c:v>
                </c:pt>
                <c:pt idx="253" formatCode="0.0">
                  <c:v>28.288</c:v>
                </c:pt>
                <c:pt idx="254" formatCode="0.0">
                  <c:v>28.311</c:v>
                </c:pt>
                <c:pt idx="255" formatCode="0.0">
                  <c:v>28.823</c:v>
                </c:pt>
                <c:pt idx="256" formatCode="0.0">
                  <c:v>28.916</c:v>
                </c:pt>
                <c:pt idx="257" formatCode="0.0">
                  <c:v>29.603999999999999</c:v>
                </c:pt>
                <c:pt idx="258" formatCode="0.0">
                  <c:v>29.419</c:v>
                </c:pt>
                <c:pt idx="259" formatCode="0.0">
                  <c:v>29.658999999999999</c:v>
                </c:pt>
                <c:pt idx="260" formatCode="0.0">
                  <c:v>30.077000000000002</c:v>
                </c:pt>
                <c:pt idx="261" formatCode="0.0">
                  <c:v>30.337</c:v>
                </c:pt>
                <c:pt idx="262" formatCode="0.0">
                  <c:v>29.405000000000001</c:v>
                </c:pt>
                <c:pt idx="263" formatCode="0.0">
                  <c:v>28.309000000000001</c:v>
                </c:pt>
                <c:pt idx="264" formatCode="0.0">
                  <c:v>28.541</c:v>
                </c:pt>
                <c:pt idx="265" formatCode="0.0">
                  <c:v>28.303000000000001</c:v>
                </c:pt>
                <c:pt idx="266" formatCode="0.0">
                  <c:v>28.533999999999999</c:v>
                </c:pt>
                <c:pt idx="267" formatCode="0.0">
                  <c:v>28.887</c:v>
                </c:pt>
                <c:pt idx="268" formatCode="0.0">
                  <c:v>29.596</c:v>
                </c:pt>
                <c:pt idx="269" formatCode="0.0">
                  <c:v>29.83</c:v>
                </c:pt>
                <c:pt idx="270" formatCode="0.0">
                  <c:v>29.492999999999999</c:v>
                </c:pt>
                <c:pt idx="271" formatCode="0.0">
                  <c:v>30.088999999999999</c:v>
                </c:pt>
                <c:pt idx="272" formatCode="0.0">
                  <c:v>30.419</c:v>
                </c:pt>
                <c:pt idx="273" formatCode="0.0">
                  <c:v>30.05</c:v>
                </c:pt>
                <c:pt idx="274" formatCode="0.0">
                  <c:v>29.69</c:v>
                </c:pt>
                <c:pt idx="275" formatCode="0.0">
                  <c:v>28.658000000000001</c:v>
                </c:pt>
                <c:pt idx="276" formatCode="0.0">
                  <c:v>28.521999999999998</c:v>
                </c:pt>
                <c:pt idx="277" formatCode="0.0">
                  <c:v>28.294</c:v>
                </c:pt>
                <c:pt idx="278" formatCode="0.0">
                  <c:v>28.52</c:v>
                </c:pt>
                <c:pt idx="279" formatCode="0.0">
                  <c:v>28.684000000000001</c:v>
                </c:pt>
                <c:pt idx="280" formatCode="0.0">
                  <c:v>30.027999999999999</c:v>
                </c:pt>
                <c:pt idx="281" formatCode="0.0">
                  <c:v>30.475999999999999</c:v>
                </c:pt>
                <c:pt idx="282" formatCode="0.0">
                  <c:v>29.795999999999999</c:v>
                </c:pt>
                <c:pt idx="283" formatCode="0.0">
                  <c:v>30.004000000000001</c:v>
                </c:pt>
                <c:pt idx="284" formatCode="0.0">
                  <c:v>30.350999999999999</c:v>
                </c:pt>
                <c:pt idx="285" formatCode="0.0">
                  <c:v>30.835999999999999</c:v>
                </c:pt>
                <c:pt idx="286" formatCode="0.0">
                  <c:v>30.245999999999999</c:v>
                </c:pt>
                <c:pt idx="287" formatCode="0.0">
                  <c:v>29.478000000000002</c:v>
                </c:pt>
                <c:pt idx="288" formatCode="0.0">
                  <c:v>29.292999999999999</c:v>
                </c:pt>
                <c:pt idx="289" formatCode="0.0">
                  <c:v>28.533000000000001</c:v>
                </c:pt>
                <c:pt idx="290" formatCode="0.0">
                  <c:v>29.288</c:v>
                </c:pt>
                <c:pt idx="291" formatCode="0.0">
                  <c:v>29.588000000000001</c:v>
                </c:pt>
                <c:pt idx="292" formatCode="0.0">
                  <c:v>30.367999999999999</c:v>
                </c:pt>
                <c:pt idx="293" formatCode="0.0">
                  <c:v>30.419</c:v>
                </c:pt>
              </c:numCache>
            </c:numRef>
          </c:yVal>
          <c:smooth val="0"/>
          <c:extLst>
            <c:ext xmlns:c16="http://schemas.microsoft.com/office/drawing/2014/chart" uri="{C3380CC4-5D6E-409C-BE32-E72D297353CC}">
              <c16:uniqueId val="{00000000-D621-45A7-96B7-AE47CAD059A1}"/>
            </c:ext>
          </c:extLst>
        </c:ser>
        <c:dLbls>
          <c:showLegendKey val="0"/>
          <c:showVal val="0"/>
          <c:showCatName val="0"/>
          <c:showSerName val="0"/>
          <c:showPercent val="0"/>
          <c:showBubbleSize val="0"/>
        </c:dLbls>
        <c:axId val="597091696"/>
        <c:axId val="597092088"/>
      </c:scatterChart>
      <c:valAx>
        <c:axId val="597091696"/>
        <c:scaling>
          <c:orientation val="minMax"/>
          <c:max val="2025"/>
          <c:min val="1988"/>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7092088"/>
        <c:crosses val="autoZero"/>
        <c:crossBetween val="midCat"/>
        <c:majorUnit val="2"/>
        <c:minorUnit val="0.16670000000000004"/>
      </c:valAx>
      <c:valAx>
        <c:axId val="5970920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70916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Isla Roldan, 1m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2D11FB"/>
              </a:solidFill>
              <a:round/>
            </a:ln>
            <a:effectLst/>
          </c:spPr>
          <c:marker>
            <c:symbol val="none"/>
          </c:marker>
          <c:trendline>
            <c:spPr>
              <a:ln w="19050" cap="rnd">
                <a:solidFill>
                  <a:srgbClr val="FF0000"/>
                </a:solidFill>
                <a:prstDash val="sysDot"/>
              </a:ln>
              <a:effectLst/>
            </c:spPr>
            <c:trendlineType val="linear"/>
            <c:dispRSqr val="0"/>
            <c:dispEq val="1"/>
            <c:trendlineLbl>
              <c:layout>
                <c:manualLayout>
                  <c:x val="-0.79566888335849206"/>
                  <c:y val="-0.30686120117338272"/>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Vert_Atl!$C$293:$C$999</c:f>
              <c:numCache>
                <c:formatCode>0.0</c:formatCode>
                <c:ptCount val="707"/>
                <c:pt idx="0">
                  <c:v>1999</c:v>
                </c:pt>
                <c:pt idx="1">
                  <c:v>1999.0833333333333</c:v>
                </c:pt>
                <c:pt idx="2">
                  <c:v>1999.1666666666667</c:v>
                </c:pt>
                <c:pt idx="3">
                  <c:v>1999.25</c:v>
                </c:pt>
                <c:pt idx="4">
                  <c:v>1999.3333333333333</c:v>
                </c:pt>
                <c:pt idx="5">
                  <c:v>1999.4166666666667</c:v>
                </c:pt>
                <c:pt idx="6">
                  <c:v>1999.5</c:v>
                </c:pt>
                <c:pt idx="7">
                  <c:v>1999.5833333333333</c:v>
                </c:pt>
                <c:pt idx="8">
                  <c:v>1999.6666666666667</c:v>
                </c:pt>
                <c:pt idx="9">
                  <c:v>1999.75</c:v>
                </c:pt>
                <c:pt idx="10">
                  <c:v>1999.8333333333333</c:v>
                </c:pt>
                <c:pt idx="11">
                  <c:v>1999.9166666666667</c:v>
                </c:pt>
                <c:pt idx="12">
                  <c:v>2000</c:v>
                </c:pt>
                <c:pt idx="13">
                  <c:v>2000.0833333333333</c:v>
                </c:pt>
                <c:pt idx="14">
                  <c:v>2000.1666666666667</c:v>
                </c:pt>
                <c:pt idx="15">
                  <c:v>2000.25</c:v>
                </c:pt>
                <c:pt idx="16">
                  <c:v>2000.3333333333333</c:v>
                </c:pt>
                <c:pt idx="17">
                  <c:v>2000.4166666666667</c:v>
                </c:pt>
                <c:pt idx="18">
                  <c:v>2000.5</c:v>
                </c:pt>
                <c:pt idx="19">
                  <c:v>2000.5833333333333</c:v>
                </c:pt>
                <c:pt idx="20">
                  <c:v>2000.6666666666667</c:v>
                </c:pt>
                <c:pt idx="21">
                  <c:v>2000.75</c:v>
                </c:pt>
                <c:pt idx="22">
                  <c:v>2000.8333333333333</c:v>
                </c:pt>
                <c:pt idx="23">
                  <c:v>2000.9166666666667</c:v>
                </c:pt>
                <c:pt idx="24">
                  <c:v>2001</c:v>
                </c:pt>
                <c:pt idx="25">
                  <c:v>2001.0833333333333</c:v>
                </c:pt>
                <c:pt idx="26">
                  <c:v>2001.1666666666667</c:v>
                </c:pt>
                <c:pt idx="27">
                  <c:v>2001.25</c:v>
                </c:pt>
                <c:pt idx="28">
                  <c:v>2001.3333333333333</c:v>
                </c:pt>
                <c:pt idx="29">
                  <c:v>2001.4166666666667</c:v>
                </c:pt>
                <c:pt idx="30">
                  <c:v>2001.5</c:v>
                </c:pt>
                <c:pt idx="31">
                  <c:v>2001.5833333333333</c:v>
                </c:pt>
                <c:pt idx="32">
                  <c:v>2001.6666666666667</c:v>
                </c:pt>
                <c:pt idx="33">
                  <c:v>2001.75</c:v>
                </c:pt>
                <c:pt idx="34">
                  <c:v>2001.8333333333333</c:v>
                </c:pt>
                <c:pt idx="35">
                  <c:v>2001.9166666666667</c:v>
                </c:pt>
                <c:pt idx="36">
                  <c:v>2002</c:v>
                </c:pt>
                <c:pt idx="37">
                  <c:v>2002.0833333333333</c:v>
                </c:pt>
                <c:pt idx="38">
                  <c:v>2002.1666666666667</c:v>
                </c:pt>
                <c:pt idx="39">
                  <c:v>2002.25</c:v>
                </c:pt>
                <c:pt idx="40">
                  <c:v>2002.3333333333333</c:v>
                </c:pt>
                <c:pt idx="41">
                  <c:v>2002.4166666666667</c:v>
                </c:pt>
                <c:pt idx="42">
                  <c:v>2002.5</c:v>
                </c:pt>
                <c:pt idx="43">
                  <c:v>2002.5833333333333</c:v>
                </c:pt>
                <c:pt idx="44">
                  <c:v>2002.6666666666667</c:v>
                </c:pt>
                <c:pt idx="45">
                  <c:v>2002.75</c:v>
                </c:pt>
                <c:pt idx="46">
                  <c:v>2002.8333333333333</c:v>
                </c:pt>
                <c:pt idx="47">
                  <c:v>2002.9166666666667</c:v>
                </c:pt>
                <c:pt idx="48">
                  <c:v>2003</c:v>
                </c:pt>
                <c:pt idx="49">
                  <c:v>2003.0833333333333</c:v>
                </c:pt>
                <c:pt idx="50">
                  <c:v>2003.1666666666667</c:v>
                </c:pt>
                <c:pt idx="51">
                  <c:v>2003.25</c:v>
                </c:pt>
                <c:pt idx="52">
                  <c:v>2003.3333333333333</c:v>
                </c:pt>
                <c:pt idx="53">
                  <c:v>2003.4166666666667</c:v>
                </c:pt>
                <c:pt idx="54">
                  <c:v>2003.5</c:v>
                </c:pt>
                <c:pt idx="55">
                  <c:v>2003.5833333333333</c:v>
                </c:pt>
                <c:pt idx="56">
                  <c:v>2003.6666666666667</c:v>
                </c:pt>
                <c:pt idx="57">
                  <c:v>2003.75</c:v>
                </c:pt>
                <c:pt idx="58">
                  <c:v>2003.8333333333333</c:v>
                </c:pt>
                <c:pt idx="59">
                  <c:v>2003.9166666666667</c:v>
                </c:pt>
                <c:pt idx="60">
                  <c:v>2004</c:v>
                </c:pt>
                <c:pt idx="61">
                  <c:v>2004.0833333333333</c:v>
                </c:pt>
                <c:pt idx="62">
                  <c:v>2004.1666666666667</c:v>
                </c:pt>
                <c:pt idx="63">
                  <c:v>2004.25</c:v>
                </c:pt>
                <c:pt idx="64">
                  <c:v>2004.3333333333333</c:v>
                </c:pt>
                <c:pt idx="65">
                  <c:v>2004.4166666666667</c:v>
                </c:pt>
                <c:pt idx="66">
                  <c:v>2004.5</c:v>
                </c:pt>
                <c:pt idx="67">
                  <c:v>2004.5833333333333</c:v>
                </c:pt>
                <c:pt idx="68">
                  <c:v>2004.6666666666667</c:v>
                </c:pt>
                <c:pt idx="69">
                  <c:v>2004.75</c:v>
                </c:pt>
                <c:pt idx="70">
                  <c:v>2004.8333333333333</c:v>
                </c:pt>
                <c:pt idx="71">
                  <c:v>2004.9166666666667</c:v>
                </c:pt>
                <c:pt idx="72">
                  <c:v>2005</c:v>
                </c:pt>
                <c:pt idx="73">
                  <c:v>2005.0833333333333</c:v>
                </c:pt>
                <c:pt idx="74">
                  <c:v>2005.1666666666667</c:v>
                </c:pt>
                <c:pt idx="75">
                  <c:v>2005.25</c:v>
                </c:pt>
                <c:pt idx="76">
                  <c:v>2005.3333333333333</c:v>
                </c:pt>
                <c:pt idx="77">
                  <c:v>2005.4166666666667</c:v>
                </c:pt>
                <c:pt idx="78">
                  <c:v>2005.5</c:v>
                </c:pt>
                <c:pt idx="79">
                  <c:v>2005.5833333333333</c:v>
                </c:pt>
                <c:pt idx="80">
                  <c:v>2005.6666666666667</c:v>
                </c:pt>
                <c:pt idx="81">
                  <c:v>2005.75</c:v>
                </c:pt>
                <c:pt idx="82">
                  <c:v>2005.8333333333333</c:v>
                </c:pt>
                <c:pt idx="83">
                  <c:v>2005.9166666666667</c:v>
                </c:pt>
                <c:pt idx="84">
                  <c:v>2006</c:v>
                </c:pt>
                <c:pt idx="85">
                  <c:v>2006.0833333333333</c:v>
                </c:pt>
                <c:pt idx="86">
                  <c:v>2006.1666666666667</c:v>
                </c:pt>
                <c:pt idx="87">
                  <c:v>2006.25</c:v>
                </c:pt>
                <c:pt idx="88">
                  <c:v>2006.3333333333333</c:v>
                </c:pt>
                <c:pt idx="89">
                  <c:v>2006.4166666666667</c:v>
                </c:pt>
                <c:pt idx="90">
                  <c:v>2006.5</c:v>
                </c:pt>
                <c:pt idx="91">
                  <c:v>2006.5833333333333</c:v>
                </c:pt>
                <c:pt idx="92">
                  <c:v>2006.6666666666667</c:v>
                </c:pt>
                <c:pt idx="93">
                  <c:v>2006.75</c:v>
                </c:pt>
                <c:pt idx="94">
                  <c:v>2006.8333333333333</c:v>
                </c:pt>
                <c:pt idx="95">
                  <c:v>2006.9166666666667</c:v>
                </c:pt>
                <c:pt idx="96">
                  <c:v>2007</c:v>
                </c:pt>
                <c:pt idx="97">
                  <c:v>2007.0833333333333</c:v>
                </c:pt>
                <c:pt idx="98">
                  <c:v>2007.1666666666667</c:v>
                </c:pt>
                <c:pt idx="99">
                  <c:v>2007.25</c:v>
                </c:pt>
                <c:pt idx="100">
                  <c:v>2007.3333333333333</c:v>
                </c:pt>
                <c:pt idx="101">
                  <c:v>2007.4166666666667</c:v>
                </c:pt>
                <c:pt idx="102">
                  <c:v>2007.5</c:v>
                </c:pt>
                <c:pt idx="103">
                  <c:v>2007.5833333333333</c:v>
                </c:pt>
                <c:pt idx="104">
                  <c:v>2007.6666666666667</c:v>
                </c:pt>
                <c:pt idx="105">
                  <c:v>2007.75</c:v>
                </c:pt>
                <c:pt idx="106">
                  <c:v>2007.8333333333333</c:v>
                </c:pt>
                <c:pt idx="107">
                  <c:v>2007.9166666666667</c:v>
                </c:pt>
                <c:pt idx="108">
                  <c:v>2008</c:v>
                </c:pt>
                <c:pt idx="109">
                  <c:v>2008.0833333333333</c:v>
                </c:pt>
                <c:pt idx="110">
                  <c:v>2008.1666666666667</c:v>
                </c:pt>
                <c:pt idx="111">
                  <c:v>2008.25</c:v>
                </c:pt>
                <c:pt idx="112">
                  <c:v>2008.3333333333333</c:v>
                </c:pt>
                <c:pt idx="113">
                  <c:v>2008.4166666666667</c:v>
                </c:pt>
                <c:pt idx="114">
                  <c:v>2008.5</c:v>
                </c:pt>
                <c:pt idx="115">
                  <c:v>2008.5833333333333</c:v>
                </c:pt>
                <c:pt idx="116">
                  <c:v>2008.6666666666667</c:v>
                </c:pt>
                <c:pt idx="117">
                  <c:v>2008.75</c:v>
                </c:pt>
                <c:pt idx="118">
                  <c:v>2008.8333333333333</c:v>
                </c:pt>
                <c:pt idx="119">
                  <c:v>2008.9166666666667</c:v>
                </c:pt>
                <c:pt idx="120">
                  <c:v>2009</c:v>
                </c:pt>
                <c:pt idx="121">
                  <c:v>2009.0833333333333</c:v>
                </c:pt>
                <c:pt idx="122">
                  <c:v>2009.1666666666667</c:v>
                </c:pt>
                <c:pt idx="123">
                  <c:v>2009.25</c:v>
                </c:pt>
                <c:pt idx="124">
                  <c:v>2009.3333333333333</c:v>
                </c:pt>
                <c:pt idx="125">
                  <c:v>2009.4166666666667</c:v>
                </c:pt>
                <c:pt idx="126">
                  <c:v>2009.5</c:v>
                </c:pt>
                <c:pt idx="127">
                  <c:v>2009.5833333333333</c:v>
                </c:pt>
                <c:pt idx="128">
                  <c:v>2009.6666666666667</c:v>
                </c:pt>
                <c:pt idx="129">
                  <c:v>2009.75</c:v>
                </c:pt>
                <c:pt idx="130">
                  <c:v>2009.8333333333333</c:v>
                </c:pt>
                <c:pt idx="131">
                  <c:v>2009.9166666666667</c:v>
                </c:pt>
                <c:pt idx="132">
                  <c:v>2010</c:v>
                </c:pt>
                <c:pt idx="133">
                  <c:v>2010.0833333333333</c:v>
                </c:pt>
                <c:pt idx="134">
                  <c:v>2010.1666666666667</c:v>
                </c:pt>
                <c:pt idx="135">
                  <c:v>2010.25</c:v>
                </c:pt>
                <c:pt idx="136">
                  <c:v>2010.3333333333333</c:v>
                </c:pt>
                <c:pt idx="137">
                  <c:v>2010.4166666666667</c:v>
                </c:pt>
                <c:pt idx="138">
                  <c:v>2010.5</c:v>
                </c:pt>
                <c:pt idx="139">
                  <c:v>2010.5833333333333</c:v>
                </c:pt>
                <c:pt idx="140">
                  <c:v>2010.6666666666667</c:v>
                </c:pt>
                <c:pt idx="141">
                  <c:v>2010.75</c:v>
                </c:pt>
                <c:pt idx="142">
                  <c:v>2010.8333333333333</c:v>
                </c:pt>
                <c:pt idx="143">
                  <c:v>2010.9166666666667</c:v>
                </c:pt>
                <c:pt idx="144">
                  <c:v>2011</c:v>
                </c:pt>
                <c:pt idx="145">
                  <c:v>2011.0833333333333</c:v>
                </c:pt>
                <c:pt idx="146">
                  <c:v>2011.1666666666667</c:v>
                </c:pt>
                <c:pt idx="147">
                  <c:v>2011.25</c:v>
                </c:pt>
                <c:pt idx="148">
                  <c:v>2011.3333333333333</c:v>
                </c:pt>
                <c:pt idx="149">
                  <c:v>2011.4166666666667</c:v>
                </c:pt>
                <c:pt idx="150">
                  <c:v>2011.5</c:v>
                </c:pt>
                <c:pt idx="151">
                  <c:v>2011.5833333333333</c:v>
                </c:pt>
                <c:pt idx="152">
                  <c:v>2011.6666666666667</c:v>
                </c:pt>
                <c:pt idx="153">
                  <c:v>2011.75</c:v>
                </c:pt>
                <c:pt idx="154">
                  <c:v>2011.8333333333333</c:v>
                </c:pt>
                <c:pt idx="155">
                  <c:v>2011.9166666666667</c:v>
                </c:pt>
                <c:pt idx="156">
                  <c:v>2012</c:v>
                </c:pt>
                <c:pt idx="157">
                  <c:v>2012.0833333333333</c:v>
                </c:pt>
                <c:pt idx="158">
                  <c:v>2012.1666666666667</c:v>
                </c:pt>
                <c:pt idx="159">
                  <c:v>2012.25</c:v>
                </c:pt>
                <c:pt idx="160">
                  <c:v>2012.3333333333333</c:v>
                </c:pt>
                <c:pt idx="161">
                  <c:v>2012.4166666666667</c:v>
                </c:pt>
                <c:pt idx="162">
                  <c:v>2012.5</c:v>
                </c:pt>
                <c:pt idx="163">
                  <c:v>2012.5833333333333</c:v>
                </c:pt>
                <c:pt idx="164">
                  <c:v>2012.6666666666667</c:v>
                </c:pt>
                <c:pt idx="165">
                  <c:v>2012.75</c:v>
                </c:pt>
                <c:pt idx="166">
                  <c:v>2012.8333333333333</c:v>
                </c:pt>
                <c:pt idx="167">
                  <c:v>2012.9166666666667</c:v>
                </c:pt>
                <c:pt idx="168">
                  <c:v>2013</c:v>
                </c:pt>
                <c:pt idx="169">
                  <c:v>2013.0833333333333</c:v>
                </c:pt>
                <c:pt idx="170">
                  <c:v>2013.1666666666667</c:v>
                </c:pt>
                <c:pt idx="171">
                  <c:v>2013.25</c:v>
                </c:pt>
                <c:pt idx="172">
                  <c:v>2013.3333333333333</c:v>
                </c:pt>
                <c:pt idx="173">
                  <c:v>2013.4166666666667</c:v>
                </c:pt>
                <c:pt idx="174">
                  <c:v>2013.5</c:v>
                </c:pt>
                <c:pt idx="175">
                  <c:v>2013.5833333333333</c:v>
                </c:pt>
                <c:pt idx="176">
                  <c:v>2013.6666666666667</c:v>
                </c:pt>
                <c:pt idx="177">
                  <c:v>2013.75</c:v>
                </c:pt>
                <c:pt idx="178">
                  <c:v>2013.8333333333333</c:v>
                </c:pt>
                <c:pt idx="179">
                  <c:v>2013.9166666666667</c:v>
                </c:pt>
                <c:pt idx="180">
                  <c:v>2014</c:v>
                </c:pt>
                <c:pt idx="181">
                  <c:v>2014.0833333333333</c:v>
                </c:pt>
                <c:pt idx="182">
                  <c:v>2014.1666666666667</c:v>
                </c:pt>
                <c:pt idx="183">
                  <c:v>2014.25</c:v>
                </c:pt>
                <c:pt idx="184">
                  <c:v>2014.3333333333333</c:v>
                </c:pt>
                <c:pt idx="185">
                  <c:v>2014.4166666666667</c:v>
                </c:pt>
                <c:pt idx="186">
                  <c:v>2014.5</c:v>
                </c:pt>
                <c:pt idx="187">
                  <c:v>2014.5833333333333</c:v>
                </c:pt>
                <c:pt idx="188">
                  <c:v>2014.6666666666667</c:v>
                </c:pt>
                <c:pt idx="189">
                  <c:v>2014.75</c:v>
                </c:pt>
                <c:pt idx="190">
                  <c:v>2014.8333333333333</c:v>
                </c:pt>
                <c:pt idx="191">
                  <c:v>2014.9166666666667</c:v>
                </c:pt>
                <c:pt idx="192">
                  <c:v>2015</c:v>
                </c:pt>
                <c:pt idx="193">
                  <c:v>2015.0833333333333</c:v>
                </c:pt>
                <c:pt idx="194">
                  <c:v>2015.1666666666667</c:v>
                </c:pt>
                <c:pt idx="195">
                  <c:v>2015.25</c:v>
                </c:pt>
                <c:pt idx="196">
                  <c:v>2015.3333333333333</c:v>
                </c:pt>
                <c:pt idx="197">
                  <c:v>2015.4166666666667</c:v>
                </c:pt>
                <c:pt idx="198">
                  <c:v>2015.5</c:v>
                </c:pt>
                <c:pt idx="199">
                  <c:v>2015.5833333333333</c:v>
                </c:pt>
                <c:pt idx="200">
                  <c:v>2015.6666666666667</c:v>
                </c:pt>
                <c:pt idx="201">
                  <c:v>2015.75</c:v>
                </c:pt>
                <c:pt idx="202">
                  <c:v>2015.8333333333333</c:v>
                </c:pt>
                <c:pt idx="203">
                  <c:v>2015.9166666666667</c:v>
                </c:pt>
                <c:pt idx="204">
                  <c:v>2016</c:v>
                </c:pt>
                <c:pt idx="205">
                  <c:v>2016.0833333333333</c:v>
                </c:pt>
                <c:pt idx="206">
                  <c:v>2016.1666666666667</c:v>
                </c:pt>
                <c:pt idx="207">
                  <c:v>2016.25</c:v>
                </c:pt>
                <c:pt idx="208">
                  <c:v>2016.3333333333333</c:v>
                </c:pt>
                <c:pt idx="209">
                  <c:v>2016.4166666666667</c:v>
                </c:pt>
                <c:pt idx="210">
                  <c:v>2016.5</c:v>
                </c:pt>
                <c:pt idx="211">
                  <c:v>2016.5833333333333</c:v>
                </c:pt>
                <c:pt idx="212">
                  <c:v>2016.6666666666667</c:v>
                </c:pt>
                <c:pt idx="213">
                  <c:v>2016.75</c:v>
                </c:pt>
                <c:pt idx="214">
                  <c:v>2016.8333333333333</c:v>
                </c:pt>
                <c:pt idx="215">
                  <c:v>2016.9166666666667</c:v>
                </c:pt>
                <c:pt idx="216">
                  <c:v>2017</c:v>
                </c:pt>
                <c:pt idx="217">
                  <c:v>2017.0833333333333</c:v>
                </c:pt>
                <c:pt idx="218">
                  <c:v>2017.1666666666667</c:v>
                </c:pt>
                <c:pt idx="219">
                  <c:v>2017.25</c:v>
                </c:pt>
                <c:pt idx="220">
                  <c:v>2017.3333333333333</c:v>
                </c:pt>
                <c:pt idx="221">
                  <c:v>2017.4166666666667</c:v>
                </c:pt>
                <c:pt idx="222">
                  <c:v>2017.5</c:v>
                </c:pt>
                <c:pt idx="223">
                  <c:v>2017.5833333333333</c:v>
                </c:pt>
                <c:pt idx="224">
                  <c:v>2017.6666666666667</c:v>
                </c:pt>
                <c:pt idx="225">
                  <c:v>2017.75</c:v>
                </c:pt>
                <c:pt idx="226">
                  <c:v>2017.8333333333333</c:v>
                </c:pt>
                <c:pt idx="227">
                  <c:v>2017.9166666666667</c:v>
                </c:pt>
                <c:pt idx="228">
                  <c:v>2018</c:v>
                </c:pt>
                <c:pt idx="229">
                  <c:v>2018.0833333333333</c:v>
                </c:pt>
                <c:pt idx="230">
                  <c:v>2018.1666666666667</c:v>
                </c:pt>
                <c:pt idx="231">
                  <c:v>2018.25</c:v>
                </c:pt>
                <c:pt idx="232">
                  <c:v>2018.3333333333333</c:v>
                </c:pt>
                <c:pt idx="233">
                  <c:v>2018.4166666666667</c:v>
                </c:pt>
                <c:pt idx="234">
                  <c:v>2018.5</c:v>
                </c:pt>
                <c:pt idx="235">
                  <c:v>2018.5833333333333</c:v>
                </c:pt>
                <c:pt idx="236">
                  <c:v>2018.6666666666667</c:v>
                </c:pt>
                <c:pt idx="237">
                  <c:v>2018.75</c:v>
                </c:pt>
                <c:pt idx="238">
                  <c:v>2018.8333333333333</c:v>
                </c:pt>
                <c:pt idx="239">
                  <c:v>2018.9166666666667</c:v>
                </c:pt>
                <c:pt idx="240">
                  <c:v>2019</c:v>
                </c:pt>
                <c:pt idx="241">
                  <c:v>2019.0833333333333</c:v>
                </c:pt>
                <c:pt idx="242">
                  <c:v>2019.1666666666667</c:v>
                </c:pt>
                <c:pt idx="243">
                  <c:v>2019.25</c:v>
                </c:pt>
                <c:pt idx="244">
                  <c:v>2019.3333333333333</c:v>
                </c:pt>
                <c:pt idx="245">
                  <c:v>2019.4166666666667</c:v>
                </c:pt>
                <c:pt idx="246">
                  <c:v>2019.5</c:v>
                </c:pt>
                <c:pt idx="247">
                  <c:v>2019.5833333333333</c:v>
                </c:pt>
                <c:pt idx="248">
                  <c:v>2019.6666666666667</c:v>
                </c:pt>
                <c:pt idx="249">
                  <c:v>2019.75</c:v>
                </c:pt>
                <c:pt idx="250">
                  <c:v>2019.8333333333333</c:v>
                </c:pt>
                <c:pt idx="251">
                  <c:v>2019.9166666666667</c:v>
                </c:pt>
                <c:pt idx="252">
                  <c:v>2020</c:v>
                </c:pt>
                <c:pt idx="253">
                  <c:v>2020.0833333333333</c:v>
                </c:pt>
                <c:pt idx="254">
                  <c:v>2020.1666666666667</c:v>
                </c:pt>
                <c:pt idx="255">
                  <c:v>2020.25</c:v>
                </c:pt>
                <c:pt idx="256">
                  <c:v>2020.3333333333333</c:v>
                </c:pt>
                <c:pt idx="257">
                  <c:v>2020.4166666666667</c:v>
                </c:pt>
                <c:pt idx="258">
                  <c:v>2020.5</c:v>
                </c:pt>
                <c:pt idx="259">
                  <c:v>2020.5833333333333</c:v>
                </c:pt>
                <c:pt idx="260">
                  <c:v>2020.6666666666667</c:v>
                </c:pt>
                <c:pt idx="261">
                  <c:v>2020.75</c:v>
                </c:pt>
                <c:pt idx="262">
                  <c:v>2020.8333333333333</c:v>
                </c:pt>
                <c:pt idx="263">
                  <c:v>2020.9166666666667</c:v>
                </c:pt>
                <c:pt idx="264">
                  <c:v>2021</c:v>
                </c:pt>
                <c:pt idx="265">
                  <c:v>2021.0833333333333</c:v>
                </c:pt>
                <c:pt idx="266">
                  <c:v>2021.1666666666667</c:v>
                </c:pt>
                <c:pt idx="267">
                  <c:v>2021.25</c:v>
                </c:pt>
                <c:pt idx="268">
                  <c:v>2021.3333333333333</c:v>
                </c:pt>
                <c:pt idx="269">
                  <c:v>2021.4166666666667</c:v>
                </c:pt>
                <c:pt idx="270">
                  <c:v>2021.5</c:v>
                </c:pt>
                <c:pt idx="271">
                  <c:v>2021.5833333333333</c:v>
                </c:pt>
                <c:pt idx="272">
                  <c:v>2021.6666666666667</c:v>
                </c:pt>
                <c:pt idx="273">
                  <c:v>2021.75</c:v>
                </c:pt>
                <c:pt idx="274">
                  <c:v>2021.8333333333333</c:v>
                </c:pt>
                <c:pt idx="275">
                  <c:v>2021.9166666666667</c:v>
                </c:pt>
                <c:pt idx="276">
                  <c:v>2022</c:v>
                </c:pt>
                <c:pt idx="277">
                  <c:v>2022.0833333333333</c:v>
                </c:pt>
                <c:pt idx="278">
                  <c:v>2022.1666666666667</c:v>
                </c:pt>
                <c:pt idx="279">
                  <c:v>2022.25</c:v>
                </c:pt>
                <c:pt idx="280">
                  <c:v>2022.3333333333333</c:v>
                </c:pt>
                <c:pt idx="281">
                  <c:v>2022.4166666666667</c:v>
                </c:pt>
                <c:pt idx="282">
                  <c:v>2022.5</c:v>
                </c:pt>
                <c:pt idx="283">
                  <c:v>2022.5833333333333</c:v>
                </c:pt>
                <c:pt idx="284">
                  <c:v>2022.6666666666667</c:v>
                </c:pt>
                <c:pt idx="285">
                  <c:v>2022.75</c:v>
                </c:pt>
                <c:pt idx="286">
                  <c:v>2022.8333333333333</c:v>
                </c:pt>
                <c:pt idx="287">
                  <c:v>2022.9166666666667</c:v>
                </c:pt>
                <c:pt idx="288">
                  <c:v>2023</c:v>
                </c:pt>
                <c:pt idx="289">
                  <c:v>2023.0833333333333</c:v>
                </c:pt>
                <c:pt idx="290">
                  <c:v>2023.1666666666667</c:v>
                </c:pt>
                <c:pt idx="291">
                  <c:v>2023.25</c:v>
                </c:pt>
                <c:pt idx="292">
                  <c:v>2023.3333333333333</c:v>
                </c:pt>
                <c:pt idx="293">
                  <c:v>2023.4166666666667</c:v>
                </c:pt>
                <c:pt idx="294">
                  <c:v>2023.5</c:v>
                </c:pt>
                <c:pt idx="295">
                  <c:v>2023.5833333333333</c:v>
                </c:pt>
                <c:pt idx="296">
                  <c:v>2023.6666666666667</c:v>
                </c:pt>
                <c:pt idx="297">
                  <c:v>2023.75</c:v>
                </c:pt>
                <c:pt idx="298">
                  <c:v>2023.8333333333333</c:v>
                </c:pt>
                <c:pt idx="299">
                  <c:v>2023.9166666666667</c:v>
                </c:pt>
                <c:pt idx="300">
                  <c:v>2024</c:v>
                </c:pt>
                <c:pt idx="301">
                  <c:v>2024.0833333333333</c:v>
                </c:pt>
                <c:pt idx="302">
                  <c:v>2024.1666666666667</c:v>
                </c:pt>
                <c:pt idx="303">
                  <c:v>2024.25</c:v>
                </c:pt>
                <c:pt idx="304">
                  <c:v>2024.3333333333333</c:v>
                </c:pt>
                <c:pt idx="305">
                  <c:v>2024.4166666666667</c:v>
                </c:pt>
                <c:pt idx="306">
                  <c:v>2024.5</c:v>
                </c:pt>
                <c:pt idx="307">
                  <c:v>2024.5833333333333</c:v>
                </c:pt>
                <c:pt idx="308">
                  <c:v>2024.6666666666667</c:v>
                </c:pt>
                <c:pt idx="309">
                  <c:v>2024.75</c:v>
                </c:pt>
                <c:pt idx="310">
                  <c:v>2024.8333333333333</c:v>
                </c:pt>
                <c:pt idx="311">
                  <c:v>2024.9166666666667</c:v>
                </c:pt>
              </c:numCache>
            </c:numRef>
          </c:xVal>
          <c:yVal>
            <c:numRef>
              <c:f>Vert_Atl!$X$293:$X$999</c:f>
              <c:numCache>
                <c:formatCode>General</c:formatCode>
                <c:ptCount val="707"/>
                <c:pt idx="3" formatCode="0.0">
                  <c:v>29.08</c:v>
                </c:pt>
                <c:pt idx="4" formatCode="0.0">
                  <c:v>30.22</c:v>
                </c:pt>
                <c:pt idx="5" formatCode="0.0">
                  <c:v>30.22</c:v>
                </c:pt>
                <c:pt idx="6" formatCode="0.0">
                  <c:v>29.59</c:v>
                </c:pt>
                <c:pt idx="7" formatCode="0.0">
                  <c:v>29.37</c:v>
                </c:pt>
                <c:pt idx="8" formatCode="0.0">
                  <c:v>30.38</c:v>
                </c:pt>
                <c:pt idx="9" formatCode="0.0">
                  <c:v>30.09</c:v>
                </c:pt>
                <c:pt idx="10" formatCode="0.0">
                  <c:v>28.79</c:v>
                </c:pt>
                <c:pt idx="11" formatCode="0.0">
                  <c:v>26.91</c:v>
                </c:pt>
                <c:pt idx="12" formatCode="0.0">
                  <c:v>27.14</c:v>
                </c:pt>
                <c:pt idx="13" formatCode="0.0">
                  <c:v>27.49</c:v>
                </c:pt>
                <c:pt idx="14" formatCode="0.0">
                  <c:v>27.7</c:v>
                </c:pt>
                <c:pt idx="15" formatCode="0.0">
                  <c:v>28.96</c:v>
                </c:pt>
                <c:pt idx="16" formatCode="0.0">
                  <c:v>29.4</c:v>
                </c:pt>
                <c:pt idx="17" formatCode="0.0">
                  <c:v>29.57</c:v>
                </c:pt>
                <c:pt idx="18" formatCode="0.0">
                  <c:v>29.18</c:v>
                </c:pt>
                <c:pt idx="19" formatCode="0.0">
                  <c:v>29.5</c:v>
                </c:pt>
                <c:pt idx="23" formatCode="0.0">
                  <c:v>28.11</c:v>
                </c:pt>
                <c:pt idx="24" formatCode="0.0">
                  <c:v>27.8</c:v>
                </c:pt>
                <c:pt idx="25" formatCode="0.0">
                  <c:v>27.59</c:v>
                </c:pt>
                <c:pt idx="26" formatCode="0.0">
                  <c:v>28.52</c:v>
                </c:pt>
                <c:pt idx="27" formatCode="0.0">
                  <c:v>28.95</c:v>
                </c:pt>
                <c:pt idx="28" formatCode="0.0">
                  <c:v>29.78</c:v>
                </c:pt>
                <c:pt idx="29" formatCode="0.0">
                  <c:v>29.63</c:v>
                </c:pt>
                <c:pt idx="30" formatCode="0.0">
                  <c:v>29.16</c:v>
                </c:pt>
                <c:pt idx="31" formatCode="0.0">
                  <c:v>29.46</c:v>
                </c:pt>
                <c:pt idx="32" formatCode="0.0">
                  <c:v>29.83</c:v>
                </c:pt>
                <c:pt idx="33" formatCode="0.0">
                  <c:v>30.63</c:v>
                </c:pt>
                <c:pt idx="34" formatCode="0.0">
                  <c:v>28.47</c:v>
                </c:pt>
                <c:pt idx="35" formatCode="0.0">
                  <c:v>27.53</c:v>
                </c:pt>
                <c:pt idx="36" formatCode="0.0">
                  <c:v>28.34</c:v>
                </c:pt>
                <c:pt idx="37" formatCode="0.0">
                  <c:v>28</c:v>
                </c:pt>
                <c:pt idx="38" formatCode="0.0">
                  <c:v>28.16</c:v>
                </c:pt>
                <c:pt idx="39" formatCode="0.0">
                  <c:v>28.98</c:v>
                </c:pt>
                <c:pt idx="40" formatCode="0.0">
                  <c:v>28.95</c:v>
                </c:pt>
                <c:pt idx="41" formatCode="0.0">
                  <c:v>30.36</c:v>
                </c:pt>
                <c:pt idx="42" formatCode="0.0">
                  <c:v>29.67</c:v>
                </c:pt>
                <c:pt idx="43" formatCode="0.0">
                  <c:v>29.27</c:v>
                </c:pt>
                <c:pt idx="44" formatCode="0.0">
                  <c:v>30.38</c:v>
                </c:pt>
                <c:pt idx="56" formatCode="0.0">
                  <c:v>30.86</c:v>
                </c:pt>
                <c:pt idx="57" formatCode="0.0">
                  <c:v>30.8</c:v>
                </c:pt>
                <c:pt idx="58" formatCode="0.0">
                  <c:v>29.86</c:v>
                </c:pt>
                <c:pt idx="59" formatCode="0.0">
                  <c:v>28.21</c:v>
                </c:pt>
                <c:pt idx="60" formatCode="0.0">
                  <c:v>28.74</c:v>
                </c:pt>
                <c:pt idx="61" formatCode="0.0">
                  <c:v>28.83</c:v>
                </c:pt>
                <c:pt idx="62" formatCode="0.0">
                  <c:v>28.46</c:v>
                </c:pt>
                <c:pt idx="63" formatCode="0.0">
                  <c:v>29.48</c:v>
                </c:pt>
                <c:pt idx="64" formatCode="0.0">
                  <c:v>29.26</c:v>
                </c:pt>
                <c:pt idx="65" formatCode="0.0">
                  <c:v>29.7</c:v>
                </c:pt>
                <c:pt idx="66" formatCode="0.0">
                  <c:v>29.35</c:v>
                </c:pt>
                <c:pt idx="67" formatCode="0.0">
                  <c:v>29.95</c:v>
                </c:pt>
                <c:pt idx="68" formatCode="0.0">
                  <c:v>30.6</c:v>
                </c:pt>
                <c:pt idx="69" formatCode="0.0">
                  <c:v>30.38</c:v>
                </c:pt>
                <c:pt idx="70" formatCode="0.0">
                  <c:v>29.4</c:v>
                </c:pt>
                <c:pt idx="71" formatCode="0.0">
                  <c:v>29.24</c:v>
                </c:pt>
                <c:pt idx="72" formatCode="0.0">
                  <c:v>28.27</c:v>
                </c:pt>
                <c:pt idx="73" formatCode="0.0">
                  <c:v>28.34</c:v>
                </c:pt>
                <c:pt idx="74" formatCode="0.0">
                  <c:v>30.02</c:v>
                </c:pt>
                <c:pt idx="75" formatCode="0.0">
                  <c:v>29.83</c:v>
                </c:pt>
                <c:pt idx="76" formatCode="0.0">
                  <c:v>30.58</c:v>
                </c:pt>
                <c:pt idx="77" formatCode="0.0">
                  <c:v>31.27</c:v>
                </c:pt>
                <c:pt idx="78" formatCode="0.0">
                  <c:v>30.78</c:v>
                </c:pt>
                <c:pt idx="79" formatCode="0.0">
                  <c:v>29.9</c:v>
                </c:pt>
                <c:pt idx="80" formatCode="0.0">
                  <c:v>30.52</c:v>
                </c:pt>
                <c:pt idx="81" formatCode="0.0">
                  <c:v>30.97</c:v>
                </c:pt>
                <c:pt idx="82" formatCode="0.0">
                  <c:v>28.97</c:v>
                </c:pt>
                <c:pt idx="83" formatCode="0.0">
                  <c:v>28.73</c:v>
                </c:pt>
                <c:pt idx="84" formatCode="0.0">
                  <c:v>28.36</c:v>
                </c:pt>
                <c:pt idx="85" formatCode="0.0">
                  <c:v>28.5</c:v>
                </c:pt>
                <c:pt idx="86" formatCode="0.0">
                  <c:v>28.05</c:v>
                </c:pt>
                <c:pt idx="87" formatCode="0.0">
                  <c:v>28.96</c:v>
                </c:pt>
                <c:pt idx="88" formatCode="0.0">
                  <c:v>29.78</c:v>
                </c:pt>
                <c:pt idx="89" formatCode="0.0">
                  <c:v>29.89</c:v>
                </c:pt>
                <c:pt idx="90" formatCode="0.0">
                  <c:v>29.46</c:v>
                </c:pt>
                <c:pt idx="91" formatCode="0.0">
                  <c:v>30.05</c:v>
                </c:pt>
                <c:pt idx="92" formatCode="0.0">
                  <c:v>30.13</c:v>
                </c:pt>
                <c:pt idx="93" formatCode="0.0">
                  <c:v>30.56</c:v>
                </c:pt>
                <c:pt idx="94" formatCode="0.0">
                  <c:v>29.68</c:v>
                </c:pt>
                <c:pt idx="95" formatCode="0.0">
                  <c:v>28.87</c:v>
                </c:pt>
                <c:pt idx="96" formatCode="0.0">
                  <c:v>28.85</c:v>
                </c:pt>
                <c:pt idx="97" formatCode="0.0">
                  <c:v>29.18</c:v>
                </c:pt>
                <c:pt idx="98" formatCode="0.0">
                  <c:v>29.09</c:v>
                </c:pt>
                <c:pt idx="99" formatCode="0.0">
                  <c:v>29.73</c:v>
                </c:pt>
                <c:pt idx="100" formatCode="0.0">
                  <c:v>30.02</c:v>
                </c:pt>
                <c:pt idx="101" formatCode="0.0">
                  <c:v>30.75</c:v>
                </c:pt>
                <c:pt idx="102" formatCode="0.0">
                  <c:v>29.37</c:v>
                </c:pt>
                <c:pt idx="103" formatCode="0.0">
                  <c:v>30.43</c:v>
                </c:pt>
                <c:pt idx="104" formatCode="0.0">
                  <c:v>30.46</c:v>
                </c:pt>
                <c:pt idx="105" formatCode="0.0">
                  <c:v>30.62</c:v>
                </c:pt>
                <c:pt idx="106" formatCode="0.0">
                  <c:v>29.14</c:v>
                </c:pt>
                <c:pt idx="107" formatCode="0.0">
                  <c:v>28.11</c:v>
                </c:pt>
                <c:pt idx="108" formatCode="0.0">
                  <c:v>28.73</c:v>
                </c:pt>
                <c:pt idx="109" formatCode="0.0">
                  <c:v>28.08</c:v>
                </c:pt>
                <c:pt idx="110" formatCode="0.0">
                  <c:v>28.4</c:v>
                </c:pt>
                <c:pt idx="111" formatCode="0.0">
                  <c:v>28.97</c:v>
                </c:pt>
                <c:pt idx="112" formatCode="0.0">
                  <c:v>29.72</c:v>
                </c:pt>
                <c:pt idx="113" formatCode="0.0">
                  <c:v>29.94</c:v>
                </c:pt>
                <c:pt idx="114" formatCode="0.0">
                  <c:v>29.65</c:v>
                </c:pt>
                <c:pt idx="115" formatCode="0.0">
                  <c:v>30.28</c:v>
                </c:pt>
                <c:pt idx="116" formatCode="0.0">
                  <c:v>30.95</c:v>
                </c:pt>
                <c:pt idx="117" formatCode="0.0">
                  <c:v>30.51</c:v>
                </c:pt>
                <c:pt idx="118" formatCode="0.0">
                  <c:v>28.66</c:v>
                </c:pt>
                <c:pt idx="119" formatCode="0.0">
                  <c:v>28.1</c:v>
                </c:pt>
                <c:pt idx="120" formatCode="0.0">
                  <c:v>28.35</c:v>
                </c:pt>
                <c:pt idx="121" formatCode="0.0">
                  <c:v>27.52</c:v>
                </c:pt>
                <c:pt idx="122" formatCode="0.0">
                  <c:v>28.08</c:v>
                </c:pt>
                <c:pt idx="123" formatCode="0.0">
                  <c:v>29.27</c:v>
                </c:pt>
                <c:pt idx="124" formatCode="0.0">
                  <c:v>29.56</c:v>
                </c:pt>
                <c:pt idx="125" formatCode="0.0">
                  <c:v>30.24</c:v>
                </c:pt>
                <c:pt idx="126" formatCode="0.0">
                  <c:v>29.41</c:v>
                </c:pt>
                <c:pt idx="127" formatCode="0.0">
                  <c:v>29.64</c:v>
                </c:pt>
                <c:pt idx="128" formatCode="0.0">
                  <c:v>30.6</c:v>
                </c:pt>
                <c:pt idx="129" formatCode="0.0">
                  <c:v>30.16</c:v>
                </c:pt>
                <c:pt idx="130" formatCode="0.0">
                  <c:v>30.11</c:v>
                </c:pt>
                <c:pt idx="131" formatCode="0.0">
                  <c:v>29.19</c:v>
                </c:pt>
                <c:pt idx="132" formatCode="0.0">
                  <c:v>28.55</c:v>
                </c:pt>
                <c:pt idx="133" formatCode="0.0">
                  <c:v>28.58</c:v>
                </c:pt>
                <c:pt idx="134" formatCode="0.0">
                  <c:v>28.93</c:v>
                </c:pt>
                <c:pt idx="135" formatCode="0.0">
                  <c:v>29.63</c:v>
                </c:pt>
                <c:pt idx="136" formatCode="0.0">
                  <c:v>30.31</c:v>
                </c:pt>
                <c:pt idx="137" formatCode="0.0">
                  <c:v>30.85</c:v>
                </c:pt>
                <c:pt idx="138" formatCode="0.0">
                  <c:v>30.38</c:v>
                </c:pt>
                <c:pt idx="139" formatCode="0.0">
                  <c:v>30.36</c:v>
                </c:pt>
                <c:pt idx="140" formatCode="0.0">
                  <c:v>31.8</c:v>
                </c:pt>
                <c:pt idx="141" formatCode="0.0">
                  <c:v>29.99</c:v>
                </c:pt>
                <c:pt idx="142" formatCode="0.0">
                  <c:v>28.65</c:v>
                </c:pt>
                <c:pt idx="143" formatCode="0.0">
                  <c:v>27.49</c:v>
                </c:pt>
                <c:pt idx="144" formatCode="0.0">
                  <c:v>27.49</c:v>
                </c:pt>
                <c:pt idx="145" formatCode="0.0">
                  <c:v>28.9</c:v>
                </c:pt>
                <c:pt idx="146" formatCode="0.0">
                  <c:v>28.79</c:v>
                </c:pt>
                <c:pt idx="147" formatCode="0.0">
                  <c:v>28.96</c:v>
                </c:pt>
                <c:pt idx="148" formatCode="0.0">
                  <c:v>30.2</c:v>
                </c:pt>
                <c:pt idx="149" formatCode="0.0">
                  <c:v>30.56</c:v>
                </c:pt>
                <c:pt idx="150" formatCode="0.0">
                  <c:v>30.38</c:v>
                </c:pt>
                <c:pt idx="151" formatCode="0.0">
                  <c:v>30.79</c:v>
                </c:pt>
                <c:pt idx="152" formatCode="0.0">
                  <c:v>30.48</c:v>
                </c:pt>
                <c:pt idx="153" formatCode="0.0">
                  <c:v>30.5</c:v>
                </c:pt>
                <c:pt idx="154" formatCode="0.0">
                  <c:v>28.93</c:v>
                </c:pt>
                <c:pt idx="155" formatCode="0.0">
                  <c:v>27.69</c:v>
                </c:pt>
                <c:pt idx="156" formatCode="0.0">
                  <c:v>28.33</c:v>
                </c:pt>
                <c:pt idx="157" formatCode="0.0">
                  <c:v>28.19</c:v>
                </c:pt>
                <c:pt idx="158" formatCode="0.0">
                  <c:v>28.58</c:v>
                </c:pt>
                <c:pt idx="159" formatCode="0.0">
                  <c:v>29.46</c:v>
                </c:pt>
                <c:pt idx="160" formatCode="0.0">
                  <c:v>30.23</c:v>
                </c:pt>
                <c:pt idx="161" formatCode="0.0">
                  <c:v>30.78</c:v>
                </c:pt>
                <c:pt idx="162" formatCode="0.0">
                  <c:v>29.47</c:v>
                </c:pt>
                <c:pt idx="163" formatCode="0.0">
                  <c:v>30.16</c:v>
                </c:pt>
                <c:pt idx="164" formatCode="0.0">
                  <c:v>30.06</c:v>
                </c:pt>
                <c:pt idx="165" formatCode="0.0">
                  <c:v>29.76</c:v>
                </c:pt>
                <c:pt idx="166" formatCode="0.0">
                  <c:v>28.65</c:v>
                </c:pt>
                <c:pt idx="167" formatCode="0.0">
                  <c:v>28.3</c:v>
                </c:pt>
                <c:pt idx="168" formatCode="0.0">
                  <c:v>28.79</c:v>
                </c:pt>
                <c:pt idx="169" formatCode="0.0">
                  <c:v>28.31</c:v>
                </c:pt>
                <c:pt idx="170" formatCode="0.0">
                  <c:v>28.38</c:v>
                </c:pt>
                <c:pt idx="171" formatCode="0.0">
                  <c:v>29.34</c:v>
                </c:pt>
                <c:pt idx="172" formatCode="0.0">
                  <c:v>29.76</c:v>
                </c:pt>
                <c:pt idx="173" formatCode="0.0">
                  <c:v>29.98</c:v>
                </c:pt>
                <c:pt idx="174" formatCode="0.0">
                  <c:v>29.38</c:v>
                </c:pt>
                <c:pt idx="175" formatCode="0.0">
                  <c:v>29.4</c:v>
                </c:pt>
                <c:pt idx="176" formatCode="0.0">
                  <c:v>30.61</c:v>
                </c:pt>
                <c:pt idx="177" formatCode="0.0">
                  <c:v>30.3</c:v>
                </c:pt>
                <c:pt idx="178" formatCode="0.0">
                  <c:v>30.17</c:v>
                </c:pt>
                <c:pt idx="179" formatCode="0.0">
                  <c:v>29.3</c:v>
                </c:pt>
                <c:pt idx="180" formatCode="0.0">
                  <c:v>28.54</c:v>
                </c:pt>
                <c:pt idx="181" formatCode="0.0">
                  <c:v>28.53</c:v>
                </c:pt>
                <c:pt idx="182" formatCode="0.0">
                  <c:v>29.09</c:v>
                </c:pt>
                <c:pt idx="183" formatCode="0.0">
                  <c:v>29.6</c:v>
                </c:pt>
                <c:pt idx="184" formatCode="0.0">
                  <c:v>30.33</c:v>
                </c:pt>
                <c:pt idx="185" formatCode="0.0">
                  <c:v>30.13</c:v>
                </c:pt>
                <c:pt idx="186" formatCode="0.0">
                  <c:v>29.63</c:v>
                </c:pt>
                <c:pt idx="187" formatCode="0.0">
                  <c:v>29.93</c:v>
                </c:pt>
                <c:pt idx="188" formatCode="0.0">
                  <c:v>30.42</c:v>
                </c:pt>
                <c:pt idx="189" formatCode="0.0">
                  <c:v>30.31</c:v>
                </c:pt>
                <c:pt idx="190" formatCode="0.0">
                  <c:v>28.9</c:v>
                </c:pt>
                <c:pt idx="191" formatCode="0.0">
                  <c:v>28.37</c:v>
                </c:pt>
                <c:pt idx="192" formatCode="0.0">
                  <c:v>28.71</c:v>
                </c:pt>
                <c:pt idx="193" formatCode="0.0">
                  <c:v>28.34</c:v>
                </c:pt>
                <c:pt idx="194" formatCode="0.0">
                  <c:v>28.67</c:v>
                </c:pt>
                <c:pt idx="195" formatCode="0.0">
                  <c:v>29.14</c:v>
                </c:pt>
                <c:pt idx="196" formatCode="0.0">
                  <c:v>29.87</c:v>
                </c:pt>
                <c:pt idx="197" formatCode="0.0">
                  <c:v>30.5</c:v>
                </c:pt>
                <c:pt idx="198" formatCode="0.0">
                  <c:v>30.09</c:v>
                </c:pt>
                <c:pt idx="199" formatCode="0.0">
                  <c:v>30.06</c:v>
                </c:pt>
                <c:pt idx="200" formatCode="0.0">
                  <c:v>30.08</c:v>
                </c:pt>
                <c:pt idx="201" formatCode="0.0">
                  <c:v>31.48</c:v>
                </c:pt>
                <c:pt idx="202" formatCode="0.0">
                  <c:v>30.61</c:v>
                </c:pt>
                <c:pt idx="203" formatCode="0.0">
                  <c:v>29.66</c:v>
                </c:pt>
                <c:pt idx="204" formatCode="0.0">
                  <c:v>29.59</c:v>
                </c:pt>
                <c:pt idx="205" formatCode="0.0">
                  <c:v>28.68</c:v>
                </c:pt>
                <c:pt idx="206" formatCode="0.0">
                  <c:v>29.71</c:v>
                </c:pt>
                <c:pt idx="207" formatCode="0.0">
                  <c:v>30.05</c:v>
                </c:pt>
                <c:pt idx="208" formatCode="0.0">
                  <c:v>30.69</c:v>
                </c:pt>
                <c:pt idx="209" formatCode="0.0">
                  <c:v>30.6</c:v>
                </c:pt>
                <c:pt idx="210" formatCode="0.0">
                  <c:v>29.32</c:v>
                </c:pt>
                <c:pt idx="211" formatCode="0.0">
                  <c:v>30.32</c:v>
                </c:pt>
                <c:pt idx="212" formatCode="0.0">
                  <c:v>30.58</c:v>
                </c:pt>
                <c:pt idx="213" formatCode="0.0">
                  <c:v>30.39</c:v>
                </c:pt>
                <c:pt idx="214" formatCode="0.0">
                  <c:v>29.55</c:v>
                </c:pt>
                <c:pt idx="215" formatCode="0.0">
                  <c:v>29.07</c:v>
                </c:pt>
                <c:pt idx="216" formatCode="0.0">
                  <c:v>29.88</c:v>
                </c:pt>
                <c:pt idx="217" formatCode="0.0">
                  <c:v>28.8</c:v>
                </c:pt>
                <c:pt idx="218" formatCode="0.0">
                  <c:v>28.88</c:v>
                </c:pt>
                <c:pt idx="219" formatCode="0.0">
                  <c:v>29.93</c:v>
                </c:pt>
                <c:pt idx="220" formatCode="0.0">
                  <c:v>30.98</c:v>
                </c:pt>
                <c:pt idx="221" formatCode="0.0">
                  <c:v>31.6</c:v>
                </c:pt>
                <c:pt idx="222" formatCode="0.0">
                  <c:v>29.59</c:v>
                </c:pt>
                <c:pt idx="223" formatCode="0.0">
                  <c:v>30.08</c:v>
                </c:pt>
                <c:pt idx="224" formatCode="0.0">
                  <c:v>31.4</c:v>
                </c:pt>
                <c:pt idx="225" formatCode="0.0">
                  <c:v>30.88</c:v>
                </c:pt>
                <c:pt idx="226" formatCode="0.0">
                  <c:v>29.86</c:v>
                </c:pt>
                <c:pt idx="227" formatCode="0.0">
                  <c:v>28.34</c:v>
                </c:pt>
                <c:pt idx="228" formatCode="0.0">
                  <c:v>27.48</c:v>
                </c:pt>
                <c:pt idx="229" formatCode="0.0">
                  <c:v>28.1</c:v>
                </c:pt>
                <c:pt idx="230" formatCode="0.0">
                  <c:v>28.61</c:v>
                </c:pt>
                <c:pt idx="231" formatCode="0.0">
                  <c:v>29.09</c:v>
                </c:pt>
                <c:pt idx="232" formatCode="0.0">
                  <c:v>30.456</c:v>
                </c:pt>
                <c:pt idx="233" formatCode="0.0">
                  <c:v>30.302</c:v>
                </c:pt>
                <c:pt idx="234" formatCode="0.0">
                  <c:v>28.946000000000002</c:v>
                </c:pt>
                <c:pt idx="235" formatCode="0.0">
                  <c:v>29.788</c:v>
                </c:pt>
                <c:pt idx="236" formatCode="0.0">
                  <c:v>30.396000000000001</c:v>
                </c:pt>
                <c:pt idx="237" formatCode="0.0">
                  <c:v>30.233000000000001</c:v>
                </c:pt>
                <c:pt idx="238" formatCode="0.0">
                  <c:v>29.582999999999998</c:v>
                </c:pt>
                <c:pt idx="239" formatCode="0.0">
                  <c:v>29.483000000000001</c:v>
                </c:pt>
                <c:pt idx="240" formatCode="0.0">
                  <c:v>28.698</c:v>
                </c:pt>
                <c:pt idx="241" formatCode="0.0">
                  <c:v>28.911000000000001</c:v>
                </c:pt>
                <c:pt idx="242" formatCode="0.0">
                  <c:v>28.577999999999999</c:v>
                </c:pt>
                <c:pt idx="243" formatCode="0.0">
                  <c:v>29.274000000000001</c:v>
                </c:pt>
                <c:pt idx="244" formatCode="0.0">
                  <c:v>30.015000000000001</c:v>
                </c:pt>
                <c:pt idx="245" formatCode="0.0">
                  <c:v>30.936</c:v>
                </c:pt>
                <c:pt idx="246" formatCode="0.0">
                  <c:v>29.937999999999999</c:v>
                </c:pt>
                <c:pt idx="247" formatCode="0.0">
                  <c:v>30.173999999999999</c:v>
                </c:pt>
                <c:pt idx="248" formatCode="0.0">
                  <c:v>30.707000000000001</c:v>
                </c:pt>
                <c:pt idx="249" formatCode="0.0">
                  <c:v>31.238</c:v>
                </c:pt>
                <c:pt idx="250" formatCode="0.0">
                  <c:v>29.677</c:v>
                </c:pt>
                <c:pt idx="251" formatCode="0.0">
                  <c:v>29.276</c:v>
                </c:pt>
                <c:pt idx="252" formatCode="0.0">
                  <c:v>29.347000000000001</c:v>
                </c:pt>
                <c:pt idx="253" formatCode="0.0">
                  <c:v>29.013000000000002</c:v>
                </c:pt>
                <c:pt idx="254" formatCode="0.0">
                  <c:v>29.513000000000002</c:v>
                </c:pt>
                <c:pt idx="255" formatCode="0.0">
                  <c:v>30.062000000000001</c:v>
                </c:pt>
                <c:pt idx="256" formatCode="0.0">
                  <c:v>30.247</c:v>
                </c:pt>
                <c:pt idx="257" formatCode="0.0">
                  <c:v>30.648</c:v>
                </c:pt>
                <c:pt idx="258" formatCode="0.0">
                  <c:v>30.036999999999999</c:v>
                </c:pt>
                <c:pt idx="259" formatCode="0.0">
                  <c:v>30.277000000000001</c:v>
                </c:pt>
                <c:pt idx="260" formatCode="0.0">
                  <c:v>31.187999999999999</c:v>
                </c:pt>
                <c:pt idx="261" formatCode="0.0">
                  <c:v>30.959</c:v>
                </c:pt>
                <c:pt idx="262" formatCode="0.0">
                  <c:v>30.55</c:v>
                </c:pt>
                <c:pt idx="263" formatCode="0.0">
                  <c:v>28.47</c:v>
                </c:pt>
                <c:pt idx="264" formatCode="0.0">
                  <c:v>28.637</c:v>
                </c:pt>
                <c:pt idx="265" formatCode="0.0">
                  <c:v>29.192</c:v>
                </c:pt>
                <c:pt idx="266" formatCode="0.0">
                  <c:v>28.754999999999999</c:v>
                </c:pt>
                <c:pt idx="267" formatCode="0.0">
                  <c:v>29.478000000000002</c:v>
                </c:pt>
                <c:pt idx="268" formatCode="0.0">
                  <c:v>29.989000000000001</c:v>
                </c:pt>
                <c:pt idx="269" formatCode="0.0">
                  <c:v>30.52</c:v>
                </c:pt>
                <c:pt idx="270" formatCode="0.0">
                  <c:v>30.213000000000001</c:v>
                </c:pt>
                <c:pt idx="271" formatCode="0.0">
                  <c:v>30.356000000000002</c:v>
                </c:pt>
                <c:pt idx="272" formatCode="0.0">
                  <c:v>30.728999999999999</c:v>
                </c:pt>
                <c:pt idx="273" formatCode="0.0">
                  <c:v>30.495999999999999</c:v>
                </c:pt>
                <c:pt idx="274" formatCode="0.0">
                  <c:v>29.753</c:v>
                </c:pt>
                <c:pt idx="275" formatCode="0.0">
                  <c:v>28.57</c:v>
                </c:pt>
                <c:pt idx="276" formatCode="0.0">
                  <c:v>28.664000000000001</c:v>
                </c:pt>
                <c:pt idx="277" formatCode="0.0">
                  <c:v>28.405000000000001</c:v>
                </c:pt>
                <c:pt idx="278" formatCode="0.0">
                  <c:v>29.14</c:v>
                </c:pt>
                <c:pt idx="279" formatCode="0.0">
                  <c:v>30.077000000000002</c:v>
                </c:pt>
                <c:pt idx="280" formatCode="0.0">
                  <c:v>30.72</c:v>
                </c:pt>
                <c:pt idx="281" formatCode="0.0">
                  <c:v>30.324000000000002</c:v>
                </c:pt>
                <c:pt idx="282" formatCode="0.0">
                  <c:v>29.713999999999999</c:v>
                </c:pt>
                <c:pt idx="283" formatCode="0.0">
                  <c:v>30.251000000000001</c:v>
                </c:pt>
                <c:pt idx="284" formatCode="0.0">
                  <c:v>31.018000000000001</c:v>
                </c:pt>
                <c:pt idx="285" formatCode="0.0">
                  <c:v>30.722999999999999</c:v>
                </c:pt>
                <c:pt idx="286" formatCode="0.0">
                  <c:v>29.706</c:v>
                </c:pt>
                <c:pt idx="287" formatCode="0.0">
                  <c:v>28.803999999999998</c:v>
                </c:pt>
                <c:pt idx="288" formatCode="0.0">
                  <c:v>28.788</c:v>
                </c:pt>
                <c:pt idx="289" formatCode="0.0">
                  <c:v>28.213999999999999</c:v>
                </c:pt>
                <c:pt idx="290" formatCode="0.0">
                  <c:v>28.99</c:v>
                </c:pt>
                <c:pt idx="291" formatCode="0.0">
                  <c:v>29.352</c:v>
                </c:pt>
                <c:pt idx="292" formatCode="0.0">
                  <c:v>30.927</c:v>
                </c:pt>
                <c:pt idx="293" formatCode="0.0">
                  <c:v>31.238</c:v>
                </c:pt>
                <c:pt idx="294" formatCode="0.0">
                  <c:v>30.378</c:v>
                </c:pt>
                <c:pt idx="295" formatCode="0.0">
                  <c:v>30.448</c:v>
                </c:pt>
                <c:pt idx="296" formatCode="0.0">
                  <c:v>31.094000000000001</c:v>
                </c:pt>
                <c:pt idx="297" formatCode="0.0">
                  <c:v>31.41</c:v>
                </c:pt>
                <c:pt idx="298" formatCode="0.0">
                  <c:v>30.878</c:v>
                </c:pt>
                <c:pt idx="299" formatCode="0.0">
                  <c:v>29.812999999999999</c:v>
                </c:pt>
                <c:pt idx="300" formatCode="0.0">
                  <c:v>29.773</c:v>
                </c:pt>
                <c:pt idx="301" formatCode="0.0">
                  <c:v>28.875</c:v>
                </c:pt>
                <c:pt idx="302" formatCode="0.0">
                  <c:v>29.978999999999999</c:v>
                </c:pt>
                <c:pt idx="303" formatCode="0.0">
                  <c:v>30.414000000000001</c:v>
                </c:pt>
                <c:pt idx="304" formatCode="0.0">
                  <c:v>31.178000000000001</c:v>
                </c:pt>
                <c:pt idx="305" formatCode="0.0">
                  <c:v>31.099</c:v>
                </c:pt>
              </c:numCache>
            </c:numRef>
          </c:yVal>
          <c:smooth val="0"/>
          <c:extLst>
            <c:ext xmlns:c16="http://schemas.microsoft.com/office/drawing/2014/chart" uri="{C3380CC4-5D6E-409C-BE32-E72D297353CC}">
              <c16:uniqueId val="{00000000-9AEB-425C-B828-4C09DE2104DE}"/>
            </c:ext>
          </c:extLst>
        </c:ser>
        <c:dLbls>
          <c:showLegendKey val="0"/>
          <c:showVal val="0"/>
          <c:showCatName val="0"/>
          <c:showSerName val="0"/>
          <c:showPercent val="0"/>
          <c:showBubbleSize val="0"/>
        </c:dLbls>
        <c:axId val="597092872"/>
        <c:axId val="597093264"/>
      </c:scatterChart>
      <c:valAx>
        <c:axId val="597092872"/>
        <c:scaling>
          <c:orientation val="minMax"/>
          <c:max val="2025"/>
          <c:min val="1988"/>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7093264"/>
        <c:crosses val="autoZero"/>
        <c:crossBetween val="midCat"/>
        <c:majorUnit val="1"/>
        <c:minorUnit val="0.16670000000000004"/>
      </c:valAx>
      <c:valAx>
        <c:axId val="597093264"/>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70928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Isla Colon, 3m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FF0000"/>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79747109106293002"/>
                  <c:y val="-0.33077906438165816"/>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Vert_Atl!$C$293:$C$999</c:f>
              <c:numCache>
                <c:formatCode>0.0</c:formatCode>
                <c:ptCount val="707"/>
                <c:pt idx="0">
                  <c:v>1999</c:v>
                </c:pt>
                <c:pt idx="1">
                  <c:v>1999.0833333333333</c:v>
                </c:pt>
                <c:pt idx="2">
                  <c:v>1999.1666666666667</c:v>
                </c:pt>
                <c:pt idx="3">
                  <c:v>1999.25</c:v>
                </c:pt>
                <c:pt idx="4">
                  <c:v>1999.3333333333333</c:v>
                </c:pt>
                <c:pt idx="5">
                  <c:v>1999.4166666666667</c:v>
                </c:pt>
                <c:pt idx="6">
                  <c:v>1999.5</c:v>
                </c:pt>
                <c:pt idx="7">
                  <c:v>1999.5833333333333</c:v>
                </c:pt>
                <c:pt idx="8">
                  <c:v>1999.6666666666667</c:v>
                </c:pt>
                <c:pt idx="9">
                  <c:v>1999.75</c:v>
                </c:pt>
                <c:pt idx="10">
                  <c:v>1999.8333333333333</c:v>
                </c:pt>
                <c:pt idx="11">
                  <c:v>1999.9166666666667</c:v>
                </c:pt>
                <c:pt idx="12">
                  <c:v>2000</c:v>
                </c:pt>
                <c:pt idx="13">
                  <c:v>2000.0833333333333</c:v>
                </c:pt>
                <c:pt idx="14">
                  <c:v>2000.1666666666667</c:v>
                </c:pt>
                <c:pt idx="15">
                  <c:v>2000.25</c:v>
                </c:pt>
                <c:pt idx="16">
                  <c:v>2000.3333333333333</c:v>
                </c:pt>
                <c:pt idx="17">
                  <c:v>2000.4166666666667</c:v>
                </c:pt>
                <c:pt idx="18">
                  <c:v>2000.5</c:v>
                </c:pt>
                <c:pt idx="19">
                  <c:v>2000.5833333333333</c:v>
                </c:pt>
                <c:pt idx="20">
                  <c:v>2000.6666666666667</c:v>
                </c:pt>
                <c:pt idx="21">
                  <c:v>2000.75</c:v>
                </c:pt>
                <c:pt idx="22">
                  <c:v>2000.8333333333333</c:v>
                </c:pt>
                <c:pt idx="23">
                  <c:v>2000.9166666666667</c:v>
                </c:pt>
                <c:pt idx="24">
                  <c:v>2001</c:v>
                </c:pt>
                <c:pt idx="25">
                  <c:v>2001.0833333333333</c:v>
                </c:pt>
                <c:pt idx="26">
                  <c:v>2001.1666666666667</c:v>
                </c:pt>
                <c:pt idx="27">
                  <c:v>2001.25</c:v>
                </c:pt>
                <c:pt idx="28">
                  <c:v>2001.3333333333333</c:v>
                </c:pt>
                <c:pt idx="29">
                  <c:v>2001.4166666666667</c:v>
                </c:pt>
                <c:pt idx="30">
                  <c:v>2001.5</c:v>
                </c:pt>
                <c:pt idx="31">
                  <c:v>2001.5833333333333</c:v>
                </c:pt>
                <c:pt idx="32">
                  <c:v>2001.6666666666667</c:v>
                </c:pt>
                <c:pt idx="33">
                  <c:v>2001.75</c:v>
                </c:pt>
                <c:pt idx="34">
                  <c:v>2001.8333333333333</c:v>
                </c:pt>
                <c:pt idx="35">
                  <c:v>2001.9166666666667</c:v>
                </c:pt>
                <c:pt idx="36">
                  <c:v>2002</c:v>
                </c:pt>
                <c:pt idx="37">
                  <c:v>2002.0833333333333</c:v>
                </c:pt>
                <c:pt idx="38">
                  <c:v>2002.1666666666667</c:v>
                </c:pt>
                <c:pt idx="39">
                  <c:v>2002.25</c:v>
                </c:pt>
                <c:pt idx="40">
                  <c:v>2002.3333333333333</c:v>
                </c:pt>
                <c:pt idx="41">
                  <c:v>2002.4166666666667</c:v>
                </c:pt>
                <c:pt idx="42">
                  <c:v>2002.5</c:v>
                </c:pt>
                <c:pt idx="43">
                  <c:v>2002.5833333333333</c:v>
                </c:pt>
                <c:pt idx="44">
                  <c:v>2002.6666666666667</c:v>
                </c:pt>
                <c:pt idx="45">
                  <c:v>2002.75</c:v>
                </c:pt>
                <c:pt idx="46">
                  <c:v>2002.8333333333333</c:v>
                </c:pt>
                <c:pt idx="47">
                  <c:v>2002.9166666666667</c:v>
                </c:pt>
                <c:pt idx="48">
                  <c:v>2003</c:v>
                </c:pt>
                <c:pt idx="49">
                  <c:v>2003.0833333333333</c:v>
                </c:pt>
                <c:pt idx="50">
                  <c:v>2003.1666666666667</c:v>
                </c:pt>
                <c:pt idx="51">
                  <c:v>2003.25</c:v>
                </c:pt>
                <c:pt idx="52">
                  <c:v>2003.3333333333333</c:v>
                </c:pt>
                <c:pt idx="53">
                  <c:v>2003.4166666666667</c:v>
                </c:pt>
                <c:pt idx="54">
                  <c:v>2003.5</c:v>
                </c:pt>
                <c:pt idx="55">
                  <c:v>2003.5833333333333</c:v>
                </c:pt>
                <c:pt idx="56">
                  <c:v>2003.6666666666667</c:v>
                </c:pt>
                <c:pt idx="57">
                  <c:v>2003.75</c:v>
                </c:pt>
                <c:pt idx="58">
                  <c:v>2003.8333333333333</c:v>
                </c:pt>
                <c:pt idx="59">
                  <c:v>2003.9166666666667</c:v>
                </c:pt>
                <c:pt idx="60">
                  <c:v>2004</c:v>
                </c:pt>
                <c:pt idx="61">
                  <c:v>2004.0833333333333</c:v>
                </c:pt>
                <c:pt idx="62">
                  <c:v>2004.1666666666667</c:v>
                </c:pt>
                <c:pt idx="63">
                  <c:v>2004.25</c:v>
                </c:pt>
                <c:pt idx="64">
                  <c:v>2004.3333333333333</c:v>
                </c:pt>
                <c:pt idx="65">
                  <c:v>2004.4166666666667</c:v>
                </c:pt>
                <c:pt idx="66">
                  <c:v>2004.5</c:v>
                </c:pt>
                <c:pt idx="67">
                  <c:v>2004.5833333333333</c:v>
                </c:pt>
                <c:pt idx="68">
                  <c:v>2004.6666666666667</c:v>
                </c:pt>
                <c:pt idx="69">
                  <c:v>2004.75</c:v>
                </c:pt>
                <c:pt idx="70">
                  <c:v>2004.8333333333333</c:v>
                </c:pt>
                <c:pt idx="71">
                  <c:v>2004.9166666666667</c:v>
                </c:pt>
                <c:pt idx="72">
                  <c:v>2005</c:v>
                </c:pt>
                <c:pt idx="73">
                  <c:v>2005.0833333333333</c:v>
                </c:pt>
                <c:pt idx="74">
                  <c:v>2005.1666666666667</c:v>
                </c:pt>
                <c:pt idx="75">
                  <c:v>2005.25</c:v>
                </c:pt>
                <c:pt idx="76">
                  <c:v>2005.3333333333333</c:v>
                </c:pt>
                <c:pt idx="77">
                  <c:v>2005.4166666666667</c:v>
                </c:pt>
                <c:pt idx="78">
                  <c:v>2005.5</c:v>
                </c:pt>
                <c:pt idx="79">
                  <c:v>2005.5833333333333</c:v>
                </c:pt>
                <c:pt idx="80">
                  <c:v>2005.6666666666667</c:v>
                </c:pt>
                <c:pt idx="81">
                  <c:v>2005.75</c:v>
                </c:pt>
                <c:pt idx="82">
                  <c:v>2005.8333333333333</c:v>
                </c:pt>
                <c:pt idx="83">
                  <c:v>2005.9166666666667</c:v>
                </c:pt>
                <c:pt idx="84">
                  <c:v>2006</c:v>
                </c:pt>
                <c:pt idx="85">
                  <c:v>2006.0833333333333</c:v>
                </c:pt>
                <c:pt idx="86">
                  <c:v>2006.1666666666667</c:v>
                </c:pt>
                <c:pt idx="87">
                  <c:v>2006.25</c:v>
                </c:pt>
                <c:pt idx="88">
                  <c:v>2006.3333333333333</c:v>
                </c:pt>
                <c:pt idx="89">
                  <c:v>2006.4166666666667</c:v>
                </c:pt>
                <c:pt idx="90">
                  <c:v>2006.5</c:v>
                </c:pt>
                <c:pt idx="91">
                  <c:v>2006.5833333333333</c:v>
                </c:pt>
                <c:pt idx="92">
                  <c:v>2006.6666666666667</c:v>
                </c:pt>
                <c:pt idx="93">
                  <c:v>2006.75</c:v>
                </c:pt>
                <c:pt idx="94">
                  <c:v>2006.8333333333333</c:v>
                </c:pt>
                <c:pt idx="95">
                  <c:v>2006.9166666666667</c:v>
                </c:pt>
                <c:pt idx="96">
                  <c:v>2007</c:v>
                </c:pt>
                <c:pt idx="97">
                  <c:v>2007.0833333333333</c:v>
                </c:pt>
                <c:pt idx="98">
                  <c:v>2007.1666666666667</c:v>
                </c:pt>
                <c:pt idx="99">
                  <c:v>2007.25</c:v>
                </c:pt>
                <c:pt idx="100">
                  <c:v>2007.3333333333333</c:v>
                </c:pt>
                <c:pt idx="101">
                  <c:v>2007.4166666666667</c:v>
                </c:pt>
                <c:pt idx="102">
                  <c:v>2007.5</c:v>
                </c:pt>
                <c:pt idx="103">
                  <c:v>2007.5833333333333</c:v>
                </c:pt>
                <c:pt idx="104">
                  <c:v>2007.6666666666667</c:v>
                </c:pt>
                <c:pt idx="105">
                  <c:v>2007.75</c:v>
                </c:pt>
                <c:pt idx="106">
                  <c:v>2007.8333333333333</c:v>
                </c:pt>
                <c:pt idx="107">
                  <c:v>2007.9166666666667</c:v>
                </c:pt>
                <c:pt idx="108">
                  <c:v>2008</c:v>
                </c:pt>
                <c:pt idx="109">
                  <c:v>2008.0833333333333</c:v>
                </c:pt>
                <c:pt idx="110">
                  <c:v>2008.1666666666667</c:v>
                </c:pt>
                <c:pt idx="111">
                  <c:v>2008.25</c:v>
                </c:pt>
                <c:pt idx="112">
                  <c:v>2008.3333333333333</c:v>
                </c:pt>
                <c:pt idx="113">
                  <c:v>2008.4166666666667</c:v>
                </c:pt>
                <c:pt idx="114">
                  <c:v>2008.5</c:v>
                </c:pt>
                <c:pt idx="115">
                  <c:v>2008.5833333333333</c:v>
                </c:pt>
                <c:pt idx="116">
                  <c:v>2008.6666666666667</c:v>
                </c:pt>
                <c:pt idx="117">
                  <c:v>2008.75</c:v>
                </c:pt>
                <c:pt idx="118">
                  <c:v>2008.8333333333333</c:v>
                </c:pt>
                <c:pt idx="119">
                  <c:v>2008.9166666666667</c:v>
                </c:pt>
                <c:pt idx="120">
                  <c:v>2009</c:v>
                </c:pt>
                <c:pt idx="121">
                  <c:v>2009.0833333333333</c:v>
                </c:pt>
                <c:pt idx="122">
                  <c:v>2009.1666666666667</c:v>
                </c:pt>
                <c:pt idx="123">
                  <c:v>2009.25</c:v>
                </c:pt>
                <c:pt idx="124">
                  <c:v>2009.3333333333333</c:v>
                </c:pt>
                <c:pt idx="125">
                  <c:v>2009.4166666666667</c:v>
                </c:pt>
                <c:pt idx="126">
                  <c:v>2009.5</c:v>
                </c:pt>
                <c:pt idx="127">
                  <c:v>2009.5833333333333</c:v>
                </c:pt>
                <c:pt idx="128">
                  <c:v>2009.6666666666667</c:v>
                </c:pt>
                <c:pt idx="129">
                  <c:v>2009.75</c:v>
                </c:pt>
                <c:pt idx="130">
                  <c:v>2009.8333333333333</c:v>
                </c:pt>
                <c:pt idx="131">
                  <c:v>2009.9166666666667</c:v>
                </c:pt>
                <c:pt idx="132">
                  <c:v>2010</c:v>
                </c:pt>
                <c:pt idx="133">
                  <c:v>2010.0833333333333</c:v>
                </c:pt>
                <c:pt idx="134">
                  <c:v>2010.1666666666667</c:v>
                </c:pt>
                <c:pt idx="135">
                  <c:v>2010.25</c:v>
                </c:pt>
                <c:pt idx="136">
                  <c:v>2010.3333333333333</c:v>
                </c:pt>
                <c:pt idx="137">
                  <c:v>2010.4166666666667</c:v>
                </c:pt>
                <c:pt idx="138">
                  <c:v>2010.5</c:v>
                </c:pt>
                <c:pt idx="139">
                  <c:v>2010.5833333333333</c:v>
                </c:pt>
                <c:pt idx="140">
                  <c:v>2010.6666666666667</c:v>
                </c:pt>
                <c:pt idx="141">
                  <c:v>2010.75</c:v>
                </c:pt>
                <c:pt idx="142">
                  <c:v>2010.8333333333333</c:v>
                </c:pt>
                <c:pt idx="143">
                  <c:v>2010.9166666666667</c:v>
                </c:pt>
                <c:pt idx="144">
                  <c:v>2011</c:v>
                </c:pt>
                <c:pt idx="145">
                  <c:v>2011.0833333333333</c:v>
                </c:pt>
                <c:pt idx="146">
                  <c:v>2011.1666666666667</c:v>
                </c:pt>
                <c:pt idx="147">
                  <c:v>2011.25</c:v>
                </c:pt>
                <c:pt idx="148">
                  <c:v>2011.3333333333333</c:v>
                </c:pt>
                <c:pt idx="149">
                  <c:v>2011.4166666666667</c:v>
                </c:pt>
                <c:pt idx="150">
                  <c:v>2011.5</c:v>
                </c:pt>
                <c:pt idx="151">
                  <c:v>2011.5833333333333</c:v>
                </c:pt>
                <c:pt idx="152">
                  <c:v>2011.6666666666667</c:v>
                </c:pt>
                <c:pt idx="153">
                  <c:v>2011.75</c:v>
                </c:pt>
                <c:pt idx="154">
                  <c:v>2011.8333333333333</c:v>
                </c:pt>
                <c:pt idx="155">
                  <c:v>2011.9166666666667</c:v>
                </c:pt>
                <c:pt idx="156">
                  <c:v>2012</c:v>
                </c:pt>
                <c:pt idx="157">
                  <c:v>2012.0833333333333</c:v>
                </c:pt>
                <c:pt idx="158">
                  <c:v>2012.1666666666667</c:v>
                </c:pt>
                <c:pt idx="159">
                  <c:v>2012.25</c:v>
                </c:pt>
                <c:pt idx="160">
                  <c:v>2012.3333333333333</c:v>
                </c:pt>
                <c:pt idx="161">
                  <c:v>2012.4166666666667</c:v>
                </c:pt>
                <c:pt idx="162">
                  <c:v>2012.5</c:v>
                </c:pt>
                <c:pt idx="163">
                  <c:v>2012.5833333333333</c:v>
                </c:pt>
                <c:pt idx="164">
                  <c:v>2012.6666666666667</c:v>
                </c:pt>
                <c:pt idx="165">
                  <c:v>2012.75</c:v>
                </c:pt>
                <c:pt idx="166">
                  <c:v>2012.8333333333333</c:v>
                </c:pt>
                <c:pt idx="167">
                  <c:v>2012.9166666666667</c:v>
                </c:pt>
                <c:pt idx="168">
                  <c:v>2013</c:v>
                </c:pt>
                <c:pt idx="169">
                  <c:v>2013.0833333333333</c:v>
                </c:pt>
                <c:pt idx="170">
                  <c:v>2013.1666666666667</c:v>
                </c:pt>
                <c:pt idx="171">
                  <c:v>2013.25</c:v>
                </c:pt>
                <c:pt idx="172">
                  <c:v>2013.3333333333333</c:v>
                </c:pt>
                <c:pt idx="173">
                  <c:v>2013.4166666666667</c:v>
                </c:pt>
                <c:pt idx="174">
                  <c:v>2013.5</c:v>
                </c:pt>
                <c:pt idx="175">
                  <c:v>2013.5833333333333</c:v>
                </c:pt>
                <c:pt idx="176">
                  <c:v>2013.6666666666667</c:v>
                </c:pt>
                <c:pt idx="177">
                  <c:v>2013.75</c:v>
                </c:pt>
                <c:pt idx="178">
                  <c:v>2013.8333333333333</c:v>
                </c:pt>
                <c:pt idx="179">
                  <c:v>2013.9166666666667</c:v>
                </c:pt>
                <c:pt idx="180">
                  <c:v>2014</c:v>
                </c:pt>
                <c:pt idx="181">
                  <c:v>2014.0833333333333</c:v>
                </c:pt>
                <c:pt idx="182">
                  <c:v>2014.1666666666667</c:v>
                </c:pt>
                <c:pt idx="183">
                  <c:v>2014.25</c:v>
                </c:pt>
                <c:pt idx="184">
                  <c:v>2014.3333333333333</c:v>
                </c:pt>
                <c:pt idx="185">
                  <c:v>2014.4166666666667</c:v>
                </c:pt>
                <c:pt idx="186">
                  <c:v>2014.5</c:v>
                </c:pt>
                <c:pt idx="187">
                  <c:v>2014.5833333333333</c:v>
                </c:pt>
                <c:pt idx="188">
                  <c:v>2014.6666666666667</c:v>
                </c:pt>
                <c:pt idx="189">
                  <c:v>2014.75</c:v>
                </c:pt>
                <c:pt idx="190">
                  <c:v>2014.8333333333333</c:v>
                </c:pt>
                <c:pt idx="191">
                  <c:v>2014.9166666666667</c:v>
                </c:pt>
                <c:pt idx="192">
                  <c:v>2015</c:v>
                </c:pt>
                <c:pt idx="193">
                  <c:v>2015.0833333333333</c:v>
                </c:pt>
                <c:pt idx="194">
                  <c:v>2015.1666666666667</c:v>
                </c:pt>
                <c:pt idx="195">
                  <c:v>2015.25</c:v>
                </c:pt>
                <c:pt idx="196">
                  <c:v>2015.3333333333333</c:v>
                </c:pt>
                <c:pt idx="197">
                  <c:v>2015.4166666666667</c:v>
                </c:pt>
                <c:pt idx="198">
                  <c:v>2015.5</c:v>
                </c:pt>
                <c:pt idx="199">
                  <c:v>2015.5833333333333</c:v>
                </c:pt>
                <c:pt idx="200">
                  <c:v>2015.6666666666667</c:v>
                </c:pt>
                <c:pt idx="201">
                  <c:v>2015.75</c:v>
                </c:pt>
                <c:pt idx="202">
                  <c:v>2015.8333333333333</c:v>
                </c:pt>
                <c:pt idx="203">
                  <c:v>2015.9166666666667</c:v>
                </c:pt>
                <c:pt idx="204">
                  <c:v>2016</c:v>
                </c:pt>
                <c:pt idx="205">
                  <c:v>2016.0833333333333</c:v>
                </c:pt>
                <c:pt idx="206">
                  <c:v>2016.1666666666667</c:v>
                </c:pt>
                <c:pt idx="207">
                  <c:v>2016.25</c:v>
                </c:pt>
                <c:pt idx="208">
                  <c:v>2016.3333333333333</c:v>
                </c:pt>
                <c:pt idx="209">
                  <c:v>2016.4166666666667</c:v>
                </c:pt>
                <c:pt idx="210">
                  <c:v>2016.5</c:v>
                </c:pt>
                <c:pt idx="211">
                  <c:v>2016.5833333333333</c:v>
                </c:pt>
                <c:pt idx="212">
                  <c:v>2016.6666666666667</c:v>
                </c:pt>
                <c:pt idx="213">
                  <c:v>2016.75</c:v>
                </c:pt>
                <c:pt idx="214">
                  <c:v>2016.8333333333333</c:v>
                </c:pt>
                <c:pt idx="215">
                  <c:v>2016.9166666666667</c:v>
                </c:pt>
                <c:pt idx="216">
                  <c:v>2017</c:v>
                </c:pt>
                <c:pt idx="217">
                  <c:v>2017.0833333333333</c:v>
                </c:pt>
                <c:pt idx="218">
                  <c:v>2017.1666666666667</c:v>
                </c:pt>
                <c:pt idx="219">
                  <c:v>2017.25</c:v>
                </c:pt>
                <c:pt idx="220">
                  <c:v>2017.3333333333333</c:v>
                </c:pt>
                <c:pt idx="221">
                  <c:v>2017.4166666666667</c:v>
                </c:pt>
                <c:pt idx="222">
                  <c:v>2017.5</c:v>
                </c:pt>
                <c:pt idx="223">
                  <c:v>2017.5833333333333</c:v>
                </c:pt>
                <c:pt idx="224">
                  <c:v>2017.6666666666667</c:v>
                </c:pt>
                <c:pt idx="225">
                  <c:v>2017.75</c:v>
                </c:pt>
                <c:pt idx="226">
                  <c:v>2017.8333333333333</c:v>
                </c:pt>
                <c:pt idx="227">
                  <c:v>2017.9166666666667</c:v>
                </c:pt>
                <c:pt idx="228">
                  <c:v>2018</c:v>
                </c:pt>
                <c:pt idx="229">
                  <c:v>2018.0833333333333</c:v>
                </c:pt>
                <c:pt idx="230">
                  <c:v>2018.1666666666667</c:v>
                </c:pt>
                <c:pt idx="231">
                  <c:v>2018.25</c:v>
                </c:pt>
                <c:pt idx="232">
                  <c:v>2018.3333333333333</c:v>
                </c:pt>
                <c:pt idx="233">
                  <c:v>2018.4166666666667</c:v>
                </c:pt>
                <c:pt idx="234">
                  <c:v>2018.5</c:v>
                </c:pt>
                <c:pt idx="235">
                  <c:v>2018.5833333333333</c:v>
                </c:pt>
                <c:pt idx="236">
                  <c:v>2018.6666666666667</c:v>
                </c:pt>
                <c:pt idx="237">
                  <c:v>2018.75</c:v>
                </c:pt>
                <c:pt idx="238">
                  <c:v>2018.8333333333333</c:v>
                </c:pt>
                <c:pt idx="239">
                  <c:v>2018.9166666666667</c:v>
                </c:pt>
                <c:pt idx="240">
                  <c:v>2019</c:v>
                </c:pt>
                <c:pt idx="241">
                  <c:v>2019.0833333333333</c:v>
                </c:pt>
                <c:pt idx="242">
                  <c:v>2019.1666666666667</c:v>
                </c:pt>
                <c:pt idx="243">
                  <c:v>2019.25</c:v>
                </c:pt>
                <c:pt idx="244">
                  <c:v>2019.3333333333333</c:v>
                </c:pt>
                <c:pt idx="245">
                  <c:v>2019.4166666666667</c:v>
                </c:pt>
                <c:pt idx="246">
                  <c:v>2019.5</c:v>
                </c:pt>
                <c:pt idx="247">
                  <c:v>2019.5833333333333</c:v>
                </c:pt>
                <c:pt idx="248">
                  <c:v>2019.6666666666667</c:v>
                </c:pt>
                <c:pt idx="249">
                  <c:v>2019.75</c:v>
                </c:pt>
                <c:pt idx="250">
                  <c:v>2019.8333333333333</c:v>
                </c:pt>
                <c:pt idx="251">
                  <c:v>2019.9166666666667</c:v>
                </c:pt>
                <c:pt idx="252">
                  <c:v>2020</c:v>
                </c:pt>
                <c:pt idx="253">
                  <c:v>2020.0833333333333</c:v>
                </c:pt>
                <c:pt idx="254">
                  <c:v>2020.1666666666667</c:v>
                </c:pt>
                <c:pt idx="255">
                  <c:v>2020.25</c:v>
                </c:pt>
                <c:pt idx="256">
                  <c:v>2020.3333333333333</c:v>
                </c:pt>
                <c:pt idx="257">
                  <c:v>2020.4166666666667</c:v>
                </c:pt>
                <c:pt idx="258">
                  <c:v>2020.5</c:v>
                </c:pt>
                <c:pt idx="259">
                  <c:v>2020.5833333333333</c:v>
                </c:pt>
                <c:pt idx="260">
                  <c:v>2020.6666666666667</c:v>
                </c:pt>
                <c:pt idx="261">
                  <c:v>2020.75</c:v>
                </c:pt>
                <c:pt idx="262">
                  <c:v>2020.8333333333333</c:v>
                </c:pt>
                <c:pt idx="263">
                  <c:v>2020.9166666666667</c:v>
                </c:pt>
                <c:pt idx="264">
                  <c:v>2021</c:v>
                </c:pt>
                <c:pt idx="265">
                  <c:v>2021.0833333333333</c:v>
                </c:pt>
                <c:pt idx="266">
                  <c:v>2021.1666666666667</c:v>
                </c:pt>
                <c:pt idx="267">
                  <c:v>2021.25</c:v>
                </c:pt>
                <c:pt idx="268">
                  <c:v>2021.3333333333333</c:v>
                </c:pt>
                <c:pt idx="269">
                  <c:v>2021.4166666666667</c:v>
                </c:pt>
                <c:pt idx="270">
                  <c:v>2021.5</c:v>
                </c:pt>
                <c:pt idx="271">
                  <c:v>2021.5833333333333</c:v>
                </c:pt>
                <c:pt idx="272">
                  <c:v>2021.6666666666667</c:v>
                </c:pt>
                <c:pt idx="273">
                  <c:v>2021.75</c:v>
                </c:pt>
                <c:pt idx="274">
                  <c:v>2021.8333333333333</c:v>
                </c:pt>
                <c:pt idx="275">
                  <c:v>2021.9166666666667</c:v>
                </c:pt>
                <c:pt idx="276">
                  <c:v>2022</c:v>
                </c:pt>
                <c:pt idx="277">
                  <c:v>2022.0833333333333</c:v>
                </c:pt>
                <c:pt idx="278">
                  <c:v>2022.1666666666667</c:v>
                </c:pt>
                <c:pt idx="279">
                  <c:v>2022.25</c:v>
                </c:pt>
                <c:pt idx="280">
                  <c:v>2022.3333333333333</c:v>
                </c:pt>
                <c:pt idx="281">
                  <c:v>2022.4166666666667</c:v>
                </c:pt>
                <c:pt idx="282">
                  <c:v>2022.5</c:v>
                </c:pt>
                <c:pt idx="283">
                  <c:v>2022.5833333333333</c:v>
                </c:pt>
                <c:pt idx="284">
                  <c:v>2022.6666666666667</c:v>
                </c:pt>
                <c:pt idx="285">
                  <c:v>2022.75</c:v>
                </c:pt>
                <c:pt idx="286">
                  <c:v>2022.8333333333333</c:v>
                </c:pt>
                <c:pt idx="287">
                  <c:v>2022.9166666666667</c:v>
                </c:pt>
                <c:pt idx="288">
                  <c:v>2023</c:v>
                </c:pt>
                <c:pt idx="289">
                  <c:v>2023.0833333333333</c:v>
                </c:pt>
                <c:pt idx="290">
                  <c:v>2023.1666666666667</c:v>
                </c:pt>
                <c:pt idx="291">
                  <c:v>2023.25</c:v>
                </c:pt>
                <c:pt idx="292">
                  <c:v>2023.3333333333333</c:v>
                </c:pt>
                <c:pt idx="293">
                  <c:v>2023.4166666666667</c:v>
                </c:pt>
                <c:pt idx="294">
                  <c:v>2023.5</c:v>
                </c:pt>
                <c:pt idx="295">
                  <c:v>2023.5833333333333</c:v>
                </c:pt>
                <c:pt idx="296">
                  <c:v>2023.6666666666667</c:v>
                </c:pt>
                <c:pt idx="297">
                  <c:v>2023.75</c:v>
                </c:pt>
                <c:pt idx="298">
                  <c:v>2023.8333333333333</c:v>
                </c:pt>
                <c:pt idx="299">
                  <c:v>2023.9166666666667</c:v>
                </c:pt>
                <c:pt idx="300">
                  <c:v>2024</c:v>
                </c:pt>
                <c:pt idx="301">
                  <c:v>2024.0833333333333</c:v>
                </c:pt>
                <c:pt idx="302">
                  <c:v>2024.1666666666667</c:v>
                </c:pt>
                <c:pt idx="303">
                  <c:v>2024.25</c:v>
                </c:pt>
                <c:pt idx="304">
                  <c:v>2024.3333333333333</c:v>
                </c:pt>
                <c:pt idx="305">
                  <c:v>2024.4166666666667</c:v>
                </c:pt>
                <c:pt idx="306">
                  <c:v>2024.5</c:v>
                </c:pt>
                <c:pt idx="307">
                  <c:v>2024.5833333333333</c:v>
                </c:pt>
                <c:pt idx="308">
                  <c:v>2024.6666666666667</c:v>
                </c:pt>
                <c:pt idx="309">
                  <c:v>2024.75</c:v>
                </c:pt>
                <c:pt idx="310">
                  <c:v>2024.8333333333333</c:v>
                </c:pt>
                <c:pt idx="311">
                  <c:v>2024.9166666666667</c:v>
                </c:pt>
              </c:numCache>
            </c:numRef>
          </c:xVal>
          <c:yVal>
            <c:numRef>
              <c:f>Vert_Atl!$S$293:$S$999</c:f>
              <c:numCache>
                <c:formatCode>General</c:formatCode>
                <c:ptCount val="707"/>
                <c:pt idx="4" formatCode="0.0">
                  <c:v>28.54</c:v>
                </c:pt>
                <c:pt idx="5" formatCode="0.0">
                  <c:v>29.65</c:v>
                </c:pt>
                <c:pt idx="6" formatCode="0.0">
                  <c:v>29.27</c:v>
                </c:pt>
                <c:pt idx="7" formatCode="0.0">
                  <c:v>28.8</c:v>
                </c:pt>
                <c:pt idx="23" formatCode="0.0">
                  <c:v>27.37</c:v>
                </c:pt>
                <c:pt idx="24" formatCode="0.0">
                  <c:v>26.99</c:v>
                </c:pt>
                <c:pt idx="25" formatCode="0.0">
                  <c:v>26.82</c:v>
                </c:pt>
                <c:pt idx="26" formatCode="0.0">
                  <c:v>27.82</c:v>
                </c:pt>
                <c:pt idx="27" formatCode="0.0">
                  <c:v>27.74</c:v>
                </c:pt>
                <c:pt idx="28" formatCode="0.0">
                  <c:v>28.93</c:v>
                </c:pt>
                <c:pt idx="29" formatCode="0.0">
                  <c:v>29</c:v>
                </c:pt>
                <c:pt idx="30" formatCode="0.0">
                  <c:v>28.24</c:v>
                </c:pt>
                <c:pt idx="31" formatCode="0.0">
                  <c:v>28.69</c:v>
                </c:pt>
                <c:pt idx="32" formatCode="0.0">
                  <c:v>29.17</c:v>
                </c:pt>
                <c:pt idx="33" formatCode="0.0">
                  <c:v>29.65</c:v>
                </c:pt>
                <c:pt idx="34" formatCode="0.0">
                  <c:v>28.2</c:v>
                </c:pt>
                <c:pt idx="35" formatCode="0.0">
                  <c:v>27.36</c:v>
                </c:pt>
                <c:pt idx="36" formatCode="0.0">
                  <c:v>27.52</c:v>
                </c:pt>
                <c:pt idx="37" formatCode="0.0">
                  <c:v>27.7</c:v>
                </c:pt>
                <c:pt idx="38" formatCode="0.0">
                  <c:v>27.91</c:v>
                </c:pt>
                <c:pt idx="39" formatCode="0.0">
                  <c:v>28.36</c:v>
                </c:pt>
                <c:pt idx="40" formatCode="0.0">
                  <c:v>28.23</c:v>
                </c:pt>
                <c:pt idx="41" formatCode="0.0">
                  <c:v>29.7</c:v>
                </c:pt>
                <c:pt idx="42" formatCode="0.0">
                  <c:v>28.47</c:v>
                </c:pt>
                <c:pt idx="43" formatCode="0.0">
                  <c:v>28.25</c:v>
                </c:pt>
                <c:pt idx="44" formatCode="0.0">
                  <c:v>29.63</c:v>
                </c:pt>
                <c:pt idx="45" formatCode="0.0">
                  <c:v>29.37</c:v>
                </c:pt>
                <c:pt idx="46" formatCode="0.0">
                  <c:v>28.41</c:v>
                </c:pt>
                <c:pt idx="47" formatCode="0.0">
                  <c:v>27.92</c:v>
                </c:pt>
                <c:pt idx="48" formatCode="0.0">
                  <c:v>27.87</c:v>
                </c:pt>
                <c:pt idx="49" formatCode="0.0">
                  <c:v>27.7</c:v>
                </c:pt>
                <c:pt idx="50" formatCode="0.0">
                  <c:v>28.97</c:v>
                </c:pt>
                <c:pt idx="51" formatCode="0.0">
                  <c:v>29.35</c:v>
                </c:pt>
                <c:pt idx="52" formatCode="0.0">
                  <c:v>29.68</c:v>
                </c:pt>
                <c:pt idx="53" formatCode="0.0">
                  <c:v>29.93</c:v>
                </c:pt>
                <c:pt idx="54" formatCode="0.0">
                  <c:v>29.18</c:v>
                </c:pt>
                <c:pt idx="55" formatCode="0.0">
                  <c:v>28.75</c:v>
                </c:pt>
                <c:pt idx="56" formatCode="0.0">
                  <c:v>29.87</c:v>
                </c:pt>
                <c:pt idx="57" formatCode="0.0">
                  <c:v>29.98</c:v>
                </c:pt>
                <c:pt idx="58" formatCode="0.0">
                  <c:v>29.2</c:v>
                </c:pt>
                <c:pt idx="59" formatCode="0.0">
                  <c:v>27.55</c:v>
                </c:pt>
                <c:pt idx="60" formatCode="0.0">
                  <c:v>27.57</c:v>
                </c:pt>
                <c:pt idx="61" formatCode="0.0">
                  <c:v>27.96</c:v>
                </c:pt>
                <c:pt idx="62" formatCode="0.0">
                  <c:v>27.78</c:v>
                </c:pt>
                <c:pt idx="63" formatCode="0.0">
                  <c:v>28.67</c:v>
                </c:pt>
                <c:pt idx="64" formatCode="0.0">
                  <c:v>28.41</c:v>
                </c:pt>
                <c:pt idx="65" formatCode="0.0">
                  <c:v>28.7</c:v>
                </c:pt>
                <c:pt idx="66" formatCode="0.0">
                  <c:v>28.26</c:v>
                </c:pt>
                <c:pt idx="67" formatCode="0.0">
                  <c:v>28.64</c:v>
                </c:pt>
                <c:pt idx="68" formatCode="0.0">
                  <c:v>29.75</c:v>
                </c:pt>
                <c:pt idx="69" formatCode="0.0">
                  <c:v>29.86</c:v>
                </c:pt>
                <c:pt idx="70" formatCode="0.0">
                  <c:v>28.34</c:v>
                </c:pt>
                <c:pt idx="71" formatCode="0.0">
                  <c:v>27.65</c:v>
                </c:pt>
                <c:pt idx="72" formatCode="0.0">
                  <c:v>26.78</c:v>
                </c:pt>
                <c:pt idx="73" formatCode="0.0">
                  <c:v>27.11</c:v>
                </c:pt>
                <c:pt idx="74" formatCode="0.0">
                  <c:v>29.18</c:v>
                </c:pt>
                <c:pt idx="75" formatCode="0.0">
                  <c:v>28.98</c:v>
                </c:pt>
                <c:pt idx="76" formatCode="0.0">
                  <c:v>29.76</c:v>
                </c:pt>
                <c:pt idx="77" formatCode="0.0">
                  <c:v>30.36</c:v>
                </c:pt>
                <c:pt idx="78" formatCode="0.0">
                  <c:v>30.04</c:v>
                </c:pt>
                <c:pt idx="79" formatCode="0.0">
                  <c:v>29.19</c:v>
                </c:pt>
                <c:pt idx="80" formatCode="0.0">
                  <c:v>29.28</c:v>
                </c:pt>
                <c:pt idx="81" formatCode="0.0">
                  <c:v>30.08</c:v>
                </c:pt>
                <c:pt idx="82" formatCode="0.0">
                  <c:v>28.41</c:v>
                </c:pt>
                <c:pt idx="83" formatCode="0.0">
                  <c:v>28.2</c:v>
                </c:pt>
                <c:pt idx="84" formatCode="0.0">
                  <c:v>27.76</c:v>
                </c:pt>
                <c:pt idx="85" formatCode="0.0">
                  <c:v>27.69</c:v>
                </c:pt>
                <c:pt idx="86" formatCode="0.0">
                  <c:v>27.64</c:v>
                </c:pt>
                <c:pt idx="87" formatCode="0.0">
                  <c:v>28.4</c:v>
                </c:pt>
                <c:pt idx="88" formatCode="0.0">
                  <c:v>29.38</c:v>
                </c:pt>
                <c:pt idx="89" formatCode="0.0">
                  <c:v>29.27</c:v>
                </c:pt>
                <c:pt idx="90" formatCode="0.0">
                  <c:v>28.81</c:v>
                </c:pt>
                <c:pt idx="91" formatCode="0.0">
                  <c:v>28.96</c:v>
                </c:pt>
                <c:pt idx="92" formatCode="0.0">
                  <c:v>29.21</c:v>
                </c:pt>
                <c:pt idx="93" formatCode="0.0">
                  <c:v>29.7</c:v>
                </c:pt>
                <c:pt idx="94" formatCode="0.0">
                  <c:v>28.92</c:v>
                </c:pt>
                <c:pt idx="95" formatCode="0.0">
                  <c:v>28.06</c:v>
                </c:pt>
                <c:pt idx="96" formatCode="0.0">
                  <c:v>27.6</c:v>
                </c:pt>
                <c:pt idx="97" formatCode="0.0">
                  <c:v>28.43</c:v>
                </c:pt>
                <c:pt idx="98" formatCode="0.0">
                  <c:v>28.87</c:v>
                </c:pt>
                <c:pt idx="99" formatCode="0.0">
                  <c:v>29.45</c:v>
                </c:pt>
                <c:pt idx="100" formatCode="0.0">
                  <c:v>29.69</c:v>
                </c:pt>
                <c:pt idx="101" formatCode="0.0">
                  <c:v>29.89</c:v>
                </c:pt>
                <c:pt idx="102" formatCode="0.0">
                  <c:v>28.95</c:v>
                </c:pt>
                <c:pt idx="103" formatCode="0.0">
                  <c:v>29.63</c:v>
                </c:pt>
                <c:pt idx="104" formatCode="0.0">
                  <c:v>29.83</c:v>
                </c:pt>
                <c:pt idx="105" formatCode="0.0">
                  <c:v>30.12</c:v>
                </c:pt>
                <c:pt idx="106" formatCode="0.0">
                  <c:v>28.35</c:v>
                </c:pt>
                <c:pt idx="107" formatCode="0.0">
                  <c:v>27.21</c:v>
                </c:pt>
                <c:pt idx="108" formatCode="0.0">
                  <c:v>27.22</c:v>
                </c:pt>
                <c:pt idx="109" formatCode="0.0">
                  <c:v>27.41</c:v>
                </c:pt>
                <c:pt idx="110" formatCode="0.0">
                  <c:v>27.96</c:v>
                </c:pt>
                <c:pt idx="111" formatCode="0.0">
                  <c:v>28.35</c:v>
                </c:pt>
                <c:pt idx="112" formatCode="0.0">
                  <c:v>28.97</c:v>
                </c:pt>
                <c:pt idx="113" formatCode="0.0">
                  <c:v>28.98</c:v>
                </c:pt>
                <c:pt idx="114" formatCode="0.0">
                  <c:v>28.54</c:v>
                </c:pt>
                <c:pt idx="115" formatCode="0.0">
                  <c:v>29.08</c:v>
                </c:pt>
                <c:pt idx="116" formatCode="0.0">
                  <c:v>30.05</c:v>
                </c:pt>
                <c:pt idx="117" formatCode="0.0">
                  <c:v>30.02</c:v>
                </c:pt>
                <c:pt idx="118" formatCode="0.0">
                  <c:v>28.19</c:v>
                </c:pt>
                <c:pt idx="119" formatCode="0.0">
                  <c:v>27.1</c:v>
                </c:pt>
                <c:pt idx="120" formatCode="0.0">
                  <c:v>27.25</c:v>
                </c:pt>
                <c:pt idx="121" formatCode="0.0">
                  <c:v>26.8</c:v>
                </c:pt>
                <c:pt idx="122" formatCode="0.0">
                  <c:v>27.15</c:v>
                </c:pt>
                <c:pt idx="123" formatCode="0.0">
                  <c:v>28.58</c:v>
                </c:pt>
                <c:pt idx="124" formatCode="0.0">
                  <c:v>28.92</c:v>
                </c:pt>
                <c:pt idx="125" formatCode="0.0">
                  <c:v>29.52</c:v>
                </c:pt>
                <c:pt idx="126" formatCode="0.0">
                  <c:v>28.84</c:v>
                </c:pt>
                <c:pt idx="127" formatCode="0.0">
                  <c:v>28.74</c:v>
                </c:pt>
                <c:pt idx="128" formatCode="0.0">
                  <c:v>29.53</c:v>
                </c:pt>
                <c:pt idx="129" formatCode="0.0">
                  <c:v>29.22</c:v>
                </c:pt>
                <c:pt idx="130" formatCode="0.0">
                  <c:v>28.62</c:v>
                </c:pt>
                <c:pt idx="131" formatCode="0.0">
                  <c:v>28.02</c:v>
                </c:pt>
                <c:pt idx="132" formatCode="0.0">
                  <c:v>27.75</c:v>
                </c:pt>
                <c:pt idx="133" formatCode="0.0">
                  <c:v>28.1</c:v>
                </c:pt>
                <c:pt idx="134" formatCode="0.0">
                  <c:v>27.86</c:v>
                </c:pt>
                <c:pt idx="135" formatCode="0.0">
                  <c:v>28.93</c:v>
                </c:pt>
                <c:pt idx="136" formatCode="0.0">
                  <c:v>29.52</c:v>
                </c:pt>
                <c:pt idx="137" formatCode="0.0">
                  <c:v>29.91</c:v>
                </c:pt>
                <c:pt idx="138" formatCode="0.0">
                  <c:v>29.77</c:v>
                </c:pt>
                <c:pt idx="139" formatCode="0.0">
                  <c:v>29.91</c:v>
                </c:pt>
                <c:pt idx="140" formatCode="0.0">
                  <c:v>30.73</c:v>
                </c:pt>
                <c:pt idx="141" formatCode="0.0">
                  <c:v>29.44</c:v>
                </c:pt>
                <c:pt idx="142" formatCode="0.0">
                  <c:v>28.15</c:v>
                </c:pt>
                <c:pt idx="143" formatCode="0.0">
                  <c:v>26.7</c:v>
                </c:pt>
                <c:pt idx="144" formatCode="0.0">
                  <c:v>26.67</c:v>
                </c:pt>
                <c:pt idx="145" formatCode="0.0">
                  <c:v>27.81</c:v>
                </c:pt>
                <c:pt idx="146" formatCode="0.0">
                  <c:v>28.03</c:v>
                </c:pt>
                <c:pt idx="147" formatCode="0.0">
                  <c:v>28.54</c:v>
                </c:pt>
                <c:pt idx="148" formatCode="0.0">
                  <c:v>29.47</c:v>
                </c:pt>
                <c:pt idx="149" formatCode="0.0">
                  <c:v>29.81</c:v>
                </c:pt>
                <c:pt idx="150" formatCode="0.0">
                  <c:v>29.33</c:v>
                </c:pt>
                <c:pt idx="151" formatCode="0.0">
                  <c:v>29.47</c:v>
                </c:pt>
                <c:pt idx="152" formatCode="0.0">
                  <c:v>29.83</c:v>
                </c:pt>
                <c:pt idx="153" formatCode="0.0">
                  <c:v>29.7</c:v>
                </c:pt>
                <c:pt idx="154" formatCode="0.0">
                  <c:v>28.35</c:v>
                </c:pt>
                <c:pt idx="155" formatCode="0.0">
                  <c:v>26.95</c:v>
                </c:pt>
                <c:pt idx="156" formatCode="0.0">
                  <c:v>27.18</c:v>
                </c:pt>
                <c:pt idx="157" formatCode="0.0">
                  <c:v>27.66</c:v>
                </c:pt>
                <c:pt idx="158" formatCode="0.0">
                  <c:v>27.43</c:v>
                </c:pt>
                <c:pt idx="159" formatCode="0.0">
                  <c:v>28.75</c:v>
                </c:pt>
                <c:pt idx="160" formatCode="0.0">
                  <c:v>29.7</c:v>
                </c:pt>
                <c:pt idx="161" formatCode="0.0">
                  <c:v>30</c:v>
                </c:pt>
                <c:pt idx="162" formatCode="0.0">
                  <c:v>28.72</c:v>
                </c:pt>
                <c:pt idx="163" formatCode="0.0">
                  <c:v>29.14</c:v>
                </c:pt>
                <c:pt idx="164" formatCode="0.0">
                  <c:v>29.22</c:v>
                </c:pt>
                <c:pt idx="165" formatCode="0.0">
                  <c:v>29.23</c:v>
                </c:pt>
                <c:pt idx="166" formatCode="0.0">
                  <c:v>28.17</c:v>
                </c:pt>
                <c:pt idx="167" formatCode="0.0">
                  <c:v>27.49</c:v>
                </c:pt>
                <c:pt idx="168" formatCode="0.0">
                  <c:v>27.72</c:v>
                </c:pt>
                <c:pt idx="169" formatCode="0.0">
                  <c:v>27.96</c:v>
                </c:pt>
                <c:pt idx="170" formatCode="0.0">
                  <c:v>27.79</c:v>
                </c:pt>
                <c:pt idx="171" formatCode="0.0">
                  <c:v>28.66</c:v>
                </c:pt>
                <c:pt idx="172" formatCode="0.0">
                  <c:v>29.07</c:v>
                </c:pt>
                <c:pt idx="173" formatCode="0.0">
                  <c:v>29.12</c:v>
                </c:pt>
                <c:pt idx="174" formatCode="0.0">
                  <c:v>28.66</c:v>
                </c:pt>
                <c:pt idx="175" formatCode="0.0">
                  <c:v>28.91</c:v>
                </c:pt>
                <c:pt idx="176" formatCode="0.0">
                  <c:v>29.91</c:v>
                </c:pt>
                <c:pt idx="177" formatCode="0.0">
                  <c:v>29.81</c:v>
                </c:pt>
                <c:pt idx="178" formatCode="0.0">
                  <c:v>29.45</c:v>
                </c:pt>
                <c:pt idx="179" formatCode="0.0">
                  <c:v>28.56</c:v>
                </c:pt>
                <c:pt idx="180" formatCode="0.0">
                  <c:v>27.98</c:v>
                </c:pt>
                <c:pt idx="181" formatCode="0.0">
                  <c:v>27.92</c:v>
                </c:pt>
                <c:pt idx="182" formatCode="0.0">
                  <c:v>28.62</c:v>
                </c:pt>
                <c:pt idx="183" formatCode="0.0">
                  <c:v>29.04</c:v>
                </c:pt>
                <c:pt idx="184" formatCode="0.0">
                  <c:v>29.44</c:v>
                </c:pt>
                <c:pt idx="185" formatCode="0.0">
                  <c:v>29.32</c:v>
                </c:pt>
                <c:pt idx="186" formatCode="0.0">
                  <c:v>28.51</c:v>
                </c:pt>
                <c:pt idx="187" formatCode="0.0">
                  <c:v>28.79</c:v>
                </c:pt>
                <c:pt idx="188" formatCode="0.0">
                  <c:v>29.41</c:v>
                </c:pt>
                <c:pt idx="189" formatCode="0.0">
                  <c:v>29.39</c:v>
                </c:pt>
                <c:pt idx="190" formatCode="0.0">
                  <c:v>28.52</c:v>
                </c:pt>
                <c:pt idx="191" formatCode="0.0">
                  <c:v>27.59</c:v>
                </c:pt>
                <c:pt idx="192" formatCode="0.0">
                  <c:v>27.57</c:v>
                </c:pt>
                <c:pt idx="193" formatCode="0.0">
                  <c:v>27.48</c:v>
                </c:pt>
                <c:pt idx="194" formatCode="0.0">
                  <c:v>28.07</c:v>
                </c:pt>
                <c:pt idx="195" formatCode="0.0">
                  <c:v>28.58</c:v>
                </c:pt>
                <c:pt idx="196" formatCode="0.0">
                  <c:v>28.85</c:v>
                </c:pt>
                <c:pt idx="197" formatCode="0.0">
                  <c:v>29.31</c:v>
                </c:pt>
                <c:pt idx="198" formatCode="0.0">
                  <c:v>28.72</c:v>
                </c:pt>
                <c:pt idx="199" formatCode="0.0">
                  <c:v>28.74</c:v>
                </c:pt>
                <c:pt idx="200" formatCode="0.0">
                  <c:v>29.21</c:v>
                </c:pt>
                <c:pt idx="201" formatCode="0.0">
                  <c:v>30.34</c:v>
                </c:pt>
                <c:pt idx="202" formatCode="0.0">
                  <c:v>29.96</c:v>
                </c:pt>
                <c:pt idx="203" formatCode="0.0">
                  <c:v>28.94</c:v>
                </c:pt>
                <c:pt idx="204" formatCode="0.0">
                  <c:v>28.84</c:v>
                </c:pt>
                <c:pt idx="205" formatCode="0.0">
                  <c:v>28.13</c:v>
                </c:pt>
                <c:pt idx="206" formatCode="0.0">
                  <c:v>28.95</c:v>
                </c:pt>
                <c:pt idx="207" formatCode="0.0">
                  <c:v>29.54</c:v>
                </c:pt>
                <c:pt idx="208" formatCode="0.0">
                  <c:v>29.99</c:v>
                </c:pt>
                <c:pt idx="209" formatCode="0.0">
                  <c:v>29.94</c:v>
                </c:pt>
                <c:pt idx="210" formatCode="0.0">
                  <c:v>28.8</c:v>
                </c:pt>
                <c:pt idx="211" formatCode="0.0">
                  <c:v>29.03</c:v>
                </c:pt>
                <c:pt idx="212" formatCode="0.0">
                  <c:v>29.58</c:v>
                </c:pt>
                <c:pt idx="213" formatCode="0.0">
                  <c:v>29.86</c:v>
                </c:pt>
                <c:pt idx="214" formatCode="0.0">
                  <c:v>28.94</c:v>
                </c:pt>
                <c:pt idx="215" formatCode="0.0">
                  <c:v>28.23</c:v>
                </c:pt>
                <c:pt idx="216" formatCode="0.0">
                  <c:v>27.84</c:v>
                </c:pt>
                <c:pt idx="217" formatCode="0.0">
                  <c:v>28.11</c:v>
                </c:pt>
                <c:pt idx="218" formatCode="0.0">
                  <c:v>28.23</c:v>
                </c:pt>
                <c:pt idx="219" formatCode="0.0">
                  <c:v>29.46</c:v>
                </c:pt>
                <c:pt idx="220" formatCode="0.0">
                  <c:v>30.3</c:v>
                </c:pt>
                <c:pt idx="221" formatCode="0.0">
                  <c:v>30.3</c:v>
                </c:pt>
                <c:pt idx="222" formatCode="0.0">
                  <c:v>28.95</c:v>
                </c:pt>
                <c:pt idx="223" formatCode="0.0">
                  <c:v>29.39</c:v>
                </c:pt>
                <c:pt idx="224" formatCode="0.0">
                  <c:v>30.38</c:v>
                </c:pt>
                <c:pt idx="225" formatCode="0.0">
                  <c:v>30.17</c:v>
                </c:pt>
                <c:pt idx="226" formatCode="0.0">
                  <c:v>29.24</c:v>
                </c:pt>
                <c:pt idx="227" formatCode="0.0">
                  <c:v>27.39</c:v>
                </c:pt>
                <c:pt idx="228" formatCode="0.0">
                  <c:v>26.620999999999999</c:v>
                </c:pt>
                <c:pt idx="229" formatCode="0.0">
                  <c:v>27.09</c:v>
                </c:pt>
                <c:pt idx="230" formatCode="0.0">
                  <c:v>27.919</c:v>
                </c:pt>
                <c:pt idx="231" formatCode="0.0">
                  <c:v>28.56</c:v>
                </c:pt>
                <c:pt idx="232" formatCode="0.0">
                  <c:v>29.617999999999999</c:v>
                </c:pt>
                <c:pt idx="233" formatCode="0.0">
                  <c:v>29.338000000000001</c:v>
                </c:pt>
                <c:pt idx="234" formatCode="0.0">
                  <c:v>28.094000000000001</c:v>
                </c:pt>
                <c:pt idx="235" formatCode="0.0">
                  <c:v>28.693000000000001</c:v>
                </c:pt>
                <c:pt idx="236" formatCode="0.0">
                  <c:v>29.318999999999999</c:v>
                </c:pt>
                <c:pt idx="237" formatCode="0.0">
                  <c:v>29.466000000000001</c:v>
                </c:pt>
                <c:pt idx="238" formatCode="0.0">
                  <c:v>28.795000000000002</c:v>
                </c:pt>
                <c:pt idx="239" formatCode="0.0">
                  <c:v>28.594000000000001</c:v>
                </c:pt>
                <c:pt idx="240" formatCode="0.0">
                  <c:v>28.140999999999998</c:v>
                </c:pt>
                <c:pt idx="241" formatCode="0.0">
                  <c:v>28.513999999999999</c:v>
                </c:pt>
                <c:pt idx="242" formatCode="0.0">
                  <c:v>28.247</c:v>
                </c:pt>
                <c:pt idx="243" formatCode="0.0">
                  <c:v>28.81</c:v>
                </c:pt>
                <c:pt idx="244" formatCode="0.0">
                  <c:v>29.388999999999999</c:v>
                </c:pt>
                <c:pt idx="245" formatCode="0.0">
                  <c:v>29.795000000000002</c:v>
                </c:pt>
                <c:pt idx="246" formatCode="0.0">
                  <c:v>28.8</c:v>
                </c:pt>
                <c:pt idx="247" formatCode="0.0">
                  <c:v>29.042999999999999</c:v>
                </c:pt>
                <c:pt idx="248" formatCode="0.0">
                  <c:v>29.533000000000001</c:v>
                </c:pt>
                <c:pt idx="249" formatCode="0.0">
                  <c:v>30.096</c:v>
                </c:pt>
                <c:pt idx="250" formatCode="0.0">
                  <c:v>29.044</c:v>
                </c:pt>
                <c:pt idx="251" formatCode="0.0">
                  <c:v>28.515999999999998</c:v>
                </c:pt>
                <c:pt idx="268" formatCode="0.0">
                  <c:v>28.917999999999999</c:v>
                </c:pt>
                <c:pt idx="269" formatCode="0.0">
                  <c:v>29.356000000000002</c:v>
                </c:pt>
                <c:pt idx="270" formatCode="0.0">
                  <c:v>28.971</c:v>
                </c:pt>
                <c:pt idx="271" formatCode="0.0">
                  <c:v>29.326000000000001</c:v>
                </c:pt>
                <c:pt idx="272" formatCode="0.0">
                  <c:v>29.666</c:v>
                </c:pt>
                <c:pt idx="273" formatCode="0.0">
                  <c:v>29.951000000000001</c:v>
                </c:pt>
                <c:pt idx="274" formatCode="0.0">
                  <c:v>28.95</c:v>
                </c:pt>
                <c:pt idx="275" formatCode="0.0">
                  <c:v>27.891999999999999</c:v>
                </c:pt>
                <c:pt idx="276" formatCode="0.0">
                  <c:v>28.28</c:v>
                </c:pt>
                <c:pt idx="277" formatCode="0.0">
                  <c:v>28.010999999999999</c:v>
                </c:pt>
                <c:pt idx="278" formatCode="0.0">
                  <c:v>28.37</c:v>
                </c:pt>
                <c:pt idx="279" formatCode="0.0">
                  <c:v>28.934000000000001</c:v>
                </c:pt>
                <c:pt idx="280" formatCode="0.0">
                  <c:v>29.469000000000001</c:v>
                </c:pt>
                <c:pt idx="281" formatCode="0.0">
                  <c:v>29.486999999999998</c:v>
                </c:pt>
                <c:pt idx="282" formatCode="0.0">
                  <c:v>29.065000000000001</c:v>
                </c:pt>
                <c:pt idx="283" formatCode="0.0">
                  <c:v>29.619</c:v>
                </c:pt>
                <c:pt idx="284" formatCode="0.0">
                  <c:v>30.431000000000001</c:v>
                </c:pt>
                <c:pt idx="285" formatCode="0.0">
                  <c:v>30.033999999999999</c:v>
                </c:pt>
                <c:pt idx="286" formatCode="0.0">
                  <c:v>29.523</c:v>
                </c:pt>
                <c:pt idx="287" formatCode="0.0">
                  <c:v>28.414000000000001</c:v>
                </c:pt>
                <c:pt idx="288" formatCode="0.0">
                  <c:v>28.327000000000002</c:v>
                </c:pt>
                <c:pt idx="289" formatCode="0.0">
                  <c:v>28.065000000000001</c:v>
                </c:pt>
                <c:pt idx="290" formatCode="0.0">
                  <c:v>28.571000000000002</c:v>
                </c:pt>
                <c:pt idx="291" formatCode="0.0">
                  <c:v>28.992000000000001</c:v>
                </c:pt>
                <c:pt idx="292" formatCode="0.0">
                  <c:v>30.29</c:v>
                </c:pt>
                <c:pt idx="293" formatCode="0.0">
                  <c:v>30.652999999999999</c:v>
                </c:pt>
                <c:pt idx="294" formatCode="0.0">
                  <c:v>29.803999999999998</c:v>
                </c:pt>
                <c:pt idx="295" formatCode="0.0">
                  <c:v>29.710999999999999</c:v>
                </c:pt>
                <c:pt idx="296" formatCode="0.0">
                  <c:v>30.245000000000001</c:v>
                </c:pt>
                <c:pt idx="297" formatCode="0.0">
                  <c:v>30.709</c:v>
                </c:pt>
                <c:pt idx="298" formatCode="0.0">
                  <c:v>30.196999999999999</c:v>
                </c:pt>
                <c:pt idx="299" formatCode="0.0">
                  <c:v>29.064</c:v>
                </c:pt>
                <c:pt idx="300" formatCode="0.0">
                  <c:v>28.988</c:v>
                </c:pt>
                <c:pt idx="301" formatCode="0.0">
                  <c:v>28.364000000000001</c:v>
                </c:pt>
                <c:pt idx="302" formatCode="0.0">
                  <c:v>29.207999999999998</c:v>
                </c:pt>
                <c:pt idx="303" formatCode="0.0">
                  <c:v>29.82</c:v>
                </c:pt>
                <c:pt idx="304" formatCode="0.0">
                  <c:v>30.567</c:v>
                </c:pt>
                <c:pt idx="305" formatCode="0.0">
                  <c:v>30.334</c:v>
                </c:pt>
              </c:numCache>
            </c:numRef>
          </c:yVal>
          <c:smooth val="0"/>
          <c:extLst>
            <c:ext xmlns:c16="http://schemas.microsoft.com/office/drawing/2014/chart" uri="{C3380CC4-5D6E-409C-BE32-E72D297353CC}">
              <c16:uniqueId val="{00000000-32A3-4C0D-9593-39AB1FC5A41E}"/>
            </c:ext>
          </c:extLst>
        </c:ser>
        <c:dLbls>
          <c:showLegendKey val="0"/>
          <c:showVal val="0"/>
          <c:showCatName val="0"/>
          <c:showSerName val="0"/>
          <c:showPercent val="0"/>
          <c:showBubbleSize val="0"/>
        </c:dLbls>
        <c:axId val="597094048"/>
        <c:axId val="597094440"/>
      </c:scatterChart>
      <c:valAx>
        <c:axId val="597094048"/>
        <c:scaling>
          <c:orientation val="minMax"/>
          <c:max val="2025"/>
          <c:min val="1988"/>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7094440"/>
        <c:crosses val="autoZero"/>
        <c:crossBetween val="midCat"/>
        <c:majorUnit val="1"/>
        <c:minorUnit val="0.16670000000000004"/>
      </c:valAx>
      <c:valAx>
        <c:axId val="597094440"/>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70940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Isla Colon, 10m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FF0000"/>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0842851390591275"/>
                  <c:y val="-0.31209016519993826"/>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Vert_Atl!$C$293:$C$999</c:f>
              <c:numCache>
                <c:formatCode>0.0</c:formatCode>
                <c:ptCount val="707"/>
                <c:pt idx="0">
                  <c:v>1999</c:v>
                </c:pt>
                <c:pt idx="1">
                  <c:v>1999.0833333333333</c:v>
                </c:pt>
                <c:pt idx="2">
                  <c:v>1999.1666666666667</c:v>
                </c:pt>
                <c:pt idx="3">
                  <c:v>1999.25</c:v>
                </c:pt>
                <c:pt idx="4">
                  <c:v>1999.3333333333333</c:v>
                </c:pt>
                <c:pt idx="5">
                  <c:v>1999.4166666666667</c:v>
                </c:pt>
                <c:pt idx="6">
                  <c:v>1999.5</c:v>
                </c:pt>
                <c:pt idx="7">
                  <c:v>1999.5833333333333</c:v>
                </c:pt>
                <c:pt idx="8">
                  <c:v>1999.6666666666667</c:v>
                </c:pt>
                <c:pt idx="9">
                  <c:v>1999.75</c:v>
                </c:pt>
                <c:pt idx="10">
                  <c:v>1999.8333333333333</c:v>
                </c:pt>
                <c:pt idx="11">
                  <c:v>1999.9166666666667</c:v>
                </c:pt>
                <c:pt idx="12">
                  <c:v>2000</c:v>
                </c:pt>
                <c:pt idx="13">
                  <c:v>2000.0833333333333</c:v>
                </c:pt>
                <c:pt idx="14">
                  <c:v>2000.1666666666667</c:v>
                </c:pt>
                <c:pt idx="15">
                  <c:v>2000.25</c:v>
                </c:pt>
                <c:pt idx="16">
                  <c:v>2000.3333333333333</c:v>
                </c:pt>
                <c:pt idx="17">
                  <c:v>2000.4166666666667</c:v>
                </c:pt>
                <c:pt idx="18">
                  <c:v>2000.5</c:v>
                </c:pt>
                <c:pt idx="19">
                  <c:v>2000.5833333333333</c:v>
                </c:pt>
                <c:pt idx="20">
                  <c:v>2000.6666666666667</c:v>
                </c:pt>
                <c:pt idx="21">
                  <c:v>2000.75</c:v>
                </c:pt>
                <c:pt idx="22">
                  <c:v>2000.8333333333333</c:v>
                </c:pt>
                <c:pt idx="23">
                  <c:v>2000.9166666666667</c:v>
                </c:pt>
                <c:pt idx="24">
                  <c:v>2001</c:v>
                </c:pt>
                <c:pt idx="25">
                  <c:v>2001.0833333333333</c:v>
                </c:pt>
                <c:pt idx="26">
                  <c:v>2001.1666666666667</c:v>
                </c:pt>
                <c:pt idx="27">
                  <c:v>2001.25</c:v>
                </c:pt>
                <c:pt idx="28">
                  <c:v>2001.3333333333333</c:v>
                </c:pt>
                <c:pt idx="29">
                  <c:v>2001.4166666666667</c:v>
                </c:pt>
                <c:pt idx="30">
                  <c:v>2001.5</c:v>
                </c:pt>
                <c:pt idx="31">
                  <c:v>2001.5833333333333</c:v>
                </c:pt>
                <c:pt idx="32">
                  <c:v>2001.6666666666667</c:v>
                </c:pt>
                <c:pt idx="33">
                  <c:v>2001.75</c:v>
                </c:pt>
                <c:pt idx="34">
                  <c:v>2001.8333333333333</c:v>
                </c:pt>
                <c:pt idx="35">
                  <c:v>2001.9166666666667</c:v>
                </c:pt>
                <c:pt idx="36">
                  <c:v>2002</c:v>
                </c:pt>
                <c:pt idx="37">
                  <c:v>2002.0833333333333</c:v>
                </c:pt>
                <c:pt idx="38">
                  <c:v>2002.1666666666667</c:v>
                </c:pt>
                <c:pt idx="39">
                  <c:v>2002.25</c:v>
                </c:pt>
                <c:pt idx="40">
                  <c:v>2002.3333333333333</c:v>
                </c:pt>
                <c:pt idx="41">
                  <c:v>2002.4166666666667</c:v>
                </c:pt>
                <c:pt idx="42">
                  <c:v>2002.5</c:v>
                </c:pt>
                <c:pt idx="43">
                  <c:v>2002.5833333333333</c:v>
                </c:pt>
                <c:pt idx="44">
                  <c:v>2002.6666666666667</c:v>
                </c:pt>
                <c:pt idx="45">
                  <c:v>2002.75</c:v>
                </c:pt>
                <c:pt idx="46">
                  <c:v>2002.8333333333333</c:v>
                </c:pt>
                <c:pt idx="47">
                  <c:v>2002.9166666666667</c:v>
                </c:pt>
                <c:pt idx="48">
                  <c:v>2003</c:v>
                </c:pt>
                <c:pt idx="49">
                  <c:v>2003.0833333333333</c:v>
                </c:pt>
                <c:pt idx="50">
                  <c:v>2003.1666666666667</c:v>
                </c:pt>
                <c:pt idx="51">
                  <c:v>2003.25</c:v>
                </c:pt>
                <c:pt idx="52">
                  <c:v>2003.3333333333333</c:v>
                </c:pt>
                <c:pt idx="53">
                  <c:v>2003.4166666666667</c:v>
                </c:pt>
                <c:pt idx="54">
                  <c:v>2003.5</c:v>
                </c:pt>
                <c:pt idx="55">
                  <c:v>2003.5833333333333</c:v>
                </c:pt>
                <c:pt idx="56">
                  <c:v>2003.6666666666667</c:v>
                </c:pt>
                <c:pt idx="57">
                  <c:v>2003.75</c:v>
                </c:pt>
                <c:pt idx="58">
                  <c:v>2003.8333333333333</c:v>
                </c:pt>
                <c:pt idx="59">
                  <c:v>2003.9166666666667</c:v>
                </c:pt>
                <c:pt idx="60">
                  <c:v>2004</c:v>
                </c:pt>
                <c:pt idx="61">
                  <c:v>2004.0833333333333</c:v>
                </c:pt>
                <c:pt idx="62">
                  <c:v>2004.1666666666667</c:v>
                </c:pt>
                <c:pt idx="63">
                  <c:v>2004.25</c:v>
                </c:pt>
                <c:pt idx="64">
                  <c:v>2004.3333333333333</c:v>
                </c:pt>
                <c:pt idx="65">
                  <c:v>2004.4166666666667</c:v>
                </c:pt>
                <c:pt idx="66">
                  <c:v>2004.5</c:v>
                </c:pt>
                <c:pt idx="67">
                  <c:v>2004.5833333333333</c:v>
                </c:pt>
                <c:pt idx="68">
                  <c:v>2004.6666666666667</c:v>
                </c:pt>
                <c:pt idx="69">
                  <c:v>2004.75</c:v>
                </c:pt>
                <c:pt idx="70">
                  <c:v>2004.8333333333333</c:v>
                </c:pt>
                <c:pt idx="71">
                  <c:v>2004.9166666666667</c:v>
                </c:pt>
                <c:pt idx="72">
                  <c:v>2005</c:v>
                </c:pt>
                <c:pt idx="73">
                  <c:v>2005.0833333333333</c:v>
                </c:pt>
                <c:pt idx="74">
                  <c:v>2005.1666666666667</c:v>
                </c:pt>
                <c:pt idx="75">
                  <c:v>2005.25</c:v>
                </c:pt>
                <c:pt idx="76">
                  <c:v>2005.3333333333333</c:v>
                </c:pt>
                <c:pt idx="77">
                  <c:v>2005.4166666666667</c:v>
                </c:pt>
                <c:pt idx="78">
                  <c:v>2005.5</c:v>
                </c:pt>
                <c:pt idx="79">
                  <c:v>2005.5833333333333</c:v>
                </c:pt>
                <c:pt idx="80">
                  <c:v>2005.6666666666667</c:v>
                </c:pt>
                <c:pt idx="81">
                  <c:v>2005.75</c:v>
                </c:pt>
                <c:pt idx="82">
                  <c:v>2005.8333333333333</c:v>
                </c:pt>
                <c:pt idx="83">
                  <c:v>2005.9166666666667</c:v>
                </c:pt>
                <c:pt idx="84">
                  <c:v>2006</c:v>
                </c:pt>
                <c:pt idx="85">
                  <c:v>2006.0833333333333</c:v>
                </c:pt>
                <c:pt idx="86">
                  <c:v>2006.1666666666667</c:v>
                </c:pt>
                <c:pt idx="87">
                  <c:v>2006.25</c:v>
                </c:pt>
                <c:pt idx="88">
                  <c:v>2006.3333333333333</c:v>
                </c:pt>
                <c:pt idx="89">
                  <c:v>2006.4166666666667</c:v>
                </c:pt>
                <c:pt idx="90">
                  <c:v>2006.5</c:v>
                </c:pt>
                <c:pt idx="91">
                  <c:v>2006.5833333333333</c:v>
                </c:pt>
                <c:pt idx="92">
                  <c:v>2006.6666666666667</c:v>
                </c:pt>
                <c:pt idx="93">
                  <c:v>2006.75</c:v>
                </c:pt>
                <c:pt idx="94">
                  <c:v>2006.8333333333333</c:v>
                </c:pt>
                <c:pt idx="95">
                  <c:v>2006.9166666666667</c:v>
                </c:pt>
                <c:pt idx="96">
                  <c:v>2007</c:v>
                </c:pt>
                <c:pt idx="97">
                  <c:v>2007.0833333333333</c:v>
                </c:pt>
                <c:pt idx="98">
                  <c:v>2007.1666666666667</c:v>
                </c:pt>
                <c:pt idx="99">
                  <c:v>2007.25</c:v>
                </c:pt>
                <c:pt idx="100">
                  <c:v>2007.3333333333333</c:v>
                </c:pt>
                <c:pt idx="101">
                  <c:v>2007.4166666666667</c:v>
                </c:pt>
                <c:pt idx="102">
                  <c:v>2007.5</c:v>
                </c:pt>
                <c:pt idx="103">
                  <c:v>2007.5833333333333</c:v>
                </c:pt>
                <c:pt idx="104">
                  <c:v>2007.6666666666667</c:v>
                </c:pt>
                <c:pt idx="105">
                  <c:v>2007.75</c:v>
                </c:pt>
                <c:pt idx="106">
                  <c:v>2007.8333333333333</c:v>
                </c:pt>
                <c:pt idx="107">
                  <c:v>2007.9166666666667</c:v>
                </c:pt>
                <c:pt idx="108">
                  <c:v>2008</c:v>
                </c:pt>
                <c:pt idx="109">
                  <c:v>2008.0833333333333</c:v>
                </c:pt>
                <c:pt idx="110">
                  <c:v>2008.1666666666667</c:v>
                </c:pt>
                <c:pt idx="111">
                  <c:v>2008.25</c:v>
                </c:pt>
                <c:pt idx="112">
                  <c:v>2008.3333333333333</c:v>
                </c:pt>
                <c:pt idx="113">
                  <c:v>2008.4166666666667</c:v>
                </c:pt>
                <c:pt idx="114">
                  <c:v>2008.5</c:v>
                </c:pt>
                <c:pt idx="115">
                  <c:v>2008.5833333333333</c:v>
                </c:pt>
                <c:pt idx="116">
                  <c:v>2008.6666666666667</c:v>
                </c:pt>
                <c:pt idx="117">
                  <c:v>2008.75</c:v>
                </c:pt>
                <c:pt idx="118">
                  <c:v>2008.8333333333333</c:v>
                </c:pt>
                <c:pt idx="119">
                  <c:v>2008.9166666666667</c:v>
                </c:pt>
                <c:pt idx="120">
                  <c:v>2009</c:v>
                </c:pt>
                <c:pt idx="121">
                  <c:v>2009.0833333333333</c:v>
                </c:pt>
                <c:pt idx="122">
                  <c:v>2009.1666666666667</c:v>
                </c:pt>
                <c:pt idx="123">
                  <c:v>2009.25</c:v>
                </c:pt>
                <c:pt idx="124">
                  <c:v>2009.3333333333333</c:v>
                </c:pt>
                <c:pt idx="125">
                  <c:v>2009.4166666666667</c:v>
                </c:pt>
                <c:pt idx="126">
                  <c:v>2009.5</c:v>
                </c:pt>
                <c:pt idx="127">
                  <c:v>2009.5833333333333</c:v>
                </c:pt>
                <c:pt idx="128">
                  <c:v>2009.6666666666667</c:v>
                </c:pt>
                <c:pt idx="129">
                  <c:v>2009.75</c:v>
                </c:pt>
                <c:pt idx="130">
                  <c:v>2009.8333333333333</c:v>
                </c:pt>
                <c:pt idx="131">
                  <c:v>2009.9166666666667</c:v>
                </c:pt>
                <c:pt idx="132">
                  <c:v>2010</c:v>
                </c:pt>
                <c:pt idx="133">
                  <c:v>2010.0833333333333</c:v>
                </c:pt>
                <c:pt idx="134">
                  <c:v>2010.1666666666667</c:v>
                </c:pt>
                <c:pt idx="135">
                  <c:v>2010.25</c:v>
                </c:pt>
                <c:pt idx="136">
                  <c:v>2010.3333333333333</c:v>
                </c:pt>
                <c:pt idx="137">
                  <c:v>2010.4166666666667</c:v>
                </c:pt>
                <c:pt idx="138">
                  <c:v>2010.5</c:v>
                </c:pt>
                <c:pt idx="139">
                  <c:v>2010.5833333333333</c:v>
                </c:pt>
                <c:pt idx="140">
                  <c:v>2010.6666666666667</c:v>
                </c:pt>
                <c:pt idx="141">
                  <c:v>2010.75</c:v>
                </c:pt>
                <c:pt idx="142">
                  <c:v>2010.8333333333333</c:v>
                </c:pt>
                <c:pt idx="143">
                  <c:v>2010.9166666666667</c:v>
                </c:pt>
                <c:pt idx="144">
                  <c:v>2011</c:v>
                </c:pt>
                <c:pt idx="145">
                  <c:v>2011.0833333333333</c:v>
                </c:pt>
                <c:pt idx="146">
                  <c:v>2011.1666666666667</c:v>
                </c:pt>
                <c:pt idx="147">
                  <c:v>2011.25</c:v>
                </c:pt>
                <c:pt idx="148">
                  <c:v>2011.3333333333333</c:v>
                </c:pt>
                <c:pt idx="149">
                  <c:v>2011.4166666666667</c:v>
                </c:pt>
                <c:pt idx="150">
                  <c:v>2011.5</c:v>
                </c:pt>
                <c:pt idx="151">
                  <c:v>2011.5833333333333</c:v>
                </c:pt>
                <c:pt idx="152">
                  <c:v>2011.6666666666667</c:v>
                </c:pt>
                <c:pt idx="153">
                  <c:v>2011.75</c:v>
                </c:pt>
                <c:pt idx="154">
                  <c:v>2011.8333333333333</c:v>
                </c:pt>
                <c:pt idx="155">
                  <c:v>2011.9166666666667</c:v>
                </c:pt>
                <c:pt idx="156">
                  <c:v>2012</c:v>
                </c:pt>
                <c:pt idx="157">
                  <c:v>2012.0833333333333</c:v>
                </c:pt>
                <c:pt idx="158">
                  <c:v>2012.1666666666667</c:v>
                </c:pt>
                <c:pt idx="159">
                  <c:v>2012.25</c:v>
                </c:pt>
                <c:pt idx="160">
                  <c:v>2012.3333333333333</c:v>
                </c:pt>
                <c:pt idx="161">
                  <c:v>2012.4166666666667</c:v>
                </c:pt>
                <c:pt idx="162">
                  <c:v>2012.5</c:v>
                </c:pt>
                <c:pt idx="163">
                  <c:v>2012.5833333333333</c:v>
                </c:pt>
                <c:pt idx="164">
                  <c:v>2012.6666666666667</c:v>
                </c:pt>
                <c:pt idx="165">
                  <c:v>2012.75</c:v>
                </c:pt>
                <c:pt idx="166">
                  <c:v>2012.8333333333333</c:v>
                </c:pt>
                <c:pt idx="167">
                  <c:v>2012.9166666666667</c:v>
                </c:pt>
                <c:pt idx="168">
                  <c:v>2013</c:v>
                </c:pt>
                <c:pt idx="169">
                  <c:v>2013.0833333333333</c:v>
                </c:pt>
                <c:pt idx="170">
                  <c:v>2013.1666666666667</c:v>
                </c:pt>
                <c:pt idx="171">
                  <c:v>2013.25</c:v>
                </c:pt>
                <c:pt idx="172">
                  <c:v>2013.3333333333333</c:v>
                </c:pt>
                <c:pt idx="173">
                  <c:v>2013.4166666666667</c:v>
                </c:pt>
                <c:pt idx="174">
                  <c:v>2013.5</c:v>
                </c:pt>
                <c:pt idx="175">
                  <c:v>2013.5833333333333</c:v>
                </c:pt>
                <c:pt idx="176">
                  <c:v>2013.6666666666667</c:v>
                </c:pt>
                <c:pt idx="177">
                  <c:v>2013.75</c:v>
                </c:pt>
                <c:pt idx="178">
                  <c:v>2013.8333333333333</c:v>
                </c:pt>
                <c:pt idx="179">
                  <c:v>2013.9166666666667</c:v>
                </c:pt>
                <c:pt idx="180">
                  <c:v>2014</c:v>
                </c:pt>
                <c:pt idx="181">
                  <c:v>2014.0833333333333</c:v>
                </c:pt>
                <c:pt idx="182">
                  <c:v>2014.1666666666667</c:v>
                </c:pt>
                <c:pt idx="183">
                  <c:v>2014.25</c:v>
                </c:pt>
                <c:pt idx="184">
                  <c:v>2014.3333333333333</c:v>
                </c:pt>
                <c:pt idx="185">
                  <c:v>2014.4166666666667</c:v>
                </c:pt>
                <c:pt idx="186">
                  <c:v>2014.5</c:v>
                </c:pt>
                <c:pt idx="187">
                  <c:v>2014.5833333333333</c:v>
                </c:pt>
                <c:pt idx="188">
                  <c:v>2014.6666666666667</c:v>
                </c:pt>
                <c:pt idx="189">
                  <c:v>2014.75</c:v>
                </c:pt>
                <c:pt idx="190">
                  <c:v>2014.8333333333333</c:v>
                </c:pt>
                <c:pt idx="191">
                  <c:v>2014.9166666666667</c:v>
                </c:pt>
                <c:pt idx="192">
                  <c:v>2015</c:v>
                </c:pt>
                <c:pt idx="193">
                  <c:v>2015.0833333333333</c:v>
                </c:pt>
                <c:pt idx="194">
                  <c:v>2015.1666666666667</c:v>
                </c:pt>
                <c:pt idx="195">
                  <c:v>2015.25</c:v>
                </c:pt>
                <c:pt idx="196">
                  <c:v>2015.3333333333333</c:v>
                </c:pt>
                <c:pt idx="197">
                  <c:v>2015.4166666666667</c:v>
                </c:pt>
                <c:pt idx="198">
                  <c:v>2015.5</c:v>
                </c:pt>
                <c:pt idx="199">
                  <c:v>2015.5833333333333</c:v>
                </c:pt>
                <c:pt idx="200">
                  <c:v>2015.6666666666667</c:v>
                </c:pt>
                <c:pt idx="201">
                  <c:v>2015.75</c:v>
                </c:pt>
                <c:pt idx="202">
                  <c:v>2015.8333333333333</c:v>
                </c:pt>
                <c:pt idx="203">
                  <c:v>2015.9166666666667</c:v>
                </c:pt>
                <c:pt idx="204">
                  <c:v>2016</c:v>
                </c:pt>
                <c:pt idx="205">
                  <c:v>2016.0833333333333</c:v>
                </c:pt>
                <c:pt idx="206">
                  <c:v>2016.1666666666667</c:v>
                </c:pt>
                <c:pt idx="207">
                  <c:v>2016.25</c:v>
                </c:pt>
                <c:pt idx="208">
                  <c:v>2016.3333333333333</c:v>
                </c:pt>
                <c:pt idx="209">
                  <c:v>2016.4166666666667</c:v>
                </c:pt>
                <c:pt idx="210">
                  <c:v>2016.5</c:v>
                </c:pt>
                <c:pt idx="211">
                  <c:v>2016.5833333333333</c:v>
                </c:pt>
                <c:pt idx="212">
                  <c:v>2016.6666666666667</c:v>
                </c:pt>
                <c:pt idx="213">
                  <c:v>2016.75</c:v>
                </c:pt>
                <c:pt idx="214">
                  <c:v>2016.8333333333333</c:v>
                </c:pt>
                <c:pt idx="215">
                  <c:v>2016.9166666666667</c:v>
                </c:pt>
                <c:pt idx="216">
                  <c:v>2017</c:v>
                </c:pt>
                <c:pt idx="217">
                  <c:v>2017.0833333333333</c:v>
                </c:pt>
                <c:pt idx="218">
                  <c:v>2017.1666666666667</c:v>
                </c:pt>
                <c:pt idx="219">
                  <c:v>2017.25</c:v>
                </c:pt>
                <c:pt idx="220">
                  <c:v>2017.3333333333333</c:v>
                </c:pt>
                <c:pt idx="221">
                  <c:v>2017.4166666666667</c:v>
                </c:pt>
                <c:pt idx="222">
                  <c:v>2017.5</c:v>
                </c:pt>
                <c:pt idx="223">
                  <c:v>2017.5833333333333</c:v>
                </c:pt>
                <c:pt idx="224">
                  <c:v>2017.6666666666667</c:v>
                </c:pt>
                <c:pt idx="225">
                  <c:v>2017.75</c:v>
                </c:pt>
                <c:pt idx="226">
                  <c:v>2017.8333333333333</c:v>
                </c:pt>
                <c:pt idx="227">
                  <c:v>2017.9166666666667</c:v>
                </c:pt>
                <c:pt idx="228">
                  <c:v>2018</c:v>
                </c:pt>
                <c:pt idx="229">
                  <c:v>2018.0833333333333</c:v>
                </c:pt>
                <c:pt idx="230">
                  <c:v>2018.1666666666667</c:v>
                </c:pt>
                <c:pt idx="231">
                  <c:v>2018.25</c:v>
                </c:pt>
                <c:pt idx="232">
                  <c:v>2018.3333333333333</c:v>
                </c:pt>
                <c:pt idx="233">
                  <c:v>2018.4166666666667</c:v>
                </c:pt>
                <c:pt idx="234">
                  <c:v>2018.5</c:v>
                </c:pt>
                <c:pt idx="235">
                  <c:v>2018.5833333333333</c:v>
                </c:pt>
                <c:pt idx="236">
                  <c:v>2018.6666666666667</c:v>
                </c:pt>
                <c:pt idx="237">
                  <c:v>2018.75</c:v>
                </c:pt>
                <c:pt idx="238">
                  <c:v>2018.8333333333333</c:v>
                </c:pt>
                <c:pt idx="239">
                  <c:v>2018.9166666666667</c:v>
                </c:pt>
                <c:pt idx="240">
                  <c:v>2019</c:v>
                </c:pt>
                <c:pt idx="241">
                  <c:v>2019.0833333333333</c:v>
                </c:pt>
                <c:pt idx="242">
                  <c:v>2019.1666666666667</c:v>
                </c:pt>
                <c:pt idx="243">
                  <c:v>2019.25</c:v>
                </c:pt>
                <c:pt idx="244">
                  <c:v>2019.3333333333333</c:v>
                </c:pt>
                <c:pt idx="245">
                  <c:v>2019.4166666666667</c:v>
                </c:pt>
                <c:pt idx="246">
                  <c:v>2019.5</c:v>
                </c:pt>
                <c:pt idx="247">
                  <c:v>2019.5833333333333</c:v>
                </c:pt>
                <c:pt idx="248">
                  <c:v>2019.6666666666667</c:v>
                </c:pt>
                <c:pt idx="249">
                  <c:v>2019.75</c:v>
                </c:pt>
                <c:pt idx="250">
                  <c:v>2019.8333333333333</c:v>
                </c:pt>
                <c:pt idx="251">
                  <c:v>2019.9166666666667</c:v>
                </c:pt>
                <c:pt idx="252">
                  <c:v>2020</c:v>
                </c:pt>
                <c:pt idx="253">
                  <c:v>2020.0833333333333</c:v>
                </c:pt>
                <c:pt idx="254">
                  <c:v>2020.1666666666667</c:v>
                </c:pt>
                <c:pt idx="255">
                  <c:v>2020.25</c:v>
                </c:pt>
                <c:pt idx="256">
                  <c:v>2020.3333333333333</c:v>
                </c:pt>
                <c:pt idx="257">
                  <c:v>2020.4166666666667</c:v>
                </c:pt>
                <c:pt idx="258">
                  <c:v>2020.5</c:v>
                </c:pt>
                <c:pt idx="259">
                  <c:v>2020.5833333333333</c:v>
                </c:pt>
                <c:pt idx="260">
                  <c:v>2020.6666666666667</c:v>
                </c:pt>
                <c:pt idx="261">
                  <c:v>2020.75</c:v>
                </c:pt>
                <c:pt idx="262">
                  <c:v>2020.8333333333333</c:v>
                </c:pt>
                <c:pt idx="263">
                  <c:v>2020.9166666666667</c:v>
                </c:pt>
                <c:pt idx="264">
                  <c:v>2021</c:v>
                </c:pt>
                <c:pt idx="265">
                  <c:v>2021.0833333333333</c:v>
                </c:pt>
                <c:pt idx="266">
                  <c:v>2021.1666666666667</c:v>
                </c:pt>
                <c:pt idx="267">
                  <c:v>2021.25</c:v>
                </c:pt>
                <c:pt idx="268">
                  <c:v>2021.3333333333333</c:v>
                </c:pt>
                <c:pt idx="269">
                  <c:v>2021.4166666666667</c:v>
                </c:pt>
                <c:pt idx="270">
                  <c:v>2021.5</c:v>
                </c:pt>
                <c:pt idx="271">
                  <c:v>2021.5833333333333</c:v>
                </c:pt>
                <c:pt idx="272">
                  <c:v>2021.6666666666667</c:v>
                </c:pt>
                <c:pt idx="273">
                  <c:v>2021.75</c:v>
                </c:pt>
                <c:pt idx="274">
                  <c:v>2021.8333333333333</c:v>
                </c:pt>
                <c:pt idx="275">
                  <c:v>2021.9166666666667</c:v>
                </c:pt>
                <c:pt idx="276">
                  <c:v>2022</c:v>
                </c:pt>
                <c:pt idx="277">
                  <c:v>2022.0833333333333</c:v>
                </c:pt>
                <c:pt idx="278">
                  <c:v>2022.1666666666667</c:v>
                </c:pt>
                <c:pt idx="279">
                  <c:v>2022.25</c:v>
                </c:pt>
                <c:pt idx="280">
                  <c:v>2022.3333333333333</c:v>
                </c:pt>
                <c:pt idx="281">
                  <c:v>2022.4166666666667</c:v>
                </c:pt>
                <c:pt idx="282">
                  <c:v>2022.5</c:v>
                </c:pt>
                <c:pt idx="283">
                  <c:v>2022.5833333333333</c:v>
                </c:pt>
                <c:pt idx="284">
                  <c:v>2022.6666666666667</c:v>
                </c:pt>
                <c:pt idx="285">
                  <c:v>2022.75</c:v>
                </c:pt>
                <c:pt idx="286">
                  <c:v>2022.8333333333333</c:v>
                </c:pt>
                <c:pt idx="287">
                  <c:v>2022.9166666666667</c:v>
                </c:pt>
                <c:pt idx="288">
                  <c:v>2023</c:v>
                </c:pt>
                <c:pt idx="289">
                  <c:v>2023.0833333333333</c:v>
                </c:pt>
                <c:pt idx="290">
                  <c:v>2023.1666666666667</c:v>
                </c:pt>
                <c:pt idx="291">
                  <c:v>2023.25</c:v>
                </c:pt>
                <c:pt idx="292">
                  <c:v>2023.3333333333333</c:v>
                </c:pt>
                <c:pt idx="293">
                  <c:v>2023.4166666666667</c:v>
                </c:pt>
                <c:pt idx="294">
                  <c:v>2023.5</c:v>
                </c:pt>
                <c:pt idx="295">
                  <c:v>2023.5833333333333</c:v>
                </c:pt>
                <c:pt idx="296">
                  <c:v>2023.6666666666667</c:v>
                </c:pt>
                <c:pt idx="297">
                  <c:v>2023.75</c:v>
                </c:pt>
                <c:pt idx="298">
                  <c:v>2023.8333333333333</c:v>
                </c:pt>
                <c:pt idx="299">
                  <c:v>2023.9166666666667</c:v>
                </c:pt>
                <c:pt idx="300">
                  <c:v>2024</c:v>
                </c:pt>
                <c:pt idx="301">
                  <c:v>2024.0833333333333</c:v>
                </c:pt>
                <c:pt idx="302">
                  <c:v>2024.1666666666667</c:v>
                </c:pt>
                <c:pt idx="303">
                  <c:v>2024.25</c:v>
                </c:pt>
                <c:pt idx="304">
                  <c:v>2024.3333333333333</c:v>
                </c:pt>
                <c:pt idx="305">
                  <c:v>2024.4166666666667</c:v>
                </c:pt>
                <c:pt idx="306">
                  <c:v>2024.5</c:v>
                </c:pt>
                <c:pt idx="307">
                  <c:v>2024.5833333333333</c:v>
                </c:pt>
                <c:pt idx="308">
                  <c:v>2024.6666666666667</c:v>
                </c:pt>
                <c:pt idx="309">
                  <c:v>2024.75</c:v>
                </c:pt>
                <c:pt idx="310">
                  <c:v>2024.8333333333333</c:v>
                </c:pt>
                <c:pt idx="311">
                  <c:v>2024.9166666666667</c:v>
                </c:pt>
              </c:numCache>
            </c:numRef>
          </c:xVal>
          <c:yVal>
            <c:numRef>
              <c:f>Vert_Atl!$T$293:$T$999</c:f>
              <c:numCache>
                <c:formatCode>General</c:formatCode>
                <c:ptCount val="707"/>
                <c:pt idx="3" formatCode="0.0">
                  <c:v>28.56</c:v>
                </c:pt>
                <c:pt idx="4" formatCode="0.0">
                  <c:v>29.23</c:v>
                </c:pt>
                <c:pt idx="5" formatCode="0.0">
                  <c:v>29.45</c:v>
                </c:pt>
                <c:pt idx="6" formatCode="0.0">
                  <c:v>28.77</c:v>
                </c:pt>
                <c:pt idx="7" formatCode="0.0">
                  <c:v>28.62</c:v>
                </c:pt>
                <c:pt idx="8" formatCode="0.0">
                  <c:v>29.95</c:v>
                </c:pt>
                <c:pt idx="9" formatCode="0.0">
                  <c:v>29.4</c:v>
                </c:pt>
                <c:pt idx="10" formatCode="0.0">
                  <c:v>28.22</c:v>
                </c:pt>
                <c:pt idx="11" formatCode="0.0">
                  <c:v>26.67</c:v>
                </c:pt>
                <c:pt idx="12" formatCode="0.0">
                  <c:v>26.4</c:v>
                </c:pt>
                <c:pt idx="13" formatCode="0.0">
                  <c:v>26.62</c:v>
                </c:pt>
                <c:pt idx="14" formatCode="0.0">
                  <c:v>27.03</c:v>
                </c:pt>
                <c:pt idx="15" formatCode="0.0">
                  <c:v>28.32</c:v>
                </c:pt>
                <c:pt idx="16" formatCode="0.0">
                  <c:v>28.78</c:v>
                </c:pt>
                <c:pt idx="17" formatCode="0.0">
                  <c:v>29.07</c:v>
                </c:pt>
                <c:pt idx="18" formatCode="0.0">
                  <c:v>28.37</c:v>
                </c:pt>
                <c:pt idx="19" formatCode="0.0">
                  <c:v>28.65</c:v>
                </c:pt>
                <c:pt idx="20" formatCode="0.0">
                  <c:v>29.06</c:v>
                </c:pt>
                <c:pt idx="25" formatCode="0.0">
                  <c:v>26.92</c:v>
                </c:pt>
                <c:pt idx="26" formatCode="0.0">
                  <c:v>27.74</c:v>
                </c:pt>
                <c:pt idx="27" formatCode="0.0">
                  <c:v>27.9</c:v>
                </c:pt>
                <c:pt idx="28" formatCode="0.0">
                  <c:v>28.65</c:v>
                </c:pt>
                <c:pt idx="29" formatCode="0.0">
                  <c:v>29.13</c:v>
                </c:pt>
                <c:pt idx="30" formatCode="0.0">
                  <c:v>28.49</c:v>
                </c:pt>
                <c:pt idx="31" formatCode="0.0">
                  <c:v>28.67</c:v>
                </c:pt>
                <c:pt idx="32" formatCode="0.0">
                  <c:v>29.35</c:v>
                </c:pt>
                <c:pt idx="33" formatCode="0.0">
                  <c:v>29.89</c:v>
                </c:pt>
                <c:pt idx="34" formatCode="0.0">
                  <c:v>27.97</c:v>
                </c:pt>
                <c:pt idx="35" formatCode="0.0">
                  <c:v>27.37</c:v>
                </c:pt>
                <c:pt idx="36" formatCode="0.0">
                  <c:v>27.39</c:v>
                </c:pt>
                <c:pt idx="37" formatCode="0.0">
                  <c:v>27.42</c:v>
                </c:pt>
                <c:pt idx="38" formatCode="0.0">
                  <c:v>27.73</c:v>
                </c:pt>
                <c:pt idx="39" formatCode="0.0">
                  <c:v>28.18</c:v>
                </c:pt>
                <c:pt idx="40" formatCode="0.0">
                  <c:v>28.09</c:v>
                </c:pt>
                <c:pt idx="41" formatCode="0.0">
                  <c:v>29.11</c:v>
                </c:pt>
                <c:pt idx="42" formatCode="0.0">
                  <c:v>29.06</c:v>
                </c:pt>
                <c:pt idx="43" formatCode="0.0">
                  <c:v>28.88</c:v>
                </c:pt>
                <c:pt idx="44" formatCode="0.0">
                  <c:v>29.45</c:v>
                </c:pt>
                <c:pt idx="45" formatCode="0.0">
                  <c:v>29.39</c:v>
                </c:pt>
                <c:pt idx="46" formatCode="0.0">
                  <c:v>28.64</c:v>
                </c:pt>
                <c:pt idx="47" formatCode="0.0">
                  <c:v>28.08</c:v>
                </c:pt>
                <c:pt idx="48" formatCode="0.0">
                  <c:v>27.85</c:v>
                </c:pt>
                <c:pt idx="49" formatCode="0.0">
                  <c:v>27.63</c:v>
                </c:pt>
                <c:pt idx="50" formatCode="0.0">
                  <c:v>28.91</c:v>
                </c:pt>
                <c:pt idx="51" formatCode="0.0">
                  <c:v>29.29</c:v>
                </c:pt>
                <c:pt idx="52" formatCode="0.0">
                  <c:v>29.36</c:v>
                </c:pt>
                <c:pt idx="53" formatCode="0.0">
                  <c:v>29.69</c:v>
                </c:pt>
                <c:pt idx="54" formatCode="0.0">
                  <c:v>28.9</c:v>
                </c:pt>
                <c:pt idx="55" formatCode="0.0">
                  <c:v>28.75</c:v>
                </c:pt>
                <c:pt idx="56" formatCode="0.0">
                  <c:v>29.68</c:v>
                </c:pt>
                <c:pt idx="57" formatCode="0.0">
                  <c:v>30.31</c:v>
                </c:pt>
                <c:pt idx="58" formatCode="0.0">
                  <c:v>29.25</c:v>
                </c:pt>
                <c:pt idx="59" formatCode="0.0">
                  <c:v>27.59</c:v>
                </c:pt>
                <c:pt idx="60" formatCode="0.0">
                  <c:v>27.66</c:v>
                </c:pt>
                <c:pt idx="61" formatCode="0.0">
                  <c:v>27.99</c:v>
                </c:pt>
                <c:pt idx="62" formatCode="0.0">
                  <c:v>27.7</c:v>
                </c:pt>
                <c:pt idx="63" formatCode="0.0">
                  <c:v>28.41</c:v>
                </c:pt>
                <c:pt idx="64" formatCode="0.0">
                  <c:v>28.47</c:v>
                </c:pt>
                <c:pt idx="65" formatCode="0.0">
                  <c:v>28.8</c:v>
                </c:pt>
                <c:pt idx="66" formatCode="0.0">
                  <c:v>28.48</c:v>
                </c:pt>
                <c:pt idx="67" formatCode="0.0">
                  <c:v>28.82</c:v>
                </c:pt>
                <c:pt idx="68" formatCode="0.0">
                  <c:v>29.51</c:v>
                </c:pt>
                <c:pt idx="69" formatCode="0.0">
                  <c:v>30.05</c:v>
                </c:pt>
                <c:pt idx="70" formatCode="0.0">
                  <c:v>28.58</c:v>
                </c:pt>
                <c:pt idx="71" formatCode="0.0">
                  <c:v>28.06</c:v>
                </c:pt>
                <c:pt idx="72" formatCode="0.0">
                  <c:v>27.22</c:v>
                </c:pt>
                <c:pt idx="73" formatCode="0.0">
                  <c:v>27.26</c:v>
                </c:pt>
                <c:pt idx="74" formatCode="0.0">
                  <c:v>28.61</c:v>
                </c:pt>
                <c:pt idx="75" formatCode="0.0">
                  <c:v>28.93</c:v>
                </c:pt>
                <c:pt idx="76" formatCode="0.0">
                  <c:v>29.68</c:v>
                </c:pt>
                <c:pt idx="77" formatCode="0.0">
                  <c:v>30.3</c:v>
                </c:pt>
                <c:pt idx="78" formatCode="0.0">
                  <c:v>30.11</c:v>
                </c:pt>
                <c:pt idx="79" formatCode="0.0">
                  <c:v>29.39</c:v>
                </c:pt>
                <c:pt idx="80" formatCode="0.0">
                  <c:v>29.41</c:v>
                </c:pt>
                <c:pt idx="81" formatCode="0.0">
                  <c:v>30.15</c:v>
                </c:pt>
                <c:pt idx="82" formatCode="0.0">
                  <c:v>28.39</c:v>
                </c:pt>
                <c:pt idx="83" formatCode="0.0">
                  <c:v>28.23</c:v>
                </c:pt>
                <c:pt idx="84" formatCode="0.0">
                  <c:v>27.78</c:v>
                </c:pt>
                <c:pt idx="85" formatCode="0.0">
                  <c:v>27.63</c:v>
                </c:pt>
                <c:pt idx="86" formatCode="0.0">
                  <c:v>27.62</c:v>
                </c:pt>
                <c:pt idx="87" formatCode="0.0">
                  <c:v>28.23</c:v>
                </c:pt>
                <c:pt idx="88" formatCode="0.0">
                  <c:v>29.2</c:v>
                </c:pt>
                <c:pt idx="89" formatCode="0.0">
                  <c:v>29.28</c:v>
                </c:pt>
                <c:pt idx="90" formatCode="0.0">
                  <c:v>29.2</c:v>
                </c:pt>
                <c:pt idx="91" formatCode="0.0">
                  <c:v>29.08</c:v>
                </c:pt>
                <c:pt idx="92" formatCode="0.0">
                  <c:v>29.33</c:v>
                </c:pt>
                <c:pt idx="93" formatCode="0.0">
                  <c:v>29.87</c:v>
                </c:pt>
                <c:pt idx="94" formatCode="0.0">
                  <c:v>29.34</c:v>
                </c:pt>
                <c:pt idx="95" formatCode="0.0">
                  <c:v>28.11</c:v>
                </c:pt>
                <c:pt idx="96" formatCode="0.0">
                  <c:v>27.98</c:v>
                </c:pt>
                <c:pt idx="97" formatCode="0.0">
                  <c:v>28.07</c:v>
                </c:pt>
                <c:pt idx="98" formatCode="0.0">
                  <c:v>28.6</c:v>
                </c:pt>
                <c:pt idx="99" formatCode="0.0">
                  <c:v>29.14</c:v>
                </c:pt>
                <c:pt idx="100" formatCode="0.0">
                  <c:v>29.45</c:v>
                </c:pt>
                <c:pt idx="101" formatCode="0.0">
                  <c:v>30</c:v>
                </c:pt>
                <c:pt idx="102" formatCode="0.0">
                  <c:v>28.85</c:v>
                </c:pt>
                <c:pt idx="103" formatCode="0.0">
                  <c:v>29.78</c:v>
                </c:pt>
                <c:pt idx="104" formatCode="0.0">
                  <c:v>29.93</c:v>
                </c:pt>
                <c:pt idx="105" formatCode="0.0">
                  <c:v>30.59</c:v>
                </c:pt>
                <c:pt idx="106" formatCode="0.0">
                  <c:v>28.45</c:v>
                </c:pt>
                <c:pt idx="107" formatCode="0.0">
                  <c:v>27.3</c:v>
                </c:pt>
                <c:pt idx="108" formatCode="0.0">
                  <c:v>27.34</c:v>
                </c:pt>
                <c:pt idx="109" formatCode="0.0">
                  <c:v>27.45</c:v>
                </c:pt>
                <c:pt idx="110" formatCode="0.0">
                  <c:v>28.03</c:v>
                </c:pt>
                <c:pt idx="111" formatCode="0.0">
                  <c:v>28.3</c:v>
                </c:pt>
                <c:pt idx="112" formatCode="0.0">
                  <c:v>28.93</c:v>
                </c:pt>
                <c:pt idx="113" formatCode="0.0">
                  <c:v>29.21</c:v>
                </c:pt>
                <c:pt idx="114" formatCode="0.0">
                  <c:v>28.88</c:v>
                </c:pt>
                <c:pt idx="115" formatCode="0.0">
                  <c:v>28.9</c:v>
                </c:pt>
                <c:pt idx="116" formatCode="0.0">
                  <c:v>29.81</c:v>
                </c:pt>
                <c:pt idx="117" formatCode="0.0">
                  <c:v>30.33</c:v>
                </c:pt>
                <c:pt idx="118" formatCode="0.0">
                  <c:v>28.35</c:v>
                </c:pt>
                <c:pt idx="119" formatCode="0.0">
                  <c:v>27.22</c:v>
                </c:pt>
                <c:pt idx="120" formatCode="0.0">
                  <c:v>27.33</c:v>
                </c:pt>
                <c:pt idx="121" formatCode="0.0">
                  <c:v>26.91</c:v>
                </c:pt>
                <c:pt idx="122" formatCode="0.0">
                  <c:v>26.94</c:v>
                </c:pt>
                <c:pt idx="123" formatCode="0.0">
                  <c:v>28.38</c:v>
                </c:pt>
                <c:pt idx="124" formatCode="0.0">
                  <c:v>28.8</c:v>
                </c:pt>
                <c:pt idx="125" formatCode="0.0">
                  <c:v>29.68</c:v>
                </c:pt>
                <c:pt idx="126" formatCode="0.0">
                  <c:v>29.04</c:v>
                </c:pt>
                <c:pt idx="127" formatCode="0.0">
                  <c:v>29.07</c:v>
                </c:pt>
                <c:pt idx="128" formatCode="0.0">
                  <c:v>29.54</c:v>
                </c:pt>
                <c:pt idx="129" formatCode="0.0">
                  <c:v>29.38</c:v>
                </c:pt>
                <c:pt idx="130" formatCode="0.0">
                  <c:v>28.91</c:v>
                </c:pt>
                <c:pt idx="131" formatCode="0.0">
                  <c:v>28.61</c:v>
                </c:pt>
                <c:pt idx="132" formatCode="0.0">
                  <c:v>27.95</c:v>
                </c:pt>
                <c:pt idx="133" formatCode="0.0">
                  <c:v>28.25</c:v>
                </c:pt>
                <c:pt idx="134" formatCode="0.0">
                  <c:v>28.09</c:v>
                </c:pt>
                <c:pt idx="135" formatCode="0.0">
                  <c:v>28.95</c:v>
                </c:pt>
                <c:pt idx="136" formatCode="0.0">
                  <c:v>29.62</c:v>
                </c:pt>
                <c:pt idx="137" formatCode="0.0">
                  <c:v>29.84</c:v>
                </c:pt>
                <c:pt idx="138" formatCode="0.0">
                  <c:v>29.77</c:v>
                </c:pt>
                <c:pt idx="139" formatCode="0.0">
                  <c:v>30.3</c:v>
                </c:pt>
                <c:pt idx="140" formatCode="0.0">
                  <c:v>30.91</c:v>
                </c:pt>
                <c:pt idx="141" formatCode="0.0">
                  <c:v>29.58</c:v>
                </c:pt>
                <c:pt idx="142" formatCode="0.0">
                  <c:v>28.12</c:v>
                </c:pt>
                <c:pt idx="143" formatCode="0.0">
                  <c:v>26.86</c:v>
                </c:pt>
                <c:pt idx="144" formatCode="0.0">
                  <c:v>26.47</c:v>
                </c:pt>
                <c:pt idx="145" formatCode="0.0">
                  <c:v>27.53</c:v>
                </c:pt>
                <c:pt idx="146" formatCode="0.0">
                  <c:v>27.96</c:v>
                </c:pt>
                <c:pt idx="147" formatCode="0.0">
                  <c:v>28.46</c:v>
                </c:pt>
                <c:pt idx="148" formatCode="0.0">
                  <c:v>29.34</c:v>
                </c:pt>
                <c:pt idx="149" formatCode="0.0">
                  <c:v>29.76</c:v>
                </c:pt>
                <c:pt idx="150" formatCode="0.0">
                  <c:v>29.76</c:v>
                </c:pt>
                <c:pt idx="151" formatCode="0.0">
                  <c:v>29.6</c:v>
                </c:pt>
                <c:pt idx="152" formatCode="0.0">
                  <c:v>30.34</c:v>
                </c:pt>
                <c:pt idx="153" formatCode="0.0">
                  <c:v>29.93</c:v>
                </c:pt>
                <c:pt idx="154" formatCode="0.0">
                  <c:v>28.39</c:v>
                </c:pt>
                <c:pt idx="155" formatCode="0.0">
                  <c:v>27.22</c:v>
                </c:pt>
                <c:pt idx="156" formatCode="0.0">
                  <c:v>27.23</c:v>
                </c:pt>
                <c:pt idx="157" formatCode="0.0">
                  <c:v>27.67</c:v>
                </c:pt>
                <c:pt idx="158" formatCode="0.0">
                  <c:v>27.65</c:v>
                </c:pt>
                <c:pt idx="159" formatCode="0.0">
                  <c:v>28.55</c:v>
                </c:pt>
                <c:pt idx="160" formatCode="0.0">
                  <c:v>29.49</c:v>
                </c:pt>
                <c:pt idx="161" formatCode="0.0">
                  <c:v>29.99</c:v>
                </c:pt>
                <c:pt idx="162" formatCode="0.0">
                  <c:v>28.98</c:v>
                </c:pt>
                <c:pt idx="163" formatCode="0.0">
                  <c:v>29.17</c:v>
                </c:pt>
                <c:pt idx="164" formatCode="0.0">
                  <c:v>29.23</c:v>
                </c:pt>
                <c:pt idx="165" formatCode="0.0">
                  <c:v>29.41</c:v>
                </c:pt>
                <c:pt idx="166" formatCode="0.0">
                  <c:v>28.21</c:v>
                </c:pt>
                <c:pt idx="167" formatCode="0.0">
                  <c:v>27.48</c:v>
                </c:pt>
                <c:pt idx="168" formatCode="0.0">
                  <c:v>27.87</c:v>
                </c:pt>
                <c:pt idx="169" formatCode="0.0">
                  <c:v>28.02</c:v>
                </c:pt>
                <c:pt idx="170" formatCode="0.0">
                  <c:v>27.61</c:v>
                </c:pt>
                <c:pt idx="171" formatCode="0.0">
                  <c:v>28.71</c:v>
                </c:pt>
                <c:pt idx="172" formatCode="0.0">
                  <c:v>29.04</c:v>
                </c:pt>
                <c:pt idx="173" formatCode="0.0">
                  <c:v>29.15</c:v>
                </c:pt>
                <c:pt idx="174" formatCode="0.0">
                  <c:v>28.97</c:v>
                </c:pt>
                <c:pt idx="175" formatCode="0.0">
                  <c:v>28.93</c:v>
                </c:pt>
                <c:pt idx="176" formatCode="0.0">
                  <c:v>29.93</c:v>
                </c:pt>
                <c:pt idx="177" formatCode="0.0">
                  <c:v>30.03</c:v>
                </c:pt>
                <c:pt idx="178" formatCode="0.0">
                  <c:v>29.59</c:v>
                </c:pt>
                <c:pt idx="179" formatCode="0.0">
                  <c:v>28.64</c:v>
                </c:pt>
                <c:pt idx="180" formatCode="0.0">
                  <c:v>27.95</c:v>
                </c:pt>
                <c:pt idx="181" formatCode="0.0">
                  <c:v>27.81</c:v>
                </c:pt>
                <c:pt idx="182" formatCode="0.0">
                  <c:v>28.46</c:v>
                </c:pt>
                <c:pt idx="183" formatCode="0.0">
                  <c:v>28.97</c:v>
                </c:pt>
                <c:pt idx="184" formatCode="0.0">
                  <c:v>29.4</c:v>
                </c:pt>
                <c:pt idx="185" formatCode="0.0">
                  <c:v>29.33</c:v>
                </c:pt>
                <c:pt idx="186" formatCode="0.0">
                  <c:v>28.71</c:v>
                </c:pt>
                <c:pt idx="187" formatCode="0.0">
                  <c:v>28.84</c:v>
                </c:pt>
                <c:pt idx="188" formatCode="0.0">
                  <c:v>29.38</c:v>
                </c:pt>
                <c:pt idx="189" formatCode="0.0">
                  <c:v>29.59</c:v>
                </c:pt>
                <c:pt idx="190" formatCode="0.0">
                  <c:v>28.78</c:v>
                </c:pt>
                <c:pt idx="191" formatCode="0.0">
                  <c:v>27.61</c:v>
                </c:pt>
                <c:pt idx="192" formatCode="0.0">
                  <c:v>27.78</c:v>
                </c:pt>
                <c:pt idx="193" formatCode="0.0">
                  <c:v>27.48</c:v>
                </c:pt>
                <c:pt idx="194" formatCode="0.0">
                  <c:v>28.1</c:v>
                </c:pt>
                <c:pt idx="195" formatCode="0.0">
                  <c:v>28.52</c:v>
                </c:pt>
                <c:pt idx="196" formatCode="0.0">
                  <c:v>29.03</c:v>
                </c:pt>
                <c:pt idx="197" formatCode="0.0">
                  <c:v>29.32</c:v>
                </c:pt>
                <c:pt idx="198" formatCode="0.0">
                  <c:v>28.97</c:v>
                </c:pt>
                <c:pt idx="199" formatCode="0.0">
                  <c:v>28.8</c:v>
                </c:pt>
                <c:pt idx="200" formatCode="0.0">
                  <c:v>29.13</c:v>
                </c:pt>
                <c:pt idx="201" formatCode="0.0">
                  <c:v>30.27</c:v>
                </c:pt>
                <c:pt idx="202" formatCode="0.0">
                  <c:v>30.11</c:v>
                </c:pt>
                <c:pt idx="203" formatCode="0.0">
                  <c:v>28.96</c:v>
                </c:pt>
                <c:pt idx="204" formatCode="0.0">
                  <c:v>28.86</c:v>
                </c:pt>
                <c:pt idx="205" formatCode="0.0">
                  <c:v>27.96</c:v>
                </c:pt>
                <c:pt idx="206" formatCode="0.0">
                  <c:v>28.58</c:v>
                </c:pt>
                <c:pt idx="207" formatCode="0.0">
                  <c:v>29.38</c:v>
                </c:pt>
                <c:pt idx="208" formatCode="0.0">
                  <c:v>29.76</c:v>
                </c:pt>
                <c:pt idx="209" formatCode="0.0">
                  <c:v>29.96</c:v>
                </c:pt>
                <c:pt idx="210" formatCode="0.0">
                  <c:v>29.09</c:v>
                </c:pt>
                <c:pt idx="211" formatCode="0.0">
                  <c:v>29.17</c:v>
                </c:pt>
                <c:pt idx="212" formatCode="0.0">
                  <c:v>29.61</c:v>
                </c:pt>
                <c:pt idx="213" formatCode="0.0">
                  <c:v>29.97</c:v>
                </c:pt>
                <c:pt idx="214" formatCode="0.0">
                  <c:v>29.04</c:v>
                </c:pt>
                <c:pt idx="215" formatCode="0.0">
                  <c:v>28.52</c:v>
                </c:pt>
                <c:pt idx="216" formatCode="0.0">
                  <c:v>27.96</c:v>
                </c:pt>
                <c:pt idx="217" formatCode="0.0">
                  <c:v>27.96</c:v>
                </c:pt>
                <c:pt idx="218" formatCode="0.0">
                  <c:v>28.18</c:v>
                </c:pt>
                <c:pt idx="219" formatCode="0.0">
                  <c:v>29.23</c:v>
                </c:pt>
                <c:pt idx="220" formatCode="0.0">
                  <c:v>30.36</c:v>
                </c:pt>
                <c:pt idx="221" formatCode="0.0">
                  <c:v>30.54</c:v>
                </c:pt>
                <c:pt idx="222" formatCode="0.0">
                  <c:v>29.37</c:v>
                </c:pt>
                <c:pt idx="223" formatCode="0.0">
                  <c:v>29.67</c:v>
                </c:pt>
                <c:pt idx="224" formatCode="0.0">
                  <c:v>30.47</c:v>
                </c:pt>
                <c:pt idx="225" formatCode="0.0">
                  <c:v>30.39</c:v>
                </c:pt>
                <c:pt idx="226" formatCode="0.0">
                  <c:v>29.38</c:v>
                </c:pt>
                <c:pt idx="227" formatCode="0.0">
                  <c:v>27.42</c:v>
                </c:pt>
                <c:pt idx="228" formatCode="0.0">
                  <c:v>26.72</c:v>
                </c:pt>
                <c:pt idx="229" formatCode="0.0">
                  <c:v>27.22</c:v>
                </c:pt>
                <c:pt idx="230" formatCode="0.0">
                  <c:v>27.94</c:v>
                </c:pt>
                <c:pt idx="231" formatCode="0.0">
                  <c:v>28.67</c:v>
                </c:pt>
                <c:pt idx="232" formatCode="0.0">
                  <c:v>29.451000000000001</c:v>
                </c:pt>
                <c:pt idx="233" formatCode="0.0">
                  <c:v>29.611999999999998</c:v>
                </c:pt>
                <c:pt idx="234" formatCode="0.0">
                  <c:v>28.46</c:v>
                </c:pt>
                <c:pt idx="235" formatCode="0.0">
                  <c:v>28.734000000000002</c:v>
                </c:pt>
                <c:pt idx="236" formatCode="0.0">
                  <c:v>29.190999999999999</c:v>
                </c:pt>
                <c:pt idx="237" formatCode="0.0">
                  <c:v>29.532</c:v>
                </c:pt>
                <c:pt idx="238" formatCode="0.0">
                  <c:v>29.123999999999999</c:v>
                </c:pt>
                <c:pt idx="239" formatCode="0.0">
                  <c:v>28.638000000000002</c:v>
                </c:pt>
                <c:pt idx="240" formatCode="0.0">
                  <c:v>28.068000000000001</c:v>
                </c:pt>
                <c:pt idx="241" formatCode="0.0">
                  <c:v>28.405000000000001</c:v>
                </c:pt>
                <c:pt idx="242" formatCode="0.0">
                  <c:v>28.172000000000001</c:v>
                </c:pt>
                <c:pt idx="243" formatCode="0.0">
                  <c:v>28.625</c:v>
                </c:pt>
                <c:pt idx="244" formatCode="0.0">
                  <c:v>29.170999999999999</c:v>
                </c:pt>
                <c:pt idx="245" formatCode="0.0">
                  <c:v>29.782</c:v>
                </c:pt>
                <c:pt idx="246" formatCode="0.0">
                  <c:v>28.963999999999999</c:v>
                </c:pt>
                <c:pt idx="247" formatCode="0.0">
                  <c:v>29.024000000000001</c:v>
                </c:pt>
                <c:pt idx="248" formatCode="0.0">
                  <c:v>29.521000000000001</c:v>
                </c:pt>
                <c:pt idx="249" formatCode="0.0">
                  <c:v>30.329000000000001</c:v>
                </c:pt>
                <c:pt idx="250" formatCode="0.0">
                  <c:v>29.382000000000001</c:v>
                </c:pt>
                <c:pt idx="251" formatCode="0.0">
                  <c:v>28.556999999999999</c:v>
                </c:pt>
                <c:pt idx="252" formatCode="0.0">
                  <c:v>28.289000000000001</c:v>
                </c:pt>
                <c:pt idx="253" formatCode="0.0">
                  <c:v>28.311</c:v>
                </c:pt>
                <c:pt idx="254" formatCode="0.0">
                  <c:v>28.978999999999999</c:v>
                </c:pt>
                <c:pt idx="255" formatCode="0.0">
                  <c:v>29.401</c:v>
                </c:pt>
                <c:pt idx="256" formatCode="0.0">
                  <c:v>29.420999999999999</c:v>
                </c:pt>
                <c:pt idx="257" formatCode="0.0">
                  <c:v>30.314</c:v>
                </c:pt>
                <c:pt idx="258" formatCode="0.0">
                  <c:v>29.488</c:v>
                </c:pt>
                <c:pt idx="259" formatCode="0.0">
                  <c:v>29.562000000000001</c:v>
                </c:pt>
                <c:pt idx="260" formatCode="0.0">
                  <c:v>30.632000000000001</c:v>
                </c:pt>
                <c:pt idx="261" formatCode="0.0">
                  <c:v>30.187999999999999</c:v>
                </c:pt>
                <c:pt idx="262" formatCode="0.0">
                  <c:v>30.047999999999998</c:v>
                </c:pt>
                <c:pt idx="263" formatCode="0.0">
                  <c:v>28.460999999999999</c:v>
                </c:pt>
                <c:pt idx="264" formatCode="0.0">
                  <c:v>28.143999999999998</c:v>
                </c:pt>
                <c:pt idx="265" formatCode="0.0">
                  <c:v>28.135999999999999</c:v>
                </c:pt>
                <c:pt idx="266" formatCode="0.0">
                  <c:v>28.247</c:v>
                </c:pt>
                <c:pt idx="267" formatCode="0.0">
                  <c:v>28.652999999999999</c:v>
                </c:pt>
                <c:pt idx="268" formatCode="0.0">
                  <c:v>29.041</c:v>
                </c:pt>
                <c:pt idx="269" formatCode="0.0">
                  <c:v>29.553999999999998</c:v>
                </c:pt>
                <c:pt idx="270" formatCode="0.0">
                  <c:v>29.431999999999999</c:v>
                </c:pt>
                <c:pt idx="271" formatCode="0.0">
                  <c:v>29.413</c:v>
                </c:pt>
                <c:pt idx="272" formatCode="0.0">
                  <c:v>29.878</c:v>
                </c:pt>
                <c:pt idx="273" formatCode="0.0">
                  <c:v>30.184999999999999</c:v>
                </c:pt>
                <c:pt idx="274" formatCode="0.0">
                  <c:v>29.108000000000001</c:v>
                </c:pt>
                <c:pt idx="275" formatCode="0.0">
                  <c:v>27.992000000000001</c:v>
                </c:pt>
                <c:pt idx="276" formatCode="0.0">
                  <c:v>28.515000000000001</c:v>
                </c:pt>
                <c:pt idx="277" formatCode="0.0">
                  <c:v>28.061</c:v>
                </c:pt>
                <c:pt idx="278" formatCode="0.0">
                  <c:v>28.45</c:v>
                </c:pt>
                <c:pt idx="279" formatCode="0.0">
                  <c:v>29.1</c:v>
                </c:pt>
                <c:pt idx="280" formatCode="0.0">
                  <c:v>29.562999999999999</c:v>
                </c:pt>
                <c:pt idx="281" formatCode="0.0">
                  <c:v>30.015999999999998</c:v>
                </c:pt>
                <c:pt idx="282" formatCode="0.0">
                  <c:v>29.266999999999999</c:v>
                </c:pt>
                <c:pt idx="283" formatCode="0.0">
                  <c:v>29.305</c:v>
                </c:pt>
                <c:pt idx="284" formatCode="0.0">
                  <c:v>30.172999999999998</c:v>
                </c:pt>
                <c:pt idx="285" formatCode="0.0">
                  <c:v>30.189</c:v>
                </c:pt>
                <c:pt idx="286" formatCode="0.0">
                  <c:v>29.882000000000001</c:v>
                </c:pt>
                <c:pt idx="287" formatCode="0.0">
                  <c:v>28.474</c:v>
                </c:pt>
                <c:pt idx="288" formatCode="0.0">
                  <c:v>28.143000000000001</c:v>
                </c:pt>
                <c:pt idx="289" formatCode="0.0">
                  <c:v>27.846</c:v>
                </c:pt>
                <c:pt idx="290" formatCode="0.0">
                  <c:v>28.35</c:v>
                </c:pt>
                <c:pt idx="291" formatCode="0.0">
                  <c:v>28.853000000000002</c:v>
                </c:pt>
                <c:pt idx="292" formatCode="0.0">
                  <c:v>30.18</c:v>
                </c:pt>
                <c:pt idx="293" formatCode="0.0">
                  <c:v>30.652999999999999</c:v>
                </c:pt>
                <c:pt idx="294" formatCode="0.0">
                  <c:v>29.803999999999998</c:v>
                </c:pt>
                <c:pt idx="295" formatCode="0.0">
                  <c:v>29.710999999999999</c:v>
                </c:pt>
                <c:pt idx="296" formatCode="0.0">
                  <c:v>30.245000000000001</c:v>
                </c:pt>
                <c:pt idx="297" formatCode="0.0">
                  <c:v>30.709</c:v>
                </c:pt>
                <c:pt idx="298" formatCode="0.0">
                  <c:v>30.196999999999999</c:v>
                </c:pt>
                <c:pt idx="299" formatCode="0.0">
                  <c:v>29.064</c:v>
                </c:pt>
                <c:pt idx="300" formatCode="0.0">
                  <c:v>28.988</c:v>
                </c:pt>
                <c:pt idx="301" formatCode="0.0">
                  <c:v>28.364000000000001</c:v>
                </c:pt>
                <c:pt idx="302" formatCode="0.0">
                  <c:v>29.207999999999998</c:v>
                </c:pt>
                <c:pt idx="303" formatCode="0.0">
                  <c:v>29.82</c:v>
                </c:pt>
                <c:pt idx="304" formatCode="0.0">
                  <c:v>30.567</c:v>
                </c:pt>
                <c:pt idx="305" formatCode="0.0">
                  <c:v>30.334</c:v>
                </c:pt>
              </c:numCache>
            </c:numRef>
          </c:yVal>
          <c:smooth val="0"/>
          <c:extLst>
            <c:ext xmlns:c16="http://schemas.microsoft.com/office/drawing/2014/chart" uri="{C3380CC4-5D6E-409C-BE32-E72D297353CC}">
              <c16:uniqueId val="{00000000-F6A8-4CAD-956A-CE9F1ED73C29}"/>
            </c:ext>
          </c:extLst>
        </c:ser>
        <c:dLbls>
          <c:showLegendKey val="0"/>
          <c:showVal val="0"/>
          <c:showCatName val="0"/>
          <c:showSerName val="0"/>
          <c:showPercent val="0"/>
          <c:showBubbleSize val="0"/>
        </c:dLbls>
        <c:axId val="597095224"/>
        <c:axId val="148507456"/>
      </c:scatterChart>
      <c:valAx>
        <c:axId val="597095224"/>
        <c:scaling>
          <c:orientation val="minMax"/>
          <c:max val="2025"/>
          <c:min val="1998"/>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507456"/>
        <c:crosses val="autoZero"/>
        <c:crossBetween val="midCat"/>
        <c:majorUnit val="1"/>
        <c:minorUnit val="0.16670000000000004"/>
      </c:valAx>
      <c:valAx>
        <c:axId val="148507456"/>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70952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Isla Colon, 20m</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FF0000"/>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5138995269204776"/>
                  <c:y val="-0.3158406669754516"/>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Vert_Atl!$C$293:$C$999</c:f>
              <c:numCache>
                <c:formatCode>0.0</c:formatCode>
                <c:ptCount val="707"/>
                <c:pt idx="0">
                  <c:v>1999</c:v>
                </c:pt>
                <c:pt idx="1">
                  <c:v>1999.0833333333333</c:v>
                </c:pt>
                <c:pt idx="2">
                  <c:v>1999.1666666666667</c:v>
                </c:pt>
                <c:pt idx="3">
                  <c:v>1999.25</c:v>
                </c:pt>
                <c:pt idx="4">
                  <c:v>1999.3333333333333</c:v>
                </c:pt>
                <c:pt idx="5">
                  <c:v>1999.4166666666667</c:v>
                </c:pt>
                <c:pt idx="6">
                  <c:v>1999.5</c:v>
                </c:pt>
                <c:pt idx="7">
                  <c:v>1999.5833333333333</c:v>
                </c:pt>
                <c:pt idx="8">
                  <c:v>1999.6666666666667</c:v>
                </c:pt>
                <c:pt idx="9">
                  <c:v>1999.75</c:v>
                </c:pt>
                <c:pt idx="10">
                  <c:v>1999.8333333333333</c:v>
                </c:pt>
                <c:pt idx="11">
                  <c:v>1999.9166666666667</c:v>
                </c:pt>
                <c:pt idx="12">
                  <c:v>2000</c:v>
                </c:pt>
                <c:pt idx="13">
                  <c:v>2000.0833333333333</c:v>
                </c:pt>
                <c:pt idx="14">
                  <c:v>2000.1666666666667</c:v>
                </c:pt>
                <c:pt idx="15">
                  <c:v>2000.25</c:v>
                </c:pt>
                <c:pt idx="16">
                  <c:v>2000.3333333333333</c:v>
                </c:pt>
                <c:pt idx="17">
                  <c:v>2000.4166666666667</c:v>
                </c:pt>
                <c:pt idx="18">
                  <c:v>2000.5</c:v>
                </c:pt>
                <c:pt idx="19">
                  <c:v>2000.5833333333333</c:v>
                </c:pt>
                <c:pt idx="20">
                  <c:v>2000.6666666666667</c:v>
                </c:pt>
                <c:pt idx="21">
                  <c:v>2000.75</c:v>
                </c:pt>
                <c:pt idx="22">
                  <c:v>2000.8333333333333</c:v>
                </c:pt>
                <c:pt idx="23">
                  <c:v>2000.9166666666667</c:v>
                </c:pt>
                <c:pt idx="24">
                  <c:v>2001</c:v>
                </c:pt>
                <c:pt idx="25">
                  <c:v>2001.0833333333333</c:v>
                </c:pt>
                <c:pt idx="26">
                  <c:v>2001.1666666666667</c:v>
                </c:pt>
                <c:pt idx="27">
                  <c:v>2001.25</c:v>
                </c:pt>
                <c:pt idx="28">
                  <c:v>2001.3333333333333</c:v>
                </c:pt>
                <c:pt idx="29">
                  <c:v>2001.4166666666667</c:v>
                </c:pt>
                <c:pt idx="30">
                  <c:v>2001.5</c:v>
                </c:pt>
                <c:pt idx="31">
                  <c:v>2001.5833333333333</c:v>
                </c:pt>
                <c:pt idx="32">
                  <c:v>2001.6666666666667</c:v>
                </c:pt>
                <c:pt idx="33">
                  <c:v>2001.75</c:v>
                </c:pt>
                <c:pt idx="34">
                  <c:v>2001.8333333333333</c:v>
                </c:pt>
                <c:pt idx="35">
                  <c:v>2001.9166666666667</c:v>
                </c:pt>
                <c:pt idx="36">
                  <c:v>2002</c:v>
                </c:pt>
                <c:pt idx="37">
                  <c:v>2002.0833333333333</c:v>
                </c:pt>
                <c:pt idx="38">
                  <c:v>2002.1666666666667</c:v>
                </c:pt>
                <c:pt idx="39">
                  <c:v>2002.25</c:v>
                </c:pt>
                <c:pt idx="40">
                  <c:v>2002.3333333333333</c:v>
                </c:pt>
                <c:pt idx="41">
                  <c:v>2002.4166666666667</c:v>
                </c:pt>
                <c:pt idx="42">
                  <c:v>2002.5</c:v>
                </c:pt>
                <c:pt idx="43">
                  <c:v>2002.5833333333333</c:v>
                </c:pt>
                <c:pt idx="44">
                  <c:v>2002.6666666666667</c:v>
                </c:pt>
                <c:pt idx="45">
                  <c:v>2002.75</c:v>
                </c:pt>
                <c:pt idx="46">
                  <c:v>2002.8333333333333</c:v>
                </c:pt>
                <c:pt idx="47">
                  <c:v>2002.9166666666667</c:v>
                </c:pt>
                <c:pt idx="48">
                  <c:v>2003</c:v>
                </c:pt>
                <c:pt idx="49">
                  <c:v>2003.0833333333333</c:v>
                </c:pt>
                <c:pt idx="50">
                  <c:v>2003.1666666666667</c:v>
                </c:pt>
                <c:pt idx="51">
                  <c:v>2003.25</c:v>
                </c:pt>
                <c:pt idx="52">
                  <c:v>2003.3333333333333</c:v>
                </c:pt>
                <c:pt idx="53">
                  <c:v>2003.4166666666667</c:v>
                </c:pt>
                <c:pt idx="54">
                  <c:v>2003.5</c:v>
                </c:pt>
                <c:pt idx="55">
                  <c:v>2003.5833333333333</c:v>
                </c:pt>
                <c:pt idx="56">
                  <c:v>2003.6666666666667</c:v>
                </c:pt>
                <c:pt idx="57">
                  <c:v>2003.75</c:v>
                </c:pt>
                <c:pt idx="58">
                  <c:v>2003.8333333333333</c:v>
                </c:pt>
                <c:pt idx="59">
                  <c:v>2003.9166666666667</c:v>
                </c:pt>
                <c:pt idx="60">
                  <c:v>2004</c:v>
                </c:pt>
                <c:pt idx="61">
                  <c:v>2004.0833333333333</c:v>
                </c:pt>
                <c:pt idx="62">
                  <c:v>2004.1666666666667</c:v>
                </c:pt>
                <c:pt idx="63">
                  <c:v>2004.25</c:v>
                </c:pt>
                <c:pt idx="64">
                  <c:v>2004.3333333333333</c:v>
                </c:pt>
                <c:pt idx="65">
                  <c:v>2004.4166666666667</c:v>
                </c:pt>
                <c:pt idx="66">
                  <c:v>2004.5</c:v>
                </c:pt>
                <c:pt idx="67">
                  <c:v>2004.5833333333333</c:v>
                </c:pt>
                <c:pt idx="68">
                  <c:v>2004.6666666666667</c:v>
                </c:pt>
                <c:pt idx="69">
                  <c:v>2004.75</c:v>
                </c:pt>
                <c:pt idx="70">
                  <c:v>2004.8333333333333</c:v>
                </c:pt>
                <c:pt idx="71">
                  <c:v>2004.9166666666667</c:v>
                </c:pt>
                <c:pt idx="72">
                  <c:v>2005</c:v>
                </c:pt>
                <c:pt idx="73">
                  <c:v>2005.0833333333333</c:v>
                </c:pt>
                <c:pt idx="74">
                  <c:v>2005.1666666666667</c:v>
                </c:pt>
                <c:pt idx="75">
                  <c:v>2005.25</c:v>
                </c:pt>
                <c:pt idx="76">
                  <c:v>2005.3333333333333</c:v>
                </c:pt>
                <c:pt idx="77">
                  <c:v>2005.4166666666667</c:v>
                </c:pt>
                <c:pt idx="78">
                  <c:v>2005.5</c:v>
                </c:pt>
                <c:pt idx="79">
                  <c:v>2005.5833333333333</c:v>
                </c:pt>
                <c:pt idx="80">
                  <c:v>2005.6666666666667</c:v>
                </c:pt>
                <c:pt idx="81">
                  <c:v>2005.75</c:v>
                </c:pt>
                <c:pt idx="82">
                  <c:v>2005.8333333333333</c:v>
                </c:pt>
                <c:pt idx="83">
                  <c:v>2005.9166666666667</c:v>
                </c:pt>
                <c:pt idx="84">
                  <c:v>2006</c:v>
                </c:pt>
                <c:pt idx="85">
                  <c:v>2006.0833333333333</c:v>
                </c:pt>
                <c:pt idx="86">
                  <c:v>2006.1666666666667</c:v>
                </c:pt>
                <c:pt idx="87">
                  <c:v>2006.25</c:v>
                </c:pt>
                <c:pt idx="88">
                  <c:v>2006.3333333333333</c:v>
                </c:pt>
                <c:pt idx="89">
                  <c:v>2006.4166666666667</c:v>
                </c:pt>
                <c:pt idx="90">
                  <c:v>2006.5</c:v>
                </c:pt>
                <c:pt idx="91">
                  <c:v>2006.5833333333333</c:v>
                </c:pt>
                <c:pt idx="92">
                  <c:v>2006.6666666666667</c:v>
                </c:pt>
                <c:pt idx="93">
                  <c:v>2006.75</c:v>
                </c:pt>
                <c:pt idx="94">
                  <c:v>2006.8333333333333</c:v>
                </c:pt>
                <c:pt idx="95">
                  <c:v>2006.9166666666667</c:v>
                </c:pt>
                <c:pt idx="96">
                  <c:v>2007</c:v>
                </c:pt>
                <c:pt idx="97">
                  <c:v>2007.0833333333333</c:v>
                </c:pt>
                <c:pt idx="98">
                  <c:v>2007.1666666666667</c:v>
                </c:pt>
                <c:pt idx="99">
                  <c:v>2007.25</c:v>
                </c:pt>
                <c:pt idx="100">
                  <c:v>2007.3333333333333</c:v>
                </c:pt>
                <c:pt idx="101">
                  <c:v>2007.4166666666667</c:v>
                </c:pt>
                <c:pt idx="102">
                  <c:v>2007.5</c:v>
                </c:pt>
                <c:pt idx="103">
                  <c:v>2007.5833333333333</c:v>
                </c:pt>
                <c:pt idx="104">
                  <c:v>2007.6666666666667</c:v>
                </c:pt>
                <c:pt idx="105">
                  <c:v>2007.75</c:v>
                </c:pt>
                <c:pt idx="106">
                  <c:v>2007.8333333333333</c:v>
                </c:pt>
                <c:pt idx="107">
                  <c:v>2007.9166666666667</c:v>
                </c:pt>
                <c:pt idx="108">
                  <c:v>2008</c:v>
                </c:pt>
                <c:pt idx="109">
                  <c:v>2008.0833333333333</c:v>
                </c:pt>
                <c:pt idx="110">
                  <c:v>2008.1666666666667</c:v>
                </c:pt>
                <c:pt idx="111">
                  <c:v>2008.25</c:v>
                </c:pt>
                <c:pt idx="112">
                  <c:v>2008.3333333333333</c:v>
                </c:pt>
                <c:pt idx="113">
                  <c:v>2008.4166666666667</c:v>
                </c:pt>
                <c:pt idx="114">
                  <c:v>2008.5</c:v>
                </c:pt>
                <c:pt idx="115">
                  <c:v>2008.5833333333333</c:v>
                </c:pt>
                <c:pt idx="116">
                  <c:v>2008.6666666666667</c:v>
                </c:pt>
                <c:pt idx="117">
                  <c:v>2008.75</c:v>
                </c:pt>
                <c:pt idx="118">
                  <c:v>2008.8333333333333</c:v>
                </c:pt>
                <c:pt idx="119">
                  <c:v>2008.9166666666667</c:v>
                </c:pt>
                <c:pt idx="120">
                  <c:v>2009</c:v>
                </c:pt>
                <c:pt idx="121">
                  <c:v>2009.0833333333333</c:v>
                </c:pt>
                <c:pt idx="122">
                  <c:v>2009.1666666666667</c:v>
                </c:pt>
                <c:pt idx="123">
                  <c:v>2009.25</c:v>
                </c:pt>
                <c:pt idx="124">
                  <c:v>2009.3333333333333</c:v>
                </c:pt>
                <c:pt idx="125">
                  <c:v>2009.4166666666667</c:v>
                </c:pt>
                <c:pt idx="126">
                  <c:v>2009.5</c:v>
                </c:pt>
                <c:pt idx="127">
                  <c:v>2009.5833333333333</c:v>
                </c:pt>
                <c:pt idx="128">
                  <c:v>2009.6666666666667</c:v>
                </c:pt>
                <c:pt idx="129">
                  <c:v>2009.75</c:v>
                </c:pt>
                <c:pt idx="130">
                  <c:v>2009.8333333333333</c:v>
                </c:pt>
                <c:pt idx="131">
                  <c:v>2009.9166666666667</c:v>
                </c:pt>
                <c:pt idx="132">
                  <c:v>2010</c:v>
                </c:pt>
                <c:pt idx="133">
                  <c:v>2010.0833333333333</c:v>
                </c:pt>
                <c:pt idx="134">
                  <c:v>2010.1666666666667</c:v>
                </c:pt>
                <c:pt idx="135">
                  <c:v>2010.25</c:v>
                </c:pt>
                <c:pt idx="136">
                  <c:v>2010.3333333333333</c:v>
                </c:pt>
                <c:pt idx="137">
                  <c:v>2010.4166666666667</c:v>
                </c:pt>
                <c:pt idx="138">
                  <c:v>2010.5</c:v>
                </c:pt>
                <c:pt idx="139">
                  <c:v>2010.5833333333333</c:v>
                </c:pt>
                <c:pt idx="140">
                  <c:v>2010.6666666666667</c:v>
                </c:pt>
                <c:pt idx="141">
                  <c:v>2010.75</c:v>
                </c:pt>
                <c:pt idx="142">
                  <c:v>2010.8333333333333</c:v>
                </c:pt>
                <c:pt idx="143">
                  <c:v>2010.9166666666667</c:v>
                </c:pt>
                <c:pt idx="144">
                  <c:v>2011</c:v>
                </c:pt>
                <c:pt idx="145">
                  <c:v>2011.0833333333333</c:v>
                </c:pt>
                <c:pt idx="146">
                  <c:v>2011.1666666666667</c:v>
                </c:pt>
                <c:pt idx="147">
                  <c:v>2011.25</c:v>
                </c:pt>
                <c:pt idx="148">
                  <c:v>2011.3333333333333</c:v>
                </c:pt>
                <c:pt idx="149">
                  <c:v>2011.4166666666667</c:v>
                </c:pt>
                <c:pt idx="150">
                  <c:v>2011.5</c:v>
                </c:pt>
                <c:pt idx="151">
                  <c:v>2011.5833333333333</c:v>
                </c:pt>
                <c:pt idx="152">
                  <c:v>2011.6666666666667</c:v>
                </c:pt>
                <c:pt idx="153">
                  <c:v>2011.75</c:v>
                </c:pt>
                <c:pt idx="154">
                  <c:v>2011.8333333333333</c:v>
                </c:pt>
                <c:pt idx="155">
                  <c:v>2011.9166666666667</c:v>
                </c:pt>
                <c:pt idx="156">
                  <c:v>2012</c:v>
                </c:pt>
                <c:pt idx="157">
                  <c:v>2012.0833333333333</c:v>
                </c:pt>
                <c:pt idx="158">
                  <c:v>2012.1666666666667</c:v>
                </c:pt>
                <c:pt idx="159">
                  <c:v>2012.25</c:v>
                </c:pt>
                <c:pt idx="160">
                  <c:v>2012.3333333333333</c:v>
                </c:pt>
                <c:pt idx="161">
                  <c:v>2012.4166666666667</c:v>
                </c:pt>
                <c:pt idx="162">
                  <c:v>2012.5</c:v>
                </c:pt>
                <c:pt idx="163">
                  <c:v>2012.5833333333333</c:v>
                </c:pt>
                <c:pt idx="164">
                  <c:v>2012.6666666666667</c:v>
                </c:pt>
                <c:pt idx="165">
                  <c:v>2012.75</c:v>
                </c:pt>
                <c:pt idx="166">
                  <c:v>2012.8333333333333</c:v>
                </c:pt>
                <c:pt idx="167">
                  <c:v>2012.9166666666667</c:v>
                </c:pt>
                <c:pt idx="168">
                  <c:v>2013</c:v>
                </c:pt>
                <c:pt idx="169">
                  <c:v>2013.0833333333333</c:v>
                </c:pt>
                <c:pt idx="170">
                  <c:v>2013.1666666666667</c:v>
                </c:pt>
                <c:pt idx="171">
                  <c:v>2013.25</c:v>
                </c:pt>
                <c:pt idx="172">
                  <c:v>2013.3333333333333</c:v>
                </c:pt>
                <c:pt idx="173">
                  <c:v>2013.4166666666667</c:v>
                </c:pt>
                <c:pt idx="174">
                  <c:v>2013.5</c:v>
                </c:pt>
                <c:pt idx="175">
                  <c:v>2013.5833333333333</c:v>
                </c:pt>
                <c:pt idx="176">
                  <c:v>2013.6666666666667</c:v>
                </c:pt>
                <c:pt idx="177">
                  <c:v>2013.75</c:v>
                </c:pt>
                <c:pt idx="178">
                  <c:v>2013.8333333333333</c:v>
                </c:pt>
                <c:pt idx="179">
                  <c:v>2013.9166666666667</c:v>
                </c:pt>
                <c:pt idx="180">
                  <c:v>2014</c:v>
                </c:pt>
                <c:pt idx="181">
                  <c:v>2014.0833333333333</c:v>
                </c:pt>
                <c:pt idx="182">
                  <c:v>2014.1666666666667</c:v>
                </c:pt>
                <c:pt idx="183">
                  <c:v>2014.25</c:v>
                </c:pt>
                <c:pt idx="184">
                  <c:v>2014.3333333333333</c:v>
                </c:pt>
                <c:pt idx="185">
                  <c:v>2014.4166666666667</c:v>
                </c:pt>
                <c:pt idx="186">
                  <c:v>2014.5</c:v>
                </c:pt>
                <c:pt idx="187">
                  <c:v>2014.5833333333333</c:v>
                </c:pt>
                <c:pt idx="188">
                  <c:v>2014.6666666666667</c:v>
                </c:pt>
                <c:pt idx="189">
                  <c:v>2014.75</c:v>
                </c:pt>
                <c:pt idx="190">
                  <c:v>2014.8333333333333</c:v>
                </c:pt>
                <c:pt idx="191">
                  <c:v>2014.9166666666667</c:v>
                </c:pt>
                <c:pt idx="192">
                  <c:v>2015</c:v>
                </c:pt>
                <c:pt idx="193">
                  <c:v>2015.0833333333333</c:v>
                </c:pt>
                <c:pt idx="194">
                  <c:v>2015.1666666666667</c:v>
                </c:pt>
                <c:pt idx="195">
                  <c:v>2015.25</c:v>
                </c:pt>
                <c:pt idx="196">
                  <c:v>2015.3333333333333</c:v>
                </c:pt>
                <c:pt idx="197">
                  <c:v>2015.4166666666667</c:v>
                </c:pt>
                <c:pt idx="198">
                  <c:v>2015.5</c:v>
                </c:pt>
                <c:pt idx="199">
                  <c:v>2015.5833333333333</c:v>
                </c:pt>
                <c:pt idx="200">
                  <c:v>2015.6666666666667</c:v>
                </c:pt>
                <c:pt idx="201">
                  <c:v>2015.75</c:v>
                </c:pt>
                <c:pt idx="202">
                  <c:v>2015.8333333333333</c:v>
                </c:pt>
                <c:pt idx="203">
                  <c:v>2015.9166666666667</c:v>
                </c:pt>
                <c:pt idx="204">
                  <c:v>2016</c:v>
                </c:pt>
                <c:pt idx="205">
                  <c:v>2016.0833333333333</c:v>
                </c:pt>
                <c:pt idx="206">
                  <c:v>2016.1666666666667</c:v>
                </c:pt>
                <c:pt idx="207">
                  <c:v>2016.25</c:v>
                </c:pt>
                <c:pt idx="208">
                  <c:v>2016.3333333333333</c:v>
                </c:pt>
                <c:pt idx="209">
                  <c:v>2016.4166666666667</c:v>
                </c:pt>
                <c:pt idx="210">
                  <c:v>2016.5</c:v>
                </c:pt>
                <c:pt idx="211">
                  <c:v>2016.5833333333333</c:v>
                </c:pt>
                <c:pt idx="212">
                  <c:v>2016.6666666666667</c:v>
                </c:pt>
                <c:pt idx="213">
                  <c:v>2016.75</c:v>
                </c:pt>
                <c:pt idx="214">
                  <c:v>2016.8333333333333</c:v>
                </c:pt>
                <c:pt idx="215">
                  <c:v>2016.9166666666667</c:v>
                </c:pt>
                <c:pt idx="216">
                  <c:v>2017</c:v>
                </c:pt>
                <c:pt idx="217">
                  <c:v>2017.0833333333333</c:v>
                </c:pt>
                <c:pt idx="218">
                  <c:v>2017.1666666666667</c:v>
                </c:pt>
                <c:pt idx="219">
                  <c:v>2017.25</c:v>
                </c:pt>
                <c:pt idx="220">
                  <c:v>2017.3333333333333</c:v>
                </c:pt>
                <c:pt idx="221">
                  <c:v>2017.4166666666667</c:v>
                </c:pt>
                <c:pt idx="222">
                  <c:v>2017.5</c:v>
                </c:pt>
                <c:pt idx="223">
                  <c:v>2017.5833333333333</c:v>
                </c:pt>
                <c:pt idx="224">
                  <c:v>2017.6666666666667</c:v>
                </c:pt>
                <c:pt idx="225">
                  <c:v>2017.75</c:v>
                </c:pt>
                <c:pt idx="226">
                  <c:v>2017.8333333333333</c:v>
                </c:pt>
                <c:pt idx="227">
                  <c:v>2017.9166666666667</c:v>
                </c:pt>
                <c:pt idx="228">
                  <c:v>2018</c:v>
                </c:pt>
                <c:pt idx="229">
                  <c:v>2018.0833333333333</c:v>
                </c:pt>
                <c:pt idx="230">
                  <c:v>2018.1666666666667</c:v>
                </c:pt>
                <c:pt idx="231">
                  <c:v>2018.25</c:v>
                </c:pt>
                <c:pt idx="232">
                  <c:v>2018.3333333333333</c:v>
                </c:pt>
                <c:pt idx="233">
                  <c:v>2018.4166666666667</c:v>
                </c:pt>
                <c:pt idx="234">
                  <c:v>2018.5</c:v>
                </c:pt>
                <c:pt idx="235">
                  <c:v>2018.5833333333333</c:v>
                </c:pt>
                <c:pt idx="236">
                  <c:v>2018.6666666666667</c:v>
                </c:pt>
                <c:pt idx="237">
                  <c:v>2018.75</c:v>
                </c:pt>
                <c:pt idx="238">
                  <c:v>2018.8333333333333</c:v>
                </c:pt>
                <c:pt idx="239">
                  <c:v>2018.9166666666667</c:v>
                </c:pt>
                <c:pt idx="240">
                  <c:v>2019</c:v>
                </c:pt>
                <c:pt idx="241">
                  <c:v>2019.0833333333333</c:v>
                </c:pt>
                <c:pt idx="242">
                  <c:v>2019.1666666666667</c:v>
                </c:pt>
                <c:pt idx="243">
                  <c:v>2019.25</c:v>
                </c:pt>
                <c:pt idx="244">
                  <c:v>2019.3333333333333</c:v>
                </c:pt>
                <c:pt idx="245">
                  <c:v>2019.4166666666667</c:v>
                </c:pt>
                <c:pt idx="246">
                  <c:v>2019.5</c:v>
                </c:pt>
                <c:pt idx="247">
                  <c:v>2019.5833333333333</c:v>
                </c:pt>
                <c:pt idx="248">
                  <c:v>2019.6666666666667</c:v>
                </c:pt>
                <c:pt idx="249">
                  <c:v>2019.75</c:v>
                </c:pt>
                <c:pt idx="250">
                  <c:v>2019.8333333333333</c:v>
                </c:pt>
                <c:pt idx="251">
                  <c:v>2019.9166666666667</c:v>
                </c:pt>
                <c:pt idx="252">
                  <c:v>2020</c:v>
                </c:pt>
                <c:pt idx="253">
                  <c:v>2020.0833333333333</c:v>
                </c:pt>
                <c:pt idx="254">
                  <c:v>2020.1666666666667</c:v>
                </c:pt>
                <c:pt idx="255">
                  <c:v>2020.25</c:v>
                </c:pt>
                <c:pt idx="256">
                  <c:v>2020.3333333333333</c:v>
                </c:pt>
                <c:pt idx="257">
                  <c:v>2020.4166666666667</c:v>
                </c:pt>
                <c:pt idx="258">
                  <c:v>2020.5</c:v>
                </c:pt>
                <c:pt idx="259">
                  <c:v>2020.5833333333333</c:v>
                </c:pt>
                <c:pt idx="260">
                  <c:v>2020.6666666666667</c:v>
                </c:pt>
                <c:pt idx="261">
                  <c:v>2020.75</c:v>
                </c:pt>
                <c:pt idx="262">
                  <c:v>2020.8333333333333</c:v>
                </c:pt>
                <c:pt idx="263">
                  <c:v>2020.9166666666667</c:v>
                </c:pt>
                <c:pt idx="264">
                  <c:v>2021</c:v>
                </c:pt>
                <c:pt idx="265">
                  <c:v>2021.0833333333333</c:v>
                </c:pt>
                <c:pt idx="266">
                  <c:v>2021.1666666666667</c:v>
                </c:pt>
                <c:pt idx="267">
                  <c:v>2021.25</c:v>
                </c:pt>
                <c:pt idx="268">
                  <c:v>2021.3333333333333</c:v>
                </c:pt>
                <c:pt idx="269">
                  <c:v>2021.4166666666667</c:v>
                </c:pt>
                <c:pt idx="270">
                  <c:v>2021.5</c:v>
                </c:pt>
                <c:pt idx="271">
                  <c:v>2021.5833333333333</c:v>
                </c:pt>
                <c:pt idx="272">
                  <c:v>2021.6666666666667</c:v>
                </c:pt>
                <c:pt idx="273">
                  <c:v>2021.75</c:v>
                </c:pt>
                <c:pt idx="274">
                  <c:v>2021.8333333333333</c:v>
                </c:pt>
                <c:pt idx="275">
                  <c:v>2021.9166666666667</c:v>
                </c:pt>
                <c:pt idx="276">
                  <c:v>2022</c:v>
                </c:pt>
                <c:pt idx="277">
                  <c:v>2022.0833333333333</c:v>
                </c:pt>
                <c:pt idx="278">
                  <c:v>2022.1666666666667</c:v>
                </c:pt>
                <c:pt idx="279">
                  <c:v>2022.25</c:v>
                </c:pt>
                <c:pt idx="280">
                  <c:v>2022.3333333333333</c:v>
                </c:pt>
                <c:pt idx="281">
                  <c:v>2022.4166666666667</c:v>
                </c:pt>
                <c:pt idx="282">
                  <c:v>2022.5</c:v>
                </c:pt>
                <c:pt idx="283">
                  <c:v>2022.5833333333333</c:v>
                </c:pt>
                <c:pt idx="284">
                  <c:v>2022.6666666666667</c:v>
                </c:pt>
                <c:pt idx="285">
                  <c:v>2022.75</c:v>
                </c:pt>
                <c:pt idx="286">
                  <c:v>2022.8333333333333</c:v>
                </c:pt>
                <c:pt idx="287">
                  <c:v>2022.9166666666667</c:v>
                </c:pt>
                <c:pt idx="288">
                  <c:v>2023</c:v>
                </c:pt>
                <c:pt idx="289">
                  <c:v>2023.0833333333333</c:v>
                </c:pt>
                <c:pt idx="290">
                  <c:v>2023.1666666666667</c:v>
                </c:pt>
                <c:pt idx="291">
                  <c:v>2023.25</c:v>
                </c:pt>
                <c:pt idx="292">
                  <c:v>2023.3333333333333</c:v>
                </c:pt>
                <c:pt idx="293">
                  <c:v>2023.4166666666667</c:v>
                </c:pt>
                <c:pt idx="294">
                  <c:v>2023.5</c:v>
                </c:pt>
                <c:pt idx="295">
                  <c:v>2023.5833333333333</c:v>
                </c:pt>
                <c:pt idx="296">
                  <c:v>2023.6666666666667</c:v>
                </c:pt>
                <c:pt idx="297">
                  <c:v>2023.75</c:v>
                </c:pt>
                <c:pt idx="298">
                  <c:v>2023.8333333333333</c:v>
                </c:pt>
                <c:pt idx="299">
                  <c:v>2023.9166666666667</c:v>
                </c:pt>
                <c:pt idx="300">
                  <c:v>2024</c:v>
                </c:pt>
                <c:pt idx="301">
                  <c:v>2024.0833333333333</c:v>
                </c:pt>
                <c:pt idx="302">
                  <c:v>2024.1666666666667</c:v>
                </c:pt>
                <c:pt idx="303">
                  <c:v>2024.25</c:v>
                </c:pt>
                <c:pt idx="304">
                  <c:v>2024.3333333333333</c:v>
                </c:pt>
                <c:pt idx="305">
                  <c:v>2024.4166666666667</c:v>
                </c:pt>
                <c:pt idx="306">
                  <c:v>2024.5</c:v>
                </c:pt>
                <c:pt idx="307">
                  <c:v>2024.5833333333333</c:v>
                </c:pt>
                <c:pt idx="308">
                  <c:v>2024.6666666666667</c:v>
                </c:pt>
                <c:pt idx="309">
                  <c:v>2024.75</c:v>
                </c:pt>
                <c:pt idx="310">
                  <c:v>2024.8333333333333</c:v>
                </c:pt>
                <c:pt idx="311">
                  <c:v>2024.9166666666667</c:v>
                </c:pt>
              </c:numCache>
            </c:numRef>
          </c:xVal>
          <c:yVal>
            <c:numRef>
              <c:f>Vert_Atl!$U$293:$U$999</c:f>
              <c:numCache>
                <c:formatCode>General</c:formatCode>
                <c:ptCount val="707"/>
                <c:pt idx="2" formatCode="0.0">
                  <c:v>28.09</c:v>
                </c:pt>
                <c:pt idx="3" formatCode="0.0">
                  <c:v>28.48</c:v>
                </c:pt>
                <c:pt idx="4" formatCode="0.0">
                  <c:v>28.86</c:v>
                </c:pt>
                <c:pt idx="5" formatCode="0.0">
                  <c:v>29.45</c:v>
                </c:pt>
                <c:pt idx="6" formatCode="0.0">
                  <c:v>29.04</c:v>
                </c:pt>
                <c:pt idx="7" formatCode="0.0">
                  <c:v>28.65</c:v>
                </c:pt>
                <c:pt idx="8" formatCode="0.0">
                  <c:v>29.54</c:v>
                </c:pt>
                <c:pt idx="9" formatCode="0.0">
                  <c:v>29.7</c:v>
                </c:pt>
                <c:pt idx="10" formatCode="0.0">
                  <c:v>28.3</c:v>
                </c:pt>
                <c:pt idx="11" formatCode="0.0">
                  <c:v>27.28</c:v>
                </c:pt>
                <c:pt idx="12" formatCode="0.0">
                  <c:v>26.62</c:v>
                </c:pt>
                <c:pt idx="13" formatCode="0.0">
                  <c:v>26.76</c:v>
                </c:pt>
                <c:pt idx="14" formatCode="0.0">
                  <c:v>27.05</c:v>
                </c:pt>
                <c:pt idx="15" formatCode="0.0">
                  <c:v>28.05</c:v>
                </c:pt>
                <c:pt idx="16" formatCode="0.0">
                  <c:v>28.57</c:v>
                </c:pt>
                <c:pt idx="17" formatCode="0.0">
                  <c:v>28.87</c:v>
                </c:pt>
                <c:pt idx="18" formatCode="0.0">
                  <c:v>28.32</c:v>
                </c:pt>
                <c:pt idx="19" formatCode="0.0">
                  <c:v>28.57</c:v>
                </c:pt>
                <c:pt idx="20" formatCode="0.0">
                  <c:v>28.83</c:v>
                </c:pt>
                <c:pt idx="31" formatCode="0.0">
                  <c:v>28.67</c:v>
                </c:pt>
                <c:pt idx="32" formatCode="0.0">
                  <c:v>29</c:v>
                </c:pt>
                <c:pt idx="33" formatCode="0.0">
                  <c:v>29.44</c:v>
                </c:pt>
                <c:pt idx="34" formatCode="0.0">
                  <c:v>28.58</c:v>
                </c:pt>
                <c:pt idx="35" formatCode="0.0">
                  <c:v>28.33</c:v>
                </c:pt>
                <c:pt idx="36" formatCode="0.0">
                  <c:v>27.64</c:v>
                </c:pt>
                <c:pt idx="37" formatCode="0.0">
                  <c:v>27.48</c:v>
                </c:pt>
                <c:pt idx="38" formatCode="0.0">
                  <c:v>27.66</c:v>
                </c:pt>
                <c:pt idx="39" formatCode="0.0">
                  <c:v>27.81</c:v>
                </c:pt>
                <c:pt idx="40" formatCode="0.0">
                  <c:v>27.9</c:v>
                </c:pt>
                <c:pt idx="41" formatCode="0.0">
                  <c:v>28.42</c:v>
                </c:pt>
                <c:pt idx="42" formatCode="0.0">
                  <c:v>28.77</c:v>
                </c:pt>
                <c:pt idx="43" formatCode="0.0">
                  <c:v>28.38</c:v>
                </c:pt>
                <c:pt idx="44" formatCode="0.0">
                  <c:v>28.45</c:v>
                </c:pt>
                <c:pt idx="45" formatCode="0.0">
                  <c:v>29</c:v>
                </c:pt>
                <c:pt idx="46" formatCode="0.0">
                  <c:v>29</c:v>
                </c:pt>
                <c:pt idx="47" formatCode="0.0">
                  <c:v>27.97</c:v>
                </c:pt>
                <c:pt idx="48" formatCode="0.0">
                  <c:v>27.53</c:v>
                </c:pt>
                <c:pt idx="49" formatCode="0.0">
                  <c:v>27.15</c:v>
                </c:pt>
                <c:pt idx="50" formatCode="0.0">
                  <c:v>28.42</c:v>
                </c:pt>
                <c:pt idx="51" formatCode="0.0">
                  <c:v>29.04</c:v>
                </c:pt>
                <c:pt idx="52" formatCode="0.0">
                  <c:v>29.6</c:v>
                </c:pt>
                <c:pt idx="53" formatCode="0.0">
                  <c:v>29.47</c:v>
                </c:pt>
                <c:pt idx="54" formatCode="0.0">
                  <c:v>29.35</c:v>
                </c:pt>
                <c:pt idx="55" formatCode="0.0">
                  <c:v>29.19</c:v>
                </c:pt>
                <c:pt idx="56" formatCode="0.0">
                  <c:v>29.4</c:v>
                </c:pt>
                <c:pt idx="57" formatCode="0.0">
                  <c:v>29.95</c:v>
                </c:pt>
                <c:pt idx="58" formatCode="0.0">
                  <c:v>29.55</c:v>
                </c:pt>
                <c:pt idx="59" formatCode="0.0">
                  <c:v>28.21</c:v>
                </c:pt>
                <c:pt idx="60" formatCode="0.0">
                  <c:v>27.69</c:v>
                </c:pt>
                <c:pt idx="61" formatCode="0.0">
                  <c:v>27.8</c:v>
                </c:pt>
                <c:pt idx="62" formatCode="0.0">
                  <c:v>27.69</c:v>
                </c:pt>
                <c:pt idx="63" formatCode="0.0">
                  <c:v>28.22</c:v>
                </c:pt>
                <c:pt idx="64" formatCode="0.0">
                  <c:v>28.47</c:v>
                </c:pt>
                <c:pt idx="65" formatCode="0.0">
                  <c:v>28.79</c:v>
                </c:pt>
                <c:pt idx="66" formatCode="0.0">
                  <c:v>28.83</c:v>
                </c:pt>
                <c:pt idx="67" formatCode="0.0">
                  <c:v>28.78</c:v>
                </c:pt>
                <c:pt idx="68" formatCode="0.0">
                  <c:v>29.21</c:v>
                </c:pt>
                <c:pt idx="69" formatCode="0.0">
                  <c:v>30.09</c:v>
                </c:pt>
                <c:pt idx="70" formatCode="0.0">
                  <c:v>29.64</c:v>
                </c:pt>
                <c:pt idx="71" formatCode="0.0">
                  <c:v>28.51</c:v>
                </c:pt>
                <c:pt idx="72" formatCode="0.0">
                  <c:v>27.74</c:v>
                </c:pt>
                <c:pt idx="73" formatCode="0.0">
                  <c:v>27.1</c:v>
                </c:pt>
                <c:pt idx="74" formatCode="0.0">
                  <c:v>27.91</c:v>
                </c:pt>
                <c:pt idx="75" formatCode="0.0">
                  <c:v>28.8</c:v>
                </c:pt>
                <c:pt idx="76" formatCode="0.0">
                  <c:v>29.48</c:v>
                </c:pt>
                <c:pt idx="77" formatCode="0.0">
                  <c:v>30.16</c:v>
                </c:pt>
                <c:pt idx="78" formatCode="0.0">
                  <c:v>30.95</c:v>
                </c:pt>
                <c:pt idx="79" formatCode="0.0">
                  <c:v>30.49</c:v>
                </c:pt>
                <c:pt idx="80" formatCode="0.0">
                  <c:v>29.95</c:v>
                </c:pt>
                <c:pt idx="81" formatCode="0.0">
                  <c:v>30.07</c:v>
                </c:pt>
                <c:pt idx="82" formatCode="0.0">
                  <c:v>28.96</c:v>
                </c:pt>
                <c:pt idx="83" formatCode="0.0">
                  <c:v>28.63</c:v>
                </c:pt>
                <c:pt idx="84" formatCode="0.0">
                  <c:v>27.87</c:v>
                </c:pt>
                <c:pt idx="85" formatCode="0.0">
                  <c:v>27.72</c:v>
                </c:pt>
                <c:pt idx="86" formatCode="0.0">
                  <c:v>27.71</c:v>
                </c:pt>
                <c:pt idx="87" formatCode="0.0">
                  <c:v>28.12</c:v>
                </c:pt>
                <c:pt idx="88" formatCode="0.0">
                  <c:v>29.15</c:v>
                </c:pt>
                <c:pt idx="89" formatCode="0.0">
                  <c:v>29.4</c:v>
                </c:pt>
                <c:pt idx="90" formatCode="0.0">
                  <c:v>29.51</c:v>
                </c:pt>
                <c:pt idx="91" formatCode="0.0">
                  <c:v>29.19</c:v>
                </c:pt>
                <c:pt idx="92" formatCode="0.0">
                  <c:v>29.31</c:v>
                </c:pt>
                <c:pt idx="93" formatCode="0.0">
                  <c:v>29.79</c:v>
                </c:pt>
                <c:pt idx="94" formatCode="0.0">
                  <c:v>29.43</c:v>
                </c:pt>
                <c:pt idx="95" formatCode="0.0">
                  <c:v>28.16</c:v>
                </c:pt>
                <c:pt idx="96" formatCode="0.0">
                  <c:v>28.12</c:v>
                </c:pt>
                <c:pt idx="97" formatCode="0.0">
                  <c:v>27.87</c:v>
                </c:pt>
                <c:pt idx="98" formatCode="0.0">
                  <c:v>28.42</c:v>
                </c:pt>
                <c:pt idx="99" formatCode="0.0">
                  <c:v>28.96</c:v>
                </c:pt>
                <c:pt idx="100" formatCode="0.0">
                  <c:v>29.67</c:v>
                </c:pt>
                <c:pt idx="101" formatCode="0.0">
                  <c:v>29.84</c:v>
                </c:pt>
                <c:pt idx="102" formatCode="0.0">
                  <c:v>29.34</c:v>
                </c:pt>
                <c:pt idx="103" formatCode="0.0">
                  <c:v>29.48</c:v>
                </c:pt>
                <c:pt idx="104" formatCode="0.0">
                  <c:v>30.06</c:v>
                </c:pt>
                <c:pt idx="105" formatCode="0.0">
                  <c:v>30.37</c:v>
                </c:pt>
                <c:pt idx="106" formatCode="0.0">
                  <c:v>28.94</c:v>
                </c:pt>
                <c:pt idx="107" formatCode="0.0">
                  <c:v>27.71</c:v>
                </c:pt>
                <c:pt idx="108" formatCode="0.0">
                  <c:v>27.43</c:v>
                </c:pt>
                <c:pt idx="109" formatCode="0.0">
                  <c:v>27.64</c:v>
                </c:pt>
                <c:pt idx="110" formatCode="0.0">
                  <c:v>27.99</c:v>
                </c:pt>
                <c:pt idx="111" formatCode="0.0">
                  <c:v>28.15</c:v>
                </c:pt>
                <c:pt idx="112" formatCode="0.0">
                  <c:v>28.6</c:v>
                </c:pt>
                <c:pt idx="113" formatCode="0.0">
                  <c:v>29.15</c:v>
                </c:pt>
                <c:pt idx="114" formatCode="0.0">
                  <c:v>29.13</c:v>
                </c:pt>
                <c:pt idx="115" formatCode="0.0">
                  <c:v>28.94</c:v>
                </c:pt>
                <c:pt idx="116" formatCode="0.0">
                  <c:v>29.35</c:v>
                </c:pt>
                <c:pt idx="117" formatCode="0.0">
                  <c:v>30.05</c:v>
                </c:pt>
                <c:pt idx="118" formatCode="0.0">
                  <c:v>29.67</c:v>
                </c:pt>
                <c:pt idx="119" formatCode="0.0">
                  <c:v>28.09</c:v>
                </c:pt>
                <c:pt idx="120" formatCode="0.0">
                  <c:v>27.53</c:v>
                </c:pt>
                <c:pt idx="121" formatCode="0.0">
                  <c:v>27.23</c:v>
                </c:pt>
                <c:pt idx="122" formatCode="0.0">
                  <c:v>27.03</c:v>
                </c:pt>
                <c:pt idx="123" formatCode="0.0">
                  <c:v>27.98</c:v>
                </c:pt>
                <c:pt idx="124" formatCode="0.0">
                  <c:v>28.61</c:v>
                </c:pt>
                <c:pt idx="125" formatCode="0.0">
                  <c:v>29.29</c:v>
                </c:pt>
                <c:pt idx="126" formatCode="0.0">
                  <c:v>29.81</c:v>
                </c:pt>
                <c:pt idx="127" formatCode="0.0">
                  <c:v>29.16</c:v>
                </c:pt>
                <c:pt idx="128" formatCode="0.0">
                  <c:v>29.29</c:v>
                </c:pt>
                <c:pt idx="129" formatCode="0.0">
                  <c:v>29.53</c:v>
                </c:pt>
                <c:pt idx="130" formatCode="0.0">
                  <c:v>29.37</c:v>
                </c:pt>
                <c:pt idx="131" formatCode="0.0">
                  <c:v>28.64</c:v>
                </c:pt>
                <c:pt idx="132" formatCode="0.0">
                  <c:v>27.58</c:v>
                </c:pt>
                <c:pt idx="133" formatCode="0.0">
                  <c:v>27.75</c:v>
                </c:pt>
                <c:pt idx="134" formatCode="0.0">
                  <c:v>27.67</c:v>
                </c:pt>
                <c:pt idx="135" formatCode="0.0">
                  <c:v>28.35</c:v>
                </c:pt>
                <c:pt idx="136" formatCode="0.0">
                  <c:v>29.22</c:v>
                </c:pt>
                <c:pt idx="137" formatCode="0.0">
                  <c:v>29.7</c:v>
                </c:pt>
                <c:pt idx="138" formatCode="0.0">
                  <c:v>29.79</c:v>
                </c:pt>
                <c:pt idx="139" formatCode="0.0">
                  <c:v>30.16</c:v>
                </c:pt>
                <c:pt idx="140" formatCode="0.0">
                  <c:v>30.33</c:v>
                </c:pt>
                <c:pt idx="141" formatCode="0.0">
                  <c:v>29.52</c:v>
                </c:pt>
                <c:pt idx="142" formatCode="0.0">
                  <c:v>28.65</c:v>
                </c:pt>
                <c:pt idx="143" formatCode="0.0">
                  <c:v>27.56</c:v>
                </c:pt>
                <c:pt idx="144" formatCode="0.0">
                  <c:v>26.53</c:v>
                </c:pt>
                <c:pt idx="145" formatCode="0.0">
                  <c:v>27.26</c:v>
                </c:pt>
                <c:pt idx="146" formatCode="0.0">
                  <c:v>27.89</c:v>
                </c:pt>
                <c:pt idx="147" formatCode="0.0">
                  <c:v>28.36</c:v>
                </c:pt>
                <c:pt idx="148" formatCode="0.0">
                  <c:v>29.12</c:v>
                </c:pt>
                <c:pt idx="149" formatCode="0.0">
                  <c:v>29.58</c:v>
                </c:pt>
                <c:pt idx="150" formatCode="0.0">
                  <c:v>29.82</c:v>
                </c:pt>
                <c:pt idx="151" formatCode="0.0">
                  <c:v>29.72</c:v>
                </c:pt>
                <c:pt idx="152" formatCode="0.0">
                  <c:v>30.11</c:v>
                </c:pt>
                <c:pt idx="153" formatCode="0.0">
                  <c:v>30.38</c:v>
                </c:pt>
                <c:pt idx="154" formatCode="0.0">
                  <c:v>29.09</c:v>
                </c:pt>
                <c:pt idx="155" formatCode="0.0">
                  <c:v>27.64</c:v>
                </c:pt>
                <c:pt idx="156" formatCode="0.0">
                  <c:v>27.4</c:v>
                </c:pt>
                <c:pt idx="157" formatCode="0.0">
                  <c:v>27.69</c:v>
                </c:pt>
                <c:pt idx="158" formatCode="0.0">
                  <c:v>27.72</c:v>
                </c:pt>
                <c:pt idx="159" formatCode="0.0">
                  <c:v>28.27</c:v>
                </c:pt>
                <c:pt idx="160" formatCode="0.0">
                  <c:v>28.91</c:v>
                </c:pt>
                <c:pt idx="161" formatCode="0.0">
                  <c:v>29.64</c:v>
                </c:pt>
                <c:pt idx="162" formatCode="0.0">
                  <c:v>29.5</c:v>
                </c:pt>
                <c:pt idx="163" formatCode="0.0">
                  <c:v>29.02</c:v>
                </c:pt>
                <c:pt idx="164" formatCode="0.0">
                  <c:v>29.39</c:v>
                </c:pt>
                <c:pt idx="165" formatCode="0.0">
                  <c:v>29.62</c:v>
                </c:pt>
                <c:pt idx="166" formatCode="0.0">
                  <c:v>28.65</c:v>
                </c:pt>
                <c:pt idx="167" formatCode="0.0">
                  <c:v>27.43</c:v>
                </c:pt>
                <c:pt idx="168" formatCode="0.0">
                  <c:v>27.8</c:v>
                </c:pt>
                <c:pt idx="169" formatCode="0.0">
                  <c:v>28.05</c:v>
                </c:pt>
                <c:pt idx="170" formatCode="0.0">
                  <c:v>27.4</c:v>
                </c:pt>
                <c:pt idx="171" formatCode="0.0">
                  <c:v>28.4</c:v>
                </c:pt>
                <c:pt idx="172" formatCode="0.0">
                  <c:v>28.95</c:v>
                </c:pt>
                <c:pt idx="173" formatCode="0.0">
                  <c:v>29.1</c:v>
                </c:pt>
                <c:pt idx="174" formatCode="0.0">
                  <c:v>29.38</c:v>
                </c:pt>
                <c:pt idx="175" formatCode="0.0">
                  <c:v>29.36</c:v>
                </c:pt>
                <c:pt idx="176" formatCode="0.0">
                  <c:v>29.63</c:v>
                </c:pt>
                <c:pt idx="177" formatCode="0.0">
                  <c:v>29.92</c:v>
                </c:pt>
                <c:pt idx="178" formatCode="0.0">
                  <c:v>30.05</c:v>
                </c:pt>
                <c:pt idx="179" formatCode="0.0">
                  <c:v>29.47</c:v>
                </c:pt>
                <c:pt idx="180" formatCode="0.0">
                  <c:v>28.3</c:v>
                </c:pt>
                <c:pt idx="181" formatCode="0.0">
                  <c:v>27.85</c:v>
                </c:pt>
                <c:pt idx="182" formatCode="0.0">
                  <c:v>28.32</c:v>
                </c:pt>
                <c:pt idx="183" formatCode="0.0">
                  <c:v>28.95</c:v>
                </c:pt>
                <c:pt idx="184" formatCode="0.0">
                  <c:v>29.37</c:v>
                </c:pt>
                <c:pt idx="185" formatCode="0.0">
                  <c:v>29.57</c:v>
                </c:pt>
                <c:pt idx="186" formatCode="0.0">
                  <c:v>29.1</c:v>
                </c:pt>
                <c:pt idx="187" formatCode="0.0">
                  <c:v>28.9</c:v>
                </c:pt>
                <c:pt idx="188" formatCode="0.0">
                  <c:v>29.08</c:v>
                </c:pt>
                <c:pt idx="189" formatCode="0.0">
                  <c:v>29.37</c:v>
                </c:pt>
                <c:pt idx="190" formatCode="0.0">
                  <c:v>29.75</c:v>
                </c:pt>
                <c:pt idx="191" formatCode="0.0">
                  <c:v>28.38</c:v>
                </c:pt>
                <c:pt idx="192" formatCode="0.0">
                  <c:v>27.78</c:v>
                </c:pt>
                <c:pt idx="193" formatCode="0.0">
                  <c:v>27.62</c:v>
                </c:pt>
                <c:pt idx="194" formatCode="0.0">
                  <c:v>27.92</c:v>
                </c:pt>
                <c:pt idx="195" formatCode="0.0">
                  <c:v>28.37</c:v>
                </c:pt>
                <c:pt idx="198" formatCode="0.0">
                  <c:v>28.98</c:v>
                </c:pt>
                <c:pt idx="199" formatCode="0.0">
                  <c:v>28.78</c:v>
                </c:pt>
                <c:pt idx="200" formatCode="0.0">
                  <c:v>29.11</c:v>
                </c:pt>
                <c:pt idx="201" formatCode="0.0">
                  <c:v>29.63</c:v>
                </c:pt>
                <c:pt idx="202" formatCode="0.0">
                  <c:v>30.11</c:v>
                </c:pt>
                <c:pt idx="203" formatCode="0.0">
                  <c:v>29.35</c:v>
                </c:pt>
                <c:pt idx="204" formatCode="0.0">
                  <c:v>28.83</c:v>
                </c:pt>
                <c:pt idx="205" formatCode="0.0">
                  <c:v>27.99</c:v>
                </c:pt>
                <c:pt idx="206" formatCode="0.0">
                  <c:v>28.36</c:v>
                </c:pt>
                <c:pt idx="207" formatCode="0.0">
                  <c:v>29.31</c:v>
                </c:pt>
                <c:pt idx="208" formatCode="0.0">
                  <c:v>29.76</c:v>
                </c:pt>
                <c:pt idx="209" formatCode="0.0">
                  <c:v>30.09</c:v>
                </c:pt>
                <c:pt idx="210" formatCode="0.0">
                  <c:v>30.11</c:v>
                </c:pt>
                <c:pt idx="211" formatCode="0.0">
                  <c:v>29.58</c:v>
                </c:pt>
                <c:pt idx="212" formatCode="0.0">
                  <c:v>29.75</c:v>
                </c:pt>
                <c:pt idx="213" formatCode="0.0">
                  <c:v>30.29</c:v>
                </c:pt>
                <c:pt idx="214" formatCode="0.0">
                  <c:v>29.62</c:v>
                </c:pt>
                <c:pt idx="215" formatCode="0.0">
                  <c:v>28.79</c:v>
                </c:pt>
                <c:pt idx="216" formatCode="0.0">
                  <c:v>27.88</c:v>
                </c:pt>
                <c:pt idx="217" formatCode="0.0">
                  <c:v>27.96</c:v>
                </c:pt>
                <c:pt idx="218" formatCode="0.0">
                  <c:v>28.23</c:v>
                </c:pt>
                <c:pt idx="219" formatCode="0.0">
                  <c:v>28.93</c:v>
                </c:pt>
                <c:pt idx="220" formatCode="0.0">
                  <c:v>29.78</c:v>
                </c:pt>
                <c:pt idx="221" formatCode="0.0">
                  <c:v>30.18</c:v>
                </c:pt>
                <c:pt idx="222" formatCode="0.0">
                  <c:v>30.02</c:v>
                </c:pt>
                <c:pt idx="223" formatCode="0.0">
                  <c:v>29.94</c:v>
                </c:pt>
                <c:pt idx="224" formatCode="0.0">
                  <c:v>29.97</c:v>
                </c:pt>
                <c:pt idx="225" formatCode="0.0">
                  <c:v>30.4</c:v>
                </c:pt>
                <c:pt idx="226" formatCode="0.0">
                  <c:v>30.49</c:v>
                </c:pt>
                <c:pt idx="227" formatCode="0.0">
                  <c:v>27.86</c:v>
                </c:pt>
                <c:pt idx="228" formatCode="0.0">
                  <c:v>27.01</c:v>
                </c:pt>
                <c:pt idx="229" formatCode="0.0">
                  <c:v>27.1</c:v>
                </c:pt>
                <c:pt idx="230" formatCode="0.0">
                  <c:v>27.7</c:v>
                </c:pt>
                <c:pt idx="231" formatCode="0.0">
                  <c:v>28.53</c:v>
                </c:pt>
                <c:pt idx="232" formatCode="0.0">
                  <c:v>29.088999999999999</c:v>
                </c:pt>
                <c:pt idx="233" formatCode="0.0">
                  <c:v>29.704000000000001</c:v>
                </c:pt>
                <c:pt idx="234" formatCode="0.0">
                  <c:v>29.173999999999999</c:v>
                </c:pt>
                <c:pt idx="235" formatCode="0.0">
                  <c:v>28.788</c:v>
                </c:pt>
                <c:pt idx="236" formatCode="0.0">
                  <c:v>29.045000000000002</c:v>
                </c:pt>
                <c:pt idx="237" formatCode="0.0">
                  <c:v>29.56</c:v>
                </c:pt>
                <c:pt idx="238" formatCode="0.0">
                  <c:v>29.542000000000002</c:v>
                </c:pt>
                <c:pt idx="239" formatCode="0.0">
                  <c:v>28.84</c:v>
                </c:pt>
                <c:pt idx="240" formatCode="0.0">
                  <c:v>28.207000000000001</c:v>
                </c:pt>
                <c:pt idx="241" formatCode="0.0">
                  <c:v>28.183</c:v>
                </c:pt>
                <c:pt idx="242" formatCode="0.0">
                  <c:v>28.24</c:v>
                </c:pt>
                <c:pt idx="243" formatCode="0.0">
                  <c:v>28.48</c:v>
                </c:pt>
                <c:pt idx="244" formatCode="0.0">
                  <c:v>28.988</c:v>
                </c:pt>
                <c:pt idx="245" formatCode="0.0">
                  <c:v>29.731000000000002</c:v>
                </c:pt>
                <c:pt idx="246" formatCode="0.0">
                  <c:v>29.431000000000001</c:v>
                </c:pt>
                <c:pt idx="247" formatCode="0.0">
                  <c:v>29.138999999999999</c:v>
                </c:pt>
                <c:pt idx="248" formatCode="0.0">
                  <c:v>29.434000000000001</c:v>
                </c:pt>
                <c:pt idx="249" formatCode="0.0">
                  <c:v>30.177</c:v>
                </c:pt>
                <c:pt idx="250" formatCode="0.0">
                  <c:v>30.382999999999999</c:v>
                </c:pt>
                <c:pt idx="251" formatCode="0.0">
                  <c:v>29.288</c:v>
                </c:pt>
                <c:pt idx="252" formatCode="0.0">
                  <c:v>28.684000000000001</c:v>
                </c:pt>
                <c:pt idx="253" formatCode="0.0">
                  <c:v>28.204999999999998</c:v>
                </c:pt>
                <c:pt idx="254" formatCode="0.0">
                  <c:v>28.855</c:v>
                </c:pt>
                <c:pt idx="255" formatCode="0.0">
                  <c:v>29.082000000000001</c:v>
                </c:pt>
                <c:pt idx="256" formatCode="0.0">
                  <c:v>29.238</c:v>
                </c:pt>
                <c:pt idx="257" formatCode="0.0">
                  <c:v>29.995999999999999</c:v>
                </c:pt>
                <c:pt idx="258" formatCode="0.0">
                  <c:v>29.869</c:v>
                </c:pt>
                <c:pt idx="259" formatCode="0.0">
                  <c:v>29.931000000000001</c:v>
                </c:pt>
                <c:pt idx="260" formatCode="0.0">
                  <c:v>30.291</c:v>
                </c:pt>
                <c:pt idx="261" formatCode="0.0">
                  <c:v>30.215</c:v>
                </c:pt>
                <c:pt idx="262" formatCode="0.0">
                  <c:v>30.324000000000002</c:v>
                </c:pt>
                <c:pt idx="263" formatCode="0.0">
                  <c:v>29.620999999999999</c:v>
                </c:pt>
                <c:pt idx="264" formatCode="0.0">
                  <c:v>28.57</c:v>
                </c:pt>
                <c:pt idx="265" formatCode="0.0">
                  <c:v>28.126000000000001</c:v>
                </c:pt>
                <c:pt idx="266" formatCode="0.0">
                  <c:v>28.297999999999998</c:v>
                </c:pt>
                <c:pt idx="267" formatCode="0.0">
                  <c:v>28.492999999999999</c:v>
                </c:pt>
                <c:pt idx="268" formatCode="0.0">
                  <c:v>28.922000000000001</c:v>
                </c:pt>
                <c:pt idx="269" formatCode="0.0">
                  <c:v>29.329000000000001</c:v>
                </c:pt>
                <c:pt idx="270" formatCode="0.0">
                  <c:v>29.553999999999998</c:v>
                </c:pt>
                <c:pt idx="271" formatCode="0.0">
                  <c:v>29.283000000000001</c:v>
                </c:pt>
                <c:pt idx="272" formatCode="0.0">
                  <c:v>29.617999999999999</c:v>
                </c:pt>
                <c:pt idx="273" formatCode="0.0">
                  <c:v>29.966000000000001</c:v>
                </c:pt>
                <c:pt idx="274" formatCode="0.0">
                  <c:v>29.62</c:v>
                </c:pt>
                <c:pt idx="275" formatCode="0.0">
                  <c:v>28.452000000000002</c:v>
                </c:pt>
                <c:pt idx="276" formatCode="0.0">
                  <c:v>28.379000000000001</c:v>
                </c:pt>
                <c:pt idx="277" formatCode="0.0">
                  <c:v>28.1</c:v>
                </c:pt>
                <c:pt idx="278" formatCode="0.0">
                  <c:v>28.178000000000001</c:v>
                </c:pt>
                <c:pt idx="279" formatCode="0.0">
                  <c:v>28.85</c:v>
                </c:pt>
                <c:pt idx="280" formatCode="0.0">
                  <c:v>29.318000000000001</c:v>
                </c:pt>
                <c:pt idx="281" formatCode="0.0">
                  <c:v>29.777999999999999</c:v>
                </c:pt>
                <c:pt idx="282" formatCode="0.0">
                  <c:v>29.905999999999999</c:v>
                </c:pt>
                <c:pt idx="283" formatCode="0.0">
                  <c:v>29.359000000000002</c:v>
                </c:pt>
                <c:pt idx="284" formatCode="0.0">
                  <c:v>29.706</c:v>
                </c:pt>
                <c:pt idx="285" formatCode="0.0">
                  <c:v>30.209</c:v>
                </c:pt>
                <c:pt idx="286" formatCode="0.0">
                  <c:v>30.591999999999999</c:v>
                </c:pt>
                <c:pt idx="287" formatCode="0.0">
                  <c:v>29.620999999999999</c:v>
                </c:pt>
                <c:pt idx="288" formatCode="0.0">
                  <c:v>28.405000000000001</c:v>
                </c:pt>
                <c:pt idx="289" formatCode="0.0">
                  <c:v>27.934000000000001</c:v>
                </c:pt>
                <c:pt idx="290" formatCode="0.0">
                  <c:v>28.154</c:v>
                </c:pt>
                <c:pt idx="291" formatCode="0.0">
                  <c:v>28.669</c:v>
                </c:pt>
                <c:pt idx="292" formatCode="0.0">
                  <c:v>29.571000000000002</c:v>
                </c:pt>
                <c:pt idx="293" formatCode="0.0">
                  <c:v>30.376999999999999</c:v>
                </c:pt>
                <c:pt idx="294" formatCode="0.0">
                  <c:v>30.361000000000001</c:v>
                </c:pt>
                <c:pt idx="295" formatCode="0.0">
                  <c:v>30.215</c:v>
                </c:pt>
                <c:pt idx="296" formatCode="0.0">
                  <c:v>30.263000000000002</c:v>
                </c:pt>
                <c:pt idx="297" formatCode="0.0">
                  <c:v>30.698</c:v>
                </c:pt>
                <c:pt idx="298" formatCode="0.0">
                  <c:v>30.777999999999999</c:v>
                </c:pt>
                <c:pt idx="299" formatCode="0.0">
                  <c:v>29.451000000000001</c:v>
                </c:pt>
                <c:pt idx="300" formatCode="0.0">
                  <c:v>28.888000000000002</c:v>
                </c:pt>
                <c:pt idx="301" formatCode="0.0">
                  <c:v>28.347999999999999</c:v>
                </c:pt>
                <c:pt idx="302" formatCode="0.0">
                  <c:v>28.867000000000001</c:v>
                </c:pt>
                <c:pt idx="303" formatCode="0.0">
                  <c:v>29.678000000000001</c:v>
                </c:pt>
                <c:pt idx="304" formatCode="0.0">
                  <c:v>30.308</c:v>
                </c:pt>
                <c:pt idx="305" formatCode="0.0">
                  <c:v>30.483000000000001</c:v>
                </c:pt>
              </c:numCache>
            </c:numRef>
          </c:yVal>
          <c:smooth val="0"/>
          <c:extLst>
            <c:ext xmlns:c16="http://schemas.microsoft.com/office/drawing/2014/chart" uri="{C3380CC4-5D6E-409C-BE32-E72D297353CC}">
              <c16:uniqueId val="{00000000-CEF5-4915-98CD-56A982D88835}"/>
            </c:ext>
          </c:extLst>
        </c:ser>
        <c:dLbls>
          <c:showLegendKey val="0"/>
          <c:showVal val="0"/>
          <c:showCatName val="0"/>
          <c:showSerName val="0"/>
          <c:showPercent val="0"/>
          <c:showBubbleSize val="0"/>
        </c:dLbls>
        <c:axId val="148508240"/>
        <c:axId val="148508632"/>
      </c:scatterChart>
      <c:valAx>
        <c:axId val="148508240"/>
        <c:scaling>
          <c:orientation val="minMax"/>
          <c:max val="2025"/>
          <c:min val="199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508632"/>
        <c:crosses val="autoZero"/>
        <c:crossBetween val="midCat"/>
        <c:majorUnit val="1"/>
        <c:minorUnit val="0.16670000000000004"/>
      </c:valAx>
      <c:valAx>
        <c:axId val="148508632"/>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50824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Isla Colon, Seagrass</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FF0000"/>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0655421789329729"/>
                  <c:y val="-0.30243507796819513"/>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Vert_Atl!$C$293:$C$999</c:f>
              <c:numCache>
                <c:formatCode>0.0</c:formatCode>
                <c:ptCount val="707"/>
                <c:pt idx="0">
                  <c:v>1999</c:v>
                </c:pt>
                <c:pt idx="1">
                  <c:v>1999.0833333333333</c:v>
                </c:pt>
                <c:pt idx="2">
                  <c:v>1999.1666666666667</c:v>
                </c:pt>
                <c:pt idx="3">
                  <c:v>1999.25</c:v>
                </c:pt>
                <c:pt idx="4">
                  <c:v>1999.3333333333333</c:v>
                </c:pt>
                <c:pt idx="5">
                  <c:v>1999.4166666666667</c:v>
                </c:pt>
                <c:pt idx="6">
                  <c:v>1999.5</c:v>
                </c:pt>
                <c:pt idx="7">
                  <c:v>1999.5833333333333</c:v>
                </c:pt>
                <c:pt idx="8">
                  <c:v>1999.6666666666667</c:v>
                </c:pt>
                <c:pt idx="9">
                  <c:v>1999.75</c:v>
                </c:pt>
                <c:pt idx="10">
                  <c:v>1999.8333333333333</c:v>
                </c:pt>
                <c:pt idx="11">
                  <c:v>1999.9166666666667</c:v>
                </c:pt>
                <c:pt idx="12">
                  <c:v>2000</c:v>
                </c:pt>
                <c:pt idx="13">
                  <c:v>2000.0833333333333</c:v>
                </c:pt>
                <c:pt idx="14">
                  <c:v>2000.1666666666667</c:v>
                </c:pt>
                <c:pt idx="15">
                  <c:v>2000.25</c:v>
                </c:pt>
                <c:pt idx="16">
                  <c:v>2000.3333333333333</c:v>
                </c:pt>
                <c:pt idx="17">
                  <c:v>2000.4166666666667</c:v>
                </c:pt>
                <c:pt idx="18">
                  <c:v>2000.5</c:v>
                </c:pt>
                <c:pt idx="19">
                  <c:v>2000.5833333333333</c:v>
                </c:pt>
                <c:pt idx="20">
                  <c:v>2000.6666666666667</c:v>
                </c:pt>
                <c:pt idx="21">
                  <c:v>2000.75</c:v>
                </c:pt>
                <c:pt idx="22">
                  <c:v>2000.8333333333333</c:v>
                </c:pt>
                <c:pt idx="23">
                  <c:v>2000.9166666666667</c:v>
                </c:pt>
                <c:pt idx="24">
                  <c:v>2001</c:v>
                </c:pt>
                <c:pt idx="25">
                  <c:v>2001.0833333333333</c:v>
                </c:pt>
                <c:pt idx="26">
                  <c:v>2001.1666666666667</c:v>
                </c:pt>
                <c:pt idx="27">
                  <c:v>2001.25</c:v>
                </c:pt>
                <c:pt idx="28">
                  <c:v>2001.3333333333333</c:v>
                </c:pt>
                <c:pt idx="29">
                  <c:v>2001.4166666666667</c:v>
                </c:pt>
                <c:pt idx="30">
                  <c:v>2001.5</c:v>
                </c:pt>
                <c:pt idx="31">
                  <c:v>2001.5833333333333</c:v>
                </c:pt>
                <c:pt idx="32">
                  <c:v>2001.6666666666667</c:v>
                </c:pt>
                <c:pt idx="33">
                  <c:v>2001.75</c:v>
                </c:pt>
                <c:pt idx="34">
                  <c:v>2001.8333333333333</c:v>
                </c:pt>
                <c:pt idx="35">
                  <c:v>2001.9166666666667</c:v>
                </c:pt>
                <c:pt idx="36">
                  <c:v>2002</c:v>
                </c:pt>
                <c:pt idx="37">
                  <c:v>2002.0833333333333</c:v>
                </c:pt>
                <c:pt idx="38">
                  <c:v>2002.1666666666667</c:v>
                </c:pt>
                <c:pt idx="39">
                  <c:v>2002.25</c:v>
                </c:pt>
                <c:pt idx="40">
                  <c:v>2002.3333333333333</c:v>
                </c:pt>
                <c:pt idx="41">
                  <c:v>2002.4166666666667</c:v>
                </c:pt>
                <c:pt idx="42">
                  <c:v>2002.5</c:v>
                </c:pt>
                <c:pt idx="43">
                  <c:v>2002.5833333333333</c:v>
                </c:pt>
                <c:pt idx="44">
                  <c:v>2002.6666666666667</c:v>
                </c:pt>
                <c:pt idx="45">
                  <c:v>2002.75</c:v>
                </c:pt>
                <c:pt idx="46">
                  <c:v>2002.8333333333333</c:v>
                </c:pt>
                <c:pt idx="47">
                  <c:v>2002.9166666666667</c:v>
                </c:pt>
                <c:pt idx="48">
                  <c:v>2003</c:v>
                </c:pt>
                <c:pt idx="49">
                  <c:v>2003.0833333333333</c:v>
                </c:pt>
                <c:pt idx="50">
                  <c:v>2003.1666666666667</c:v>
                </c:pt>
                <c:pt idx="51">
                  <c:v>2003.25</c:v>
                </c:pt>
                <c:pt idx="52">
                  <c:v>2003.3333333333333</c:v>
                </c:pt>
                <c:pt idx="53">
                  <c:v>2003.4166666666667</c:v>
                </c:pt>
                <c:pt idx="54">
                  <c:v>2003.5</c:v>
                </c:pt>
                <c:pt idx="55">
                  <c:v>2003.5833333333333</c:v>
                </c:pt>
                <c:pt idx="56">
                  <c:v>2003.6666666666667</c:v>
                </c:pt>
                <c:pt idx="57">
                  <c:v>2003.75</c:v>
                </c:pt>
                <c:pt idx="58">
                  <c:v>2003.8333333333333</c:v>
                </c:pt>
                <c:pt idx="59">
                  <c:v>2003.9166666666667</c:v>
                </c:pt>
                <c:pt idx="60">
                  <c:v>2004</c:v>
                </c:pt>
                <c:pt idx="61">
                  <c:v>2004.0833333333333</c:v>
                </c:pt>
                <c:pt idx="62">
                  <c:v>2004.1666666666667</c:v>
                </c:pt>
                <c:pt idx="63">
                  <c:v>2004.25</c:v>
                </c:pt>
                <c:pt idx="64">
                  <c:v>2004.3333333333333</c:v>
                </c:pt>
                <c:pt idx="65">
                  <c:v>2004.4166666666667</c:v>
                </c:pt>
                <c:pt idx="66">
                  <c:v>2004.5</c:v>
                </c:pt>
                <c:pt idx="67">
                  <c:v>2004.5833333333333</c:v>
                </c:pt>
                <c:pt idx="68">
                  <c:v>2004.6666666666667</c:v>
                </c:pt>
                <c:pt idx="69">
                  <c:v>2004.75</c:v>
                </c:pt>
                <c:pt idx="70">
                  <c:v>2004.8333333333333</c:v>
                </c:pt>
                <c:pt idx="71">
                  <c:v>2004.9166666666667</c:v>
                </c:pt>
                <c:pt idx="72">
                  <c:v>2005</c:v>
                </c:pt>
                <c:pt idx="73">
                  <c:v>2005.0833333333333</c:v>
                </c:pt>
                <c:pt idx="74">
                  <c:v>2005.1666666666667</c:v>
                </c:pt>
                <c:pt idx="75">
                  <c:v>2005.25</c:v>
                </c:pt>
                <c:pt idx="76">
                  <c:v>2005.3333333333333</c:v>
                </c:pt>
                <c:pt idx="77">
                  <c:v>2005.4166666666667</c:v>
                </c:pt>
                <c:pt idx="78">
                  <c:v>2005.5</c:v>
                </c:pt>
                <c:pt idx="79">
                  <c:v>2005.5833333333333</c:v>
                </c:pt>
                <c:pt idx="80">
                  <c:v>2005.6666666666667</c:v>
                </c:pt>
                <c:pt idx="81">
                  <c:v>2005.75</c:v>
                </c:pt>
                <c:pt idx="82">
                  <c:v>2005.8333333333333</c:v>
                </c:pt>
                <c:pt idx="83">
                  <c:v>2005.9166666666667</c:v>
                </c:pt>
                <c:pt idx="84">
                  <c:v>2006</c:v>
                </c:pt>
                <c:pt idx="85">
                  <c:v>2006.0833333333333</c:v>
                </c:pt>
                <c:pt idx="86">
                  <c:v>2006.1666666666667</c:v>
                </c:pt>
                <c:pt idx="87">
                  <c:v>2006.25</c:v>
                </c:pt>
                <c:pt idx="88">
                  <c:v>2006.3333333333333</c:v>
                </c:pt>
                <c:pt idx="89">
                  <c:v>2006.4166666666667</c:v>
                </c:pt>
                <c:pt idx="90">
                  <c:v>2006.5</c:v>
                </c:pt>
                <c:pt idx="91">
                  <c:v>2006.5833333333333</c:v>
                </c:pt>
                <c:pt idx="92">
                  <c:v>2006.6666666666667</c:v>
                </c:pt>
                <c:pt idx="93">
                  <c:v>2006.75</c:v>
                </c:pt>
                <c:pt idx="94">
                  <c:v>2006.8333333333333</c:v>
                </c:pt>
                <c:pt idx="95">
                  <c:v>2006.9166666666667</c:v>
                </c:pt>
                <c:pt idx="96">
                  <c:v>2007</c:v>
                </c:pt>
                <c:pt idx="97">
                  <c:v>2007.0833333333333</c:v>
                </c:pt>
                <c:pt idx="98">
                  <c:v>2007.1666666666667</c:v>
                </c:pt>
                <c:pt idx="99">
                  <c:v>2007.25</c:v>
                </c:pt>
                <c:pt idx="100">
                  <c:v>2007.3333333333333</c:v>
                </c:pt>
                <c:pt idx="101">
                  <c:v>2007.4166666666667</c:v>
                </c:pt>
                <c:pt idx="102">
                  <c:v>2007.5</c:v>
                </c:pt>
                <c:pt idx="103">
                  <c:v>2007.5833333333333</c:v>
                </c:pt>
                <c:pt idx="104">
                  <c:v>2007.6666666666667</c:v>
                </c:pt>
                <c:pt idx="105">
                  <c:v>2007.75</c:v>
                </c:pt>
                <c:pt idx="106">
                  <c:v>2007.8333333333333</c:v>
                </c:pt>
                <c:pt idx="107">
                  <c:v>2007.9166666666667</c:v>
                </c:pt>
                <c:pt idx="108">
                  <c:v>2008</c:v>
                </c:pt>
                <c:pt idx="109">
                  <c:v>2008.0833333333333</c:v>
                </c:pt>
                <c:pt idx="110">
                  <c:v>2008.1666666666667</c:v>
                </c:pt>
                <c:pt idx="111">
                  <c:v>2008.25</c:v>
                </c:pt>
                <c:pt idx="112">
                  <c:v>2008.3333333333333</c:v>
                </c:pt>
                <c:pt idx="113">
                  <c:v>2008.4166666666667</c:v>
                </c:pt>
                <c:pt idx="114">
                  <c:v>2008.5</c:v>
                </c:pt>
                <c:pt idx="115">
                  <c:v>2008.5833333333333</c:v>
                </c:pt>
                <c:pt idx="116">
                  <c:v>2008.6666666666667</c:v>
                </c:pt>
                <c:pt idx="117">
                  <c:v>2008.75</c:v>
                </c:pt>
                <c:pt idx="118">
                  <c:v>2008.8333333333333</c:v>
                </c:pt>
                <c:pt idx="119">
                  <c:v>2008.9166666666667</c:v>
                </c:pt>
                <c:pt idx="120">
                  <c:v>2009</c:v>
                </c:pt>
                <c:pt idx="121">
                  <c:v>2009.0833333333333</c:v>
                </c:pt>
                <c:pt idx="122">
                  <c:v>2009.1666666666667</c:v>
                </c:pt>
                <c:pt idx="123">
                  <c:v>2009.25</c:v>
                </c:pt>
                <c:pt idx="124">
                  <c:v>2009.3333333333333</c:v>
                </c:pt>
                <c:pt idx="125">
                  <c:v>2009.4166666666667</c:v>
                </c:pt>
                <c:pt idx="126">
                  <c:v>2009.5</c:v>
                </c:pt>
                <c:pt idx="127">
                  <c:v>2009.5833333333333</c:v>
                </c:pt>
                <c:pt idx="128">
                  <c:v>2009.6666666666667</c:v>
                </c:pt>
                <c:pt idx="129">
                  <c:v>2009.75</c:v>
                </c:pt>
                <c:pt idx="130">
                  <c:v>2009.8333333333333</c:v>
                </c:pt>
                <c:pt idx="131">
                  <c:v>2009.9166666666667</c:v>
                </c:pt>
                <c:pt idx="132">
                  <c:v>2010</c:v>
                </c:pt>
                <c:pt idx="133">
                  <c:v>2010.0833333333333</c:v>
                </c:pt>
                <c:pt idx="134">
                  <c:v>2010.1666666666667</c:v>
                </c:pt>
                <c:pt idx="135">
                  <c:v>2010.25</c:v>
                </c:pt>
                <c:pt idx="136">
                  <c:v>2010.3333333333333</c:v>
                </c:pt>
                <c:pt idx="137">
                  <c:v>2010.4166666666667</c:v>
                </c:pt>
                <c:pt idx="138">
                  <c:v>2010.5</c:v>
                </c:pt>
                <c:pt idx="139">
                  <c:v>2010.5833333333333</c:v>
                </c:pt>
                <c:pt idx="140">
                  <c:v>2010.6666666666667</c:v>
                </c:pt>
                <c:pt idx="141">
                  <c:v>2010.75</c:v>
                </c:pt>
                <c:pt idx="142">
                  <c:v>2010.8333333333333</c:v>
                </c:pt>
                <c:pt idx="143">
                  <c:v>2010.9166666666667</c:v>
                </c:pt>
                <c:pt idx="144">
                  <c:v>2011</c:v>
                </c:pt>
                <c:pt idx="145">
                  <c:v>2011.0833333333333</c:v>
                </c:pt>
                <c:pt idx="146">
                  <c:v>2011.1666666666667</c:v>
                </c:pt>
                <c:pt idx="147">
                  <c:v>2011.25</c:v>
                </c:pt>
                <c:pt idx="148">
                  <c:v>2011.3333333333333</c:v>
                </c:pt>
                <c:pt idx="149">
                  <c:v>2011.4166666666667</c:v>
                </c:pt>
                <c:pt idx="150">
                  <c:v>2011.5</c:v>
                </c:pt>
                <c:pt idx="151">
                  <c:v>2011.5833333333333</c:v>
                </c:pt>
                <c:pt idx="152">
                  <c:v>2011.6666666666667</c:v>
                </c:pt>
                <c:pt idx="153">
                  <c:v>2011.75</c:v>
                </c:pt>
                <c:pt idx="154">
                  <c:v>2011.8333333333333</c:v>
                </c:pt>
                <c:pt idx="155">
                  <c:v>2011.9166666666667</c:v>
                </c:pt>
                <c:pt idx="156">
                  <c:v>2012</c:v>
                </c:pt>
                <c:pt idx="157">
                  <c:v>2012.0833333333333</c:v>
                </c:pt>
                <c:pt idx="158">
                  <c:v>2012.1666666666667</c:v>
                </c:pt>
                <c:pt idx="159">
                  <c:v>2012.25</c:v>
                </c:pt>
                <c:pt idx="160">
                  <c:v>2012.3333333333333</c:v>
                </c:pt>
                <c:pt idx="161">
                  <c:v>2012.4166666666667</c:v>
                </c:pt>
                <c:pt idx="162">
                  <c:v>2012.5</c:v>
                </c:pt>
                <c:pt idx="163">
                  <c:v>2012.5833333333333</c:v>
                </c:pt>
                <c:pt idx="164">
                  <c:v>2012.6666666666667</c:v>
                </c:pt>
                <c:pt idx="165">
                  <c:v>2012.75</c:v>
                </c:pt>
                <c:pt idx="166">
                  <c:v>2012.8333333333333</c:v>
                </c:pt>
                <c:pt idx="167">
                  <c:v>2012.9166666666667</c:v>
                </c:pt>
                <c:pt idx="168">
                  <c:v>2013</c:v>
                </c:pt>
                <c:pt idx="169">
                  <c:v>2013.0833333333333</c:v>
                </c:pt>
                <c:pt idx="170">
                  <c:v>2013.1666666666667</c:v>
                </c:pt>
                <c:pt idx="171">
                  <c:v>2013.25</c:v>
                </c:pt>
                <c:pt idx="172">
                  <c:v>2013.3333333333333</c:v>
                </c:pt>
                <c:pt idx="173">
                  <c:v>2013.4166666666667</c:v>
                </c:pt>
                <c:pt idx="174">
                  <c:v>2013.5</c:v>
                </c:pt>
                <c:pt idx="175">
                  <c:v>2013.5833333333333</c:v>
                </c:pt>
                <c:pt idx="176">
                  <c:v>2013.6666666666667</c:v>
                </c:pt>
                <c:pt idx="177">
                  <c:v>2013.75</c:v>
                </c:pt>
                <c:pt idx="178">
                  <c:v>2013.8333333333333</c:v>
                </c:pt>
                <c:pt idx="179">
                  <c:v>2013.9166666666667</c:v>
                </c:pt>
                <c:pt idx="180">
                  <c:v>2014</c:v>
                </c:pt>
                <c:pt idx="181">
                  <c:v>2014.0833333333333</c:v>
                </c:pt>
                <c:pt idx="182">
                  <c:v>2014.1666666666667</c:v>
                </c:pt>
                <c:pt idx="183">
                  <c:v>2014.25</c:v>
                </c:pt>
                <c:pt idx="184">
                  <c:v>2014.3333333333333</c:v>
                </c:pt>
                <c:pt idx="185">
                  <c:v>2014.4166666666667</c:v>
                </c:pt>
                <c:pt idx="186">
                  <c:v>2014.5</c:v>
                </c:pt>
                <c:pt idx="187">
                  <c:v>2014.5833333333333</c:v>
                </c:pt>
                <c:pt idx="188">
                  <c:v>2014.6666666666667</c:v>
                </c:pt>
                <c:pt idx="189">
                  <c:v>2014.75</c:v>
                </c:pt>
                <c:pt idx="190">
                  <c:v>2014.8333333333333</c:v>
                </c:pt>
                <c:pt idx="191">
                  <c:v>2014.9166666666667</c:v>
                </c:pt>
                <c:pt idx="192">
                  <c:v>2015</c:v>
                </c:pt>
                <c:pt idx="193">
                  <c:v>2015.0833333333333</c:v>
                </c:pt>
                <c:pt idx="194">
                  <c:v>2015.1666666666667</c:v>
                </c:pt>
                <c:pt idx="195">
                  <c:v>2015.25</c:v>
                </c:pt>
                <c:pt idx="196">
                  <c:v>2015.3333333333333</c:v>
                </c:pt>
                <c:pt idx="197">
                  <c:v>2015.4166666666667</c:v>
                </c:pt>
                <c:pt idx="198">
                  <c:v>2015.5</c:v>
                </c:pt>
                <c:pt idx="199">
                  <c:v>2015.5833333333333</c:v>
                </c:pt>
                <c:pt idx="200">
                  <c:v>2015.6666666666667</c:v>
                </c:pt>
                <c:pt idx="201">
                  <c:v>2015.75</c:v>
                </c:pt>
                <c:pt idx="202">
                  <c:v>2015.8333333333333</c:v>
                </c:pt>
                <c:pt idx="203">
                  <c:v>2015.9166666666667</c:v>
                </c:pt>
                <c:pt idx="204">
                  <c:v>2016</c:v>
                </c:pt>
                <c:pt idx="205">
                  <c:v>2016.0833333333333</c:v>
                </c:pt>
                <c:pt idx="206">
                  <c:v>2016.1666666666667</c:v>
                </c:pt>
                <c:pt idx="207">
                  <c:v>2016.25</c:v>
                </c:pt>
                <c:pt idx="208">
                  <c:v>2016.3333333333333</c:v>
                </c:pt>
                <c:pt idx="209">
                  <c:v>2016.4166666666667</c:v>
                </c:pt>
                <c:pt idx="210">
                  <c:v>2016.5</c:v>
                </c:pt>
                <c:pt idx="211">
                  <c:v>2016.5833333333333</c:v>
                </c:pt>
                <c:pt idx="212">
                  <c:v>2016.6666666666667</c:v>
                </c:pt>
                <c:pt idx="213">
                  <c:v>2016.75</c:v>
                </c:pt>
                <c:pt idx="214">
                  <c:v>2016.8333333333333</c:v>
                </c:pt>
                <c:pt idx="215">
                  <c:v>2016.9166666666667</c:v>
                </c:pt>
                <c:pt idx="216">
                  <c:v>2017</c:v>
                </c:pt>
                <c:pt idx="217">
                  <c:v>2017.0833333333333</c:v>
                </c:pt>
                <c:pt idx="218">
                  <c:v>2017.1666666666667</c:v>
                </c:pt>
                <c:pt idx="219">
                  <c:v>2017.25</c:v>
                </c:pt>
                <c:pt idx="220">
                  <c:v>2017.3333333333333</c:v>
                </c:pt>
                <c:pt idx="221">
                  <c:v>2017.4166666666667</c:v>
                </c:pt>
                <c:pt idx="222">
                  <c:v>2017.5</c:v>
                </c:pt>
                <c:pt idx="223">
                  <c:v>2017.5833333333333</c:v>
                </c:pt>
                <c:pt idx="224">
                  <c:v>2017.6666666666667</c:v>
                </c:pt>
                <c:pt idx="225">
                  <c:v>2017.75</c:v>
                </c:pt>
                <c:pt idx="226">
                  <c:v>2017.8333333333333</c:v>
                </c:pt>
                <c:pt idx="227">
                  <c:v>2017.9166666666667</c:v>
                </c:pt>
                <c:pt idx="228">
                  <c:v>2018</c:v>
                </c:pt>
                <c:pt idx="229">
                  <c:v>2018.0833333333333</c:v>
                </c:pt>
                <c:pt idx="230">
                  <c:v>2018.1666666666667</c:v>
                </c:pt>
                <c:pt idx="231">
                  <c:v>2018.25</c:v>
                </c:pt>
                <c:pt idx="232">
                  <c:v>2018.3333333333333</c:v>
                </c:pt>
                <c:pt idx="233">
                  <c:v>2018.4166666666667</c:v>
                </c:pt>
                <c:pt idx="234">
                  <c:v>2018.5</c:v>
                </c:pt>
                <c:pt idx="235">
                  <c:v>2018.5833333333333</c:v>
                </c:pt>
                <c:pt idx="236">
                  <c:v>2018.6666666666667</c:v>
                </c:pt>
                <c:pt idx="237">
                  <c:v>2018.75</c:v>
                </c:pt>
                <c:pt idx="238">
                  <c:v>2018.8333333333333</c:v>
                </c:pt>
                <c:pt idx="239">
                  <c:v>2018.9166666666667</c:v>
                </c:pt>
                <c:pt idx="240">
                  <c:v>2019</c:v>
                </c:pt>
                <c:pt idx="241">
                  <c:v>2019.0833333333333</c:v>
                </c:pt>
                <c:pt idx="242">
                  <c:v>2019.1666666666667</c:v>
                </c:pt>
                <c:pt idx="243">
                  <c:v>2019.25</c:v>
                </c:pt>
                <c:pt idx="244">
                  <c:v>2019.3333333333333</c:v>
                </c:pt>
                <c:pt idx="245">
                  <c:v>2019.4166666666667</c:v>
                </c:pt>
                <c:pt idx="246">
                  <c:v>2019.5</c:v>
                </c:pt>
                <c:pt idx="247">
                  <c:v>2019.5833333333333</c:v>
                </c:pt>
                <c:pt idx="248">
                  <c:v>2019.6666666666667</c:v>
                </c:pt>
                <c:pt idx="249">
                  <c:v>2019.75</c:v>
                </c:pt>
                <c:pt idx="250">
                  <c:v>2019.8333333333333</c:v>
                </c:pt>
                <c:pt idx="251">
                  <c:v>2019.9166666666667</c:v>
                </c:pt>
                <c:pt idx="252">
                  <c:v>2020</c:v>
                </c:pt>
                <c:pt idx="253">
                  <c:v>2020.0833333333333</c:v>
                </c:pt>
                <c:pt idx="254">
                  <c:v>2020.1666666666667</c:v>
                </c:pt>
                <c:pt idx="255">
                  <c:v>2020.25</c:v>
                </c:pt>
                <c:pt idx="256">
                  <c:v>2020.3333333333333</c:v>
                </c:pt>
                <c:pt idx="257">
                  <c:v>2020.4166666666667</c:v>
                </c:pt>
                <c:pt idx="258">
                  <c:v>2020.5</c:v>
                </c:pt>
                <c:pt idx="259">
                  <c:v>2020.5833333333333</c:v>
                </c:pt>
                <c:pt idx="260">
                  <c:v>2020.6666666666667</c:v>
                </c:pt>
                <c:pt idx="261">
                  <c:v>2020.75</c:v>
                </c:pt>
                <c:pt idx="262">
                  <c:v>2020.8333333333333</c:v>
                </c:pt>
                <c:pt idx="263">
                  <c:v>2020.9166666666667</c:v>
                </c:pt>
                <c:pt idx="264">
                  <c:v>2021</c:v>
                </c:pt>
                <c:pt idx="265">
                  <c:v>2021.0833333333333</c:v>
                </c:pt>
                <c:pt idx="266">
                  <c:v>2021.1666666666667</c:v>
                </c:pt>
                <c:pt idx="267">
                  <c:v>2021.25</c:v>
                </c:pt>
                <c:pt idx="268">
                  <c:v>2021.3333333333333</c:v>
                </c:pt>
                <c:pt idx="269">
                  <c:v>2021.4166666666667</c:v>
                </c:pt>
                <c:pt idx="270">
                  <c:v>2021.5</c:v>
                </c:pt>
                <c:pt idx="271">
                  <c:v>2021.5833333333333</c:v>
                </c:pt>
                <c:pt idx="272">
                  <c:v>2021.6666666666667</c:v>
                </c:pt>
                <c:pt idx="273">
                  <c:v>2021.75</c:v>
                </c:pt>
                <c:pt idx="274">
                  <c:v>2021.8333333333333</c:v>
                </c:pt>
                <c:pt idx="275">
                  <c:v>2021.9166666666667</c:v>
                </c:pt>
                <c:pt idx="276">
                  <c:v>2022</c:v>
                </c:pt>
                <c:pt idx="277">
                  <c:v>2022.0833333333333</c:v>
                </c:pt>
                <c:pt idx="278">
                  <c:v>2022.1666666666667</c:v>
                </c:pt>
                <c:pt idx="279">
                  <c:v>2022.25</c:v>
                </c:pt>
                <c:pt idx="280">
                  <c:v>2022.3333333333333</c:v>
                </c:pt>
                <c:pt idx="281">
                  <c:v>2022.4166666666667</c:v>
                </c:pt>
                <c:pt idx="282">
                  <c:v>2022.5</c:v>
                </c:pt>
                <c:pt idx="283">
                  <c:v>2022.5833333333333</c:v>
                </c:pt>
                <c:pt idx="284">
                  <c:v>2022.6666666666667</c:v>
                </c:pt>
                <c:pt idx="285">
                  <c:v>2022.75</c:v>
                </c:pt>
                <c:pt idx="286">
                  <c:v>2022.8333333333333</c:v>
                </c:pt>
                <c:pt idx="287">
                  <c:v>2022.9166666666667</c:v>
                </c:pt>
                <c:pt idx="288">
                  <c:v>2023</c:v>
                </c:pt>
                <c:pt idx="289">
                  <c:v>2023.0833333333333</c:v>
                </c:pt>
                <c:pt idx="290">
                  <c:v>2023.1666666666667</c:v>
                </c:pt>
                <c:pt idx="291">
                  <c:v>2023.25</c:v>
                </c:pt>
                <c:pt idx="292">
                  <c:v>2023.3333333333333</c:v>
                </c:pt>
                <c:pt idx="293">
                  <c:v>2023.4166666666667</c:v>
                </c:pt>
                <c:pt idx="294">
                  <c:v>2023.5</c:v>
                </c:pt>
                <c:pt idx="295">
                  <c:v>2023.5833333333333</c:v>
                </c:pt>
                <c:pt idx="296">
                  <c:v>2023.6666666666667</c:v>
                </c:pt>
                <c:pt idx="297">
                  <c:v>2023.75</c:v>
                </c:pt>
                <c:pt idx="298">
                  <c:v>2023.8333333333333</c:v>
                </c:pt>
                <c:pt idx="299">
                  <c:v>2023.9166666666667</c:v>
                </c:pt>
                <c:pt idx="300">
                  <c:v>2024</c:v>
                </c:pt>
                <c:pt idx="301">
                  <c:v>2024.0833333333333</c:v>
                </c:pt>
                <c:pt idx="302">
                  <c:v>2024.1666666666667</c:v>
                </c:pt>
                <c:pt idx="303">
                  <c:v>2024.25</c:v>
                </c:pt>
                <c:pt idx="304">
                  <c:v>2024.3333333333333</c:v>
                </c:pt>
                <c:pt idx="305">
                  <c:v>2024.4166666666667</c:v>
                </c:pt>
                <c:pt idx="306">
                  <c:v>2024.5</c:v>
                </c:pt>
                <c:pt idx="307">
                  <c:v>2024.5833333333333</c:v>
                </c:pt>
                <c:pt idx="308">
                  <c:v>2024.6666666666667</c:v>
                </c:pt>
                <c:pt idx="309">
                  <c:v>2024.75</c:v>
                </c:pt>
                <c:pt idx="310">
                  <c:v>2024.8333333333333</c:v>
                </c:pt>
                <c:pt idx="311">
                  <c:v>2024.9166666666667</c:v>
                </c:pt>
              </c:numCache>
            </c:numRef>
          </c:xVal>
          <c:yVal>
            <c:numRef>
              <c:f>Vert_Atl!$N$293:$N$999</c:f>
              <c:numCache>
                <c:formatCode>General</c:formatCode>
                <c:ptCount val="707"/>
                <c:pt idx="3" formatCode="0.0">
                  <c:v>28.87</c:v>
                </c:pt>
                <c:pt idx="4" formatCode="0.0">
                  <c:v>29.72</c:v>
                </c:pt>
                <c:pt idx="5" formatCode="0.0">
                  <c:v>29.45</c:v>
                </c:pt>
                <c:pt idx="6" formatCode="0.0">
                  <c:v>28.91</c:v>
                </c:pt>
                <c:pt idx="7" formatCode="0.0">
                  <c:v>28.86</c:v>
                </c:pt>
                <c:pt idx="8" formatCode="0.0">
                  <c:v>29.86</c:v>
                </c:pt>
                <c:pt idx="9" formatCode="0.0">
                  <c:v>29.41</c:v>
                </c:pt>
                <c:pt idx="10" formatCode="0.0">
                  <c:v>28.25</c:v>
                </c:pt>
                <c:pt idx="11" formatCode="0.0">
                  <c:v>26.38</c:v>
                </c:pt>
                <c:pt idx="12" formatCode="0.0">
                  <c:v>26.37</c:v>
                </c:pt>
                <c:pt idx="13" formatCode="0.0">
                  <c:v>26.94</c:v>
                </c:pt>
                <c:pt idx="14" formatCode="0.0">
                  <c:v>27.38</c:v>
                </c:pt>
                <c:pt idx="15" formatCode="0.0">
                  <c:v>28.5</c:v>
                </c:pt>
                <c:pt idx="16" formatCode="0.0">
                  <c:v>28.92</c:v>
                </c:pt>
                <c:pt idx="17" formatCode="0.0">
                  <c:v>28.99</c:v>
                </c:pt>
                <c:pt idx="18" formatCode="0.0">
                  <c:v>28.41</c:v>
                </c:pt>
                <c:pt idx="19" formatCode="0.0">
                  <c:v>28.72</c:v>
                </c:pt>
                <c:pt idx="20" formatCode="0.0">
                  <c:v>29.85</c:v>
                </c:pt>
                <c:pt idx="21" formatCode="0.0">
                  <c:v>29.55</c:v>
                </c:pt>
                <c:pt idx="22" formatCode="0.0">
                  <c:v>28.75</c:v>
                </c:pt>
                <c:pt idx="23" formatCode="0.0">
                  <c:v>27.94</c:v>
                </c:pt>
                <c:pt idx="24" formatCode="0.0">
                  <c:v>27.34</c:v>
                </c:pt>
                <c:pt idx="25" formatCode="0.0">
                  <c:v>27.01</c:v>
                </c:pt>
                <c:pt idx="26" formatCode="0.0">
                  <c:v>28.02</c:v>
                </c:pt>
                <c:pt idx="27" formatCode="0.0">
                  <c:v>27.93</c:v>
                </c:pt>
                <c:pt idx="28" formatCode="0.0">
                  <c:v>29.29</c:v>
                </c:pt>
                <c:pt idx="29" formatCode="0.0">
                  <c:v>29.23</c:v>
                </c:pt>
                <c:pt idx="30" formatCode="0.0">
                  <c:v>28.47</c:v>
                </c:pt>
                <c:pt idx="31" formatCode="0.0">
                  <c:v>28.91</c:v>
                </c:pt>
                <c:pt idx="32" formatCode="0.0">
                  <c:v>29.29</c:v>
                </c:pt>
                <c:pt idx="33" formatCode="0.0">
                  <c:v>29.65</c:v>
                </c:pt>
                <c:pt idx="34" formatCode="0.0">
                  <c:v>28.31</c:v>
                </c:pt>
                <c:pt idx="35" formatCode="0.0">
                  <c:v>27.64</c:v>
                </c:pt>
                <c:pt idx="36" formatCode="0.0">
                  <c:v>27.82</c:v>
                </c:pt>
                <c:pt idx="37" formatCode="0.0">
                  <c:v>27.63</c:v>
                </c:pt>
                <c:pt idx="40" formatCode="0.0">
                  <c:v>30.12</c:v>
                </c:pt>
                <c:pt idx="41" formatCode="0.0">
                  <c:v>30.15</c:v>
                </c:pt>
                <c:pt idx="42" formatCode="0.0">
                  <c:v>29.05</c:v>
                </c:pt>
                <c:pt idx="43" formatCode="0.0">
                  <c:v>28.76</c:v>
                </c:pt>
                <c:pt idx="44" formatCode="0.0">
                  <c:v>29.81</c:v>
                </c:pt>
                <c:pt idx="45" formatCode="0.0">
                  <c:v>29.5</c:v>
                </c:pt>
                <c:pt idx="46" formatCode="0.0">
                  <c:v>28.64</c:v>
                </c:pt>
                <c:pt idx="47" formatCode="0.0">
                  <c:v>28.15</c:v>
                </c:pt>
                <c:pt idx="48" formatCode="0.0">
                  <c:v>28.11</c:v>
                </c:pt>
                <c:pt idx="49" formatCode="0.0">
                  <c:v>28.03</c:v>
                </c:pt>
                <c:pt idx="50" formatCode="0.0">
                  <c:v>29.32</c:v>
                </c:pt>
                <c:pt idx="51" formatCode="0.0">
                  <c:v>29.59</c:v>
                </c:pt>
                <c:pt idx="52" formatCode="0.0">
                  <c:v>29.62</c:v>
                </c:pt>
                <c:pt idx="53" formatCode="0.0">
                  <c:v>29.82</c:v>
                </c:pt>
                <c:pt idx="54" formatCode="0.0">
                  <c:v>28.94</c:v>
                </c:pt>
                <c:pt idx="55" formatCode="0.0">
                  <c:v>28.78</c:v>
                </c:pt>
                <c:pt idx="56" formatCode="0.0">
                  <c:v>29.82</c:v>
                </c:pt>
                <c:pt idx="57" formatCode="0.0">
                  <c:v>29.88</c:v>
                </c:pt>
                <c:pt idx="58" formatCode="0.0">
                  <c:v>28.87</c:v>
                </c:pt>
                <c:pt idx="59" formatCode="0.0">
                  <c:v>27.26</c:v>
                </c:pt>
                <c:pt idx="60" formatCode="0.0">
                  <c:v>27.33</c:v>
                </c:pt>
                <c:pt idx="61" formatCode="0.0">
                  <c:v>28.04</c:v>
                </c:pt>
                <c:pt idx="62" formatCode="0.0">
                  <c:v>27.92</c:v>
                </c:pt>
                <c:pt idx="63" formatCode="0.0">
                  <c:v>28.92</c:v>
                </c:pt>
                <c:pt idx="64" formatCode="0.0">
                  <c:v>28.71</c:v>
                </c:pt>
                <c:pt idx="65" formatCode="0.0">
                  <c:v>29.05</c:v>
                </c:pt>
                <c:pt idx="66" formatCode="0.0">
                  <c:v>28.49</c:v>
                </c:pt>
                <c:pt idx="67" formatCode="0.0">
                  <c:v>28.79</c:v>
                </c:pt>
                <c:pt idx="68" formatCode="0.0">
                  <c:v>29.86</c:v>
                </c:pt>
                <c:pt idx="69" formatCode="0.0">
                  <c:v>30.11</c:v>
                </c:pt>
                <c:pt idx="70" formatCode="0.0">
                  <c:v>28.58</c:v>
                </c:pt>
                <c:pt idx="71" formatCode="0.0">
                  <c:v>28.02</c:v>
                </c:pt>
                <c:pt idx="72" formatCode="0.0">
                  <c:v>26.72</c:v>
                </c:pt>
                <c:pt idx="73" formatCode="0.0">
                  <c:v>27.37</c:v>
                </c:pt>
                <c:pt idx="74" formatCode="0.0">
                  <c:v>29.49</c:v>
                </c:pt>
                <c:pt idx="75" formatCode="0.0">
                  <c:v>29.35</c:v>
                </c:pt>
                <c:pt idx="76" formatCode="0.0">
                  <c:v>30.13</c:v>
                </c:pt>
                <c:pt idx="77" formatCode="0.0">
                  <c:v>30.73</c:v>
                </c:pt>
                <c:pt idx="78" formatCode="0.0">
                  <c:v>30.33</c:v>
                </c:pt>
                <c:pt idx="79" formatCode="0.0">
                  <c:v>29.5</c:v>
                </c:pt>
                <c:pt idx="80" formatCode="0.0">
                  <c:v>29.6</c:v>
                </c:pt>
                <c:pt idx="81" formatCode="0.0">
                  <c:v>30.36</c:v>
                </c:pt>
                <c:pt idx="82" formatCode="0.0">
                  <c:v>28.56</c:v>
                </c:pt>
                <c:pt idx="83" formatCode="0.0">
                  <c:v>28.27</c:v>
                </c:pt>
                <c:pt idx="84" formatCode="0.0">
                  <c:v>27.78</c:v>
                </c:pt>
                <c:pt idx="85" formatCode="0.0">
                  <c:v>27.76</c:v>
                </c:pt>
                <c:pt idx="86" formatCode="0.0">
                  <c:v>27.64</c:v>
                </c:pt>
                <c:pt idx="87" formatCode="0.0">
                  <c:v>28.67</c:v>
                </c:pt>
                <c:pt idx="88" formatCode="0.0">
                  <c:v>29.47</c:v>
                </c:pt>
                <c:pt idx="89" formatCode="0.0">
                  <c:v>29.72</c:v>
                </c:pt>
                <c:pt idx="90" formatCode="0.0">
                  <c:v>29.41</c:v>
                </c:pt>
                <c:pt idx="91" formatCode="0.0">
                  <c:v>29.51</c:v>
                </c:pt>
                <c:pt idx="92" formatCode="0.0">
                  <c:v>29.84</c:v>
                </c:pt>
                <c:pt idx="93" formatCode="0.0">
                  <c:v>30.08</c:v>
                </c:pt>
                <c:pt idx="94" formatCode="0.0">
                  <c:v>29.11</c:v>
                </c:pt>
                <c:pt idx="95" formatCode="0.0">
                  <c:v>28.44</c:v>
                </c:pt>
                <c:pt idx="96" formatCode="0.0">
                  <c:v>27.8</c:v>
                </c:pt>
                <c:pt idx="97" formatCode="0.0">
                  <c:v>28.77</c:v>
                </c:pt>
                <c:pt idx="98" formatCode="0.0">
                  <c:v>29.17</c:v>
                </c:pt>
                <c:pt idx="99" formatCode="0.0">
                  <c:v>29.41</c:v>
                </c:pt>
                <c:pt idx="100" formatCode="0.0">
                  <c:v>29.76</c:v>
                </c:pt>
                <c:pt idx="101" formatCode="0.0">
                  <c:v>29.87</c:v>
                </c:pt>
                <c:pt idx="102" formatCode="0.0">
                  <c:v>28.87</c:v>
                </c:pt>
                <c:pt idx="103" formatCode="0.0">
                  <c:v>29.74</c:v>
                </c:pt>
                <c:pt idx="104" formatCode="0.0">
                  <c:v>30.01</c:v>
                </c:pt>
                <c:pt idx="105" formatCode="0.0">
                  <c:v>30.32</c:v>
                </c:pt>
                <c:pt idx="106" formatCode="0.0">
                  <c:v>29.14</c:v>
                </c:pt>
                <c:pt idx="107" formatCode="0.0">
                  <c:v>27.38</c:v>
                </c:pt>
                <c:pt idx="108" formatCode="0.0">
                  <c:v>27.34</c:v>
                </c:pt>
                <c:pt idx="109" formatCode="0.0">
                  <c:v>27.6</c:v>
                </c:pt>
                <c:pt idx="110" formatCode="0.0">
                  <c:v>28.14</c:v>
                </c:pt>
                <c:pt idx="111" formatCode="0.0">
                  <c:v>28.57</c:v>
                </c:pt>
                <c:pt idx="112" formatCode="0.0">
                  <c:v>29.29</c:v>
                </c:pt>
                <c:pt idx="113" formatCode="0.0">
                  <c:v>29.29</c:v>
                </c:pt>
                <c:pt idx="114" formatCode="0.0">
                  <c:v>28.94</c:v>
                </c:pt>
                <c:pt idx="115" formatCode="0.0">
                  <c:v>29.55</c:v>
                </c:pt>
                <c:pt idx="116" formatCode="0.0">
                  <c:v>30.29</c:v>
                </c:pt>
                <c:pt idx="117" formatCode="0.0">
                  <c:v>30.12</c:v>
                </c:pt>
                <c:pt idx="118" formatCode="0.0">
                  <c:v>28.19</c:v>
                </c:pt>
                <c:pt idx="119" formatCode="0.0">
                  <c:v>27.32</c:v>
                </c:pt>
                <c:pt idx="120" formatCode="0.0">
                  <c:v>27.37</c:v>
                </c:pt>
                <c:pt idx="121" formatCode="0.0">
                  <c:v>26.94</c:v>
                </c:pt>
                <c:pt idx="122" formatCode="0.0">
                  <c:v>27.24</c:v>
                </c:pt>
                <c:pt idx="123" formatCode="0.0">
                  <c:v>28.47</c:v>
                </c:pt>
                <c:pt idx="124" formatCode="0.0">
                  <c:v>28.82</c:v>
                </c:pt>
                <c:pt idx="125" formatCode="0.0">
                  <c:v>29.31</c:v>
                </c:pt>
                <c:pt idx="126" formatCode="0.0">
                  <c:v>28.96</c:v>
                </c:pt>
                <c:pt idx="127" formatCode="0.0">
                  <c:v>29</c:v>
                </c:pt>
                <c:pt idx="128" formatCode="0.0">
                  <c:v>29.78</c:v>
                </c:pt>
                <c:pt idx="129" formatCode="0.0">
                  <c:v>29.44</c:v>
                </c:pt>
                <c:pt idx="130" formatCode="0.0">
                  <c:v>28.86</c:v>
                </c:pt>
                <c:pt idx="131" formatCode="0.0">
                  <c:v>28.17</c:v>
                </c:pt>
                <c:pt idx="132" formatCode="0.0">
                  <c:v>27.98</c:v>
                </c:pt>
                <c:pt idx="133" formatCode="0.0">
                  <c:v>28.2</c:v>
                </c:pt>
                <c:pt idx="134" formatCode="0.0">
                  <c:v>28.23</c:v>
                </c:pt>
                <c:pt idx="135" formatCode="0.0">
                  <c:v>29.13</c:v>
                </c:pt>
                <c:pt idx="136" formatCode="0.0">
                  <c:v>29.74</c:v>
                </c:pt>
                <c:pt idx="137" formatCode="0.0">
                  <c:v>30.08</c:v>
                </c:pt>
                <c:pt idx="138" formatCode="0.0">
                  <c:v>29.9</c:v>
                </c:pt>
                <c:pt idx="139" formatCode="0.0">
                  <c:v>30.02</c:v>
                </c:pt>
                <c:pt idx="140" formatCode="0.0">
                  <c:v>30.39</c:v>
                </c:pt>
                <c:pt idx="141" formatCode="0.0">
                  <c:v>29.5</c:v>
                </c:pt>
                <c:pt idx="142" formatCode="0.0">
                  <c:v>28.28</c:v>
                </c:pt>
                <c:pt idx="143" formatCode="0.0">
                  <c:v>26.74</c:v>
                </c:pt>
                <c:pt idx="144" formatCode="0.0">
                  <c:v>26.96</c:v>
                </c:pt>
                <c:pt idx="145" formatCode="0.0">
                  <c:v>27.99</c:v>
                </c:pt>
                <c:pt idx="146" formatCode="0.0">
                  <c:v>27.95</c:v>
                </c:pt>
                <c:pt idx="147" formatCode="0.0">
                  <c:v>28.75</c:v>
                </c:pt>
                <c:pt idx="148" formatCode="0.0">
                  <c:v>29.65</c:v>
                </c:pt>
                <c:pt idx="149" formatCode="0.0">
                  <c:v>30.04</c:v>
                </c:pt>
                <c:pt idx="150" formatCode="0.0">
                  <c:v>29.49</c:v>
                </c:pt>
                <c:pt idx="151" formatCode="0.0">
                  <c:v>29.71</c:v>
                </c:pt>
                <c:pt idx="152" formatCode="0.0">
                  <c:v>29.95</c:v>
                </c:pt>
                <c:pt idx="153" formatCode="0.0">
                  <c:v>29.8</c:v>
                </c:pt>
                <c:pt idx="154" formatCode="0.0">
                  <c:v>28.5</c:v>
                </c:pt>
                <c:pt idx="155" formatCode="0.0">
                  <c:v>27.19</c:v>
                </c:pt>
                <c:pt idx="156" formatCode="0.0">
                  <c:v>27.31</c:v>
                </c:pt>
                <c:pt idx="157" formatCode="0.0">
                  <c:v>27.84</c:v>
                </c:pt>
                <c:pt idx="158" formatCode="0.0">
                  <c:v>27.63</c:v>
                </c:pt>
                <c:pt idx="159" formatCode="0.0">
                  <c:v>28.91</c:v>
                </c:pt>
                <c:pt idx="160" formatCode="0.0">
                  <c:v>29.92</c:v>
                </c:pt>
                <c:pt idx="161" formatCode="0.0">
                  <c:v>30.16</c:v>
                </c:pt>
                <c:pt idx="162" formatCode="0.0">
                  <c:v>28.78</c:v>
                </c:pt>
                <c:pt idx="163" formatCode="0.0">
                  <c:v>29.4</c:v>
                </c:pt>
                <c:pt idx="164" formatCode="0.0">
                  <c:v>29.38</c:v>
                </c:pt>
                <c:pt idx="165" formatCode="0.0">
                  <c:v>29.43</c:v>
                </c:pt>
                <c:pt idx="166" formatCode="0.0">
                  <c:v>28.18</c:v>
                </c:pt>
                <c:pt idx="167" formatCode="0.0">
                  <c:v>27.71</c:v>
                </c:pt>
                <c:pt idx="168" formatCode="0.0">
                  <c:v>27.73</c:v>
                </c:pt>
                <c:pt idx="169" formatCode="0.0">
                  <c:v>28.03</c:v>
                </c:pt>
                <c:pt idx="170" formatCode="0.0">
                  <c:v>27.91</c:v>
                </c:pt>
                <c:pt idx="171" formatCode="0.0">
                  <c:v>28.79</c:v>
                </c:pt>
                <c:pt idx="172" formatCode="0.0">
                  <c:v>29.17</c:v>
                </c:pt>
                <c:pt idx="173" formatCode="0.0">
                  <c:v>29.24</c:v>
                </c:pt>
                <c:pt idx="174" formatCode="0.0">
                  <c:v>28.79</c:v>
                </c:pt>
                <c:pt idx="175" formatCode="0.0">
                  <c:v>29.12</c:v>
                </c:pt>
                <c:pt idx="176" formatCode="0.0">
                  <c:v>29.96</c:v>
                </c:pt>
                <c:pt idx="177" formatCode="0.0">
                  <c:v>29.9</c:v>
                </c:pt>
                <c:pt idx="178" formatCode="0.0">
                  <c:v>29.57</c:v>
                </c:pt>
                <c:pt idx="179" formatCode="0.0">
                  <c:v>28.71</c:v>
                </c:pt>
                <c:pt idx="180" formatCode="0.0">
                  <c:v>28.05</c:v>
                </c:pt>
                <c:pt idx="181" formatCode="0.0">
                  <c:v>27.92</c:v>
                </c:pt>
                <c:pt idx="182" formatCode="0.0">
                  <c:v>28.64</c:v>
                </c:pt>
                <c:pt idx="183" formatCode="0.0">
                  <c:v>29.17</c:v>
                </c:pt>
                <c:pt idx="184" formatCode="0.0">
                  <c:v>29.54</c:v>
                </c:pt>
                <c:pt idx="185" formatCode="0.0">
                  <c:v>29.4</c:v>
                </c:pt>
                <c:pt idx="186" formatCode="0.0">
                  <c:v>28.59</c:v>
                </c:pt>
                <c:pt idx="187" formatCode="0.0">
                  <c:v>28.88</c:v>
                </c:pt>
                <c:pt idx="188" formatCode="0.0">
                  <c:v>29.54</c:v>
                </c:pt>
                <c:pt idx="189" formatCode="0.0">
                  <c:v>29.42</c:v>
                </c:pt>
                <c:pt idx="190" formatCode="0.0">
                  <c:v>28.59</c:v>
                </c:pt>
                <c:pt idx="191" formatCode="0.0">
                  <c:v>27.75</c:v>
                </c:pt>
                <c:pt idx="192" formatCode="0.0">
                  <c:v>27.65</c:v>
                </c:pt>
                <c:pt idx="193" formatCode="0.0">
                  <c:v>27.69</c:v>
                </c:pt>
                <c:pt idx="194" formatCode="0.0">
                  <c:v>28.18</c:v>
                </c:pt>
                <c:pt idx="195" formatCode="0.0">
                  <c:v>28.69</c:v>
                </c:pt>
                <c:pt idx="196" formatCode="0.0">
                  <c:v>29.06</c:v>
                </c:pt>
                <c:pt idx="197" formatCode="0.0">
                  <c:v>29.63</c:v>
                </c:pt>
                <c:pt idx="198" formatCode="0.0">
                  <c:v>28.82</c:v>
                </c:pt>
                <c:pt idx="199" formatCode="0.0">
                  <c:v>28.92</c:v>
                </c:pt>
                <c:pt idx="200" formatCode="0.0">
                  <c:v>29.47</c:v>
                </c:pt>
                <c:pt idx="201" formatCode="0.0">
                  <c:v>30.48</c:v>
                </c:pt>
                <c:pt idx="202" formatCode="0.0">
                  <c:v>30.06</c:v>
                </c:pt>
                <c:pt idx="203" formatCode="0.0">
                  <c:v>29.15</c:v>
                </c:pt>
                <c:pt idx="204" formatCode="0.0">
                  <c:v>28.84</c:v>
                </c:pt>
                <c:pt idx="205" formatCode="0.0">
                  <c:v>28.31</c:v>
                </c:pt>
                <c:pt idx="206" formatCode="0.0">
                  <c:v>29.07</c:v>
                </c:pt>
                <c:pt idx="207" formatCode="0.0">
                  <c:v>29.64</c:v>
                </c:pt>
                <c:pt idx="208" formatCode="0.0">
                  <c:v>30.07</c:v>
                </c:pt>
                <c:pt idx="209" formatCode="0.0">
                  <c:v>30.02</c:v>
                </c:pt>
                <c:pt idx="210" formatCode="0.0">
                  <c:v>28.9</c:v>
                </c:pt>
                <c:pt idx="211" formatCode="0.0">
                  <c:v>29.1</c:v>
                </c:pt>
                <c:pt idx="212" formatCode="0.0">
                  <c:v>29.65</c:v>
                </c:pt>
                <c:pt idx="213" formatCode="0.0">
                  <c:v>29.93</c:v>
                </c:pt>
                <c:pt idx="214" formatCode="0.0">
                  <c:v>29</c:v>
                </c:pt>
                <c:pt idx="215" formatCode="0.0">
                  <c:v>28.38</c:v>
                </c:pt>
                <c:pt idx="216" formatCode="0.0">
                  <c:v>28.05</c:v>
                </c:pt>
                <c:pt idx="217" formatCode="0.0">
                  <c:v>28.21</c:v>
                </c:pt>
                <c:pt idx="218" formatCode="0.0">
                  <c:v>28.38</c:v>
                </c:pt>
                <c:pt idx="219" formatCode="0.0">
                  <c:v>29.61</c:v>
                </c:pt>
                <c:pt idx="220" formatCode="0.0">
                  <c:v>30.45</c:v>
                </c:pt>
                <c:pt idx="221" formatCode="0.0">
                  <c:v>30.42</c:v>
                </c:pt>
                <c:pt idx="222" formatCode="0.0">
                  <c:v>29.19</c:v>
                </c:pt>
                <c:pt idx="223" formatCode="0.0">
                  <c:v>29.61</c:v>
                </c:pt>
                <c:pt idx="224" formatCode="0.0">
                  <c:v>30.47</c:v>
                </c:pt>
                <c:pt idx="225" formatCode="0.0">
                  <c:v>30.37</c:v>
                </c:pt>
                <c:pt idx="226" formatCode="0.0">
                  <c:v>29.43</c:v>
                </c:pt>
                <c:pt idx="227" formatCode="0.0">
                  <c:v>27.59</c:v>
                </c:pt>
                <c:pt idx="228" formatCode="0.0">
                  <c:v>26.8</c:v>
                </c:pt>
                <c:pt idx="229" formatCode="0.0">
                  <c:v>27.26</c:v>
                </c:pt>
                <c:pt idx="230" formatCode="0.0">
                  <c:v>28.05</c:v>
                </c:pt>
                <c:pt idx="231" formatCode="0.0">
                  <c:v>28.69</c:v>
                </c:pt>
                <c:pt idx="232" formatCode="0.0">
                  <c:v>29.847999999999999</c:v>
                </c:pt>
                <c:pt idx="233" formatCode="0.0">
                  <c:v>29.51</c:v>
                </c:pt>
                <c:pt idx="234" formatCode="0.0">
                  <c:v>28.143000000000001</c:v>
                </c:pt>
                <c:pt idx="235" formatCode="0.0">
                  <c:v>28.823</c:v>
                </c:pt>
                <c:pt idx="236" formatCode="0.0">
                  <c:v>29.507000000000001</c:v>
                </c:pt>
                <c:pt idx="237" formatCode="0.0">
                  <c:v>29.628</c:v>
                </c:pt>
                <c:pt idx="238" formatCode="0.0">
                  <c:v>28.96</c:v>
                </c:pt>
                <c:pt idx="239" formatCode="0.0">
                  <c:v>28.585999999999999</c:v>
                </c:pt>
                <c:pt idx="240" formatCode="0.0">
                  <c:v>28.152999999999999</c:v>
                </c:pt>
                <c:pt idx="241" formatCode="0.0">
                  <c:v>28.54</c:v>
                </c:pt>
                <c:pt idx="242" formatCode="0.0">
                  <c:v>28.361000000000001</c:v>
                </c:pt>
                <c:pt idx="243" formatCode="0.0">
                  <c:v>28.916</c:v>
                </c:pt>
                <c:pt idx="244" formatCode="0.0">
                  <c:v>29.503</c:v>
                </c:pt>
                <c:pt idx="245" formatCode="0.0">
                  <c:v>29.962</c:v>
                </c:pt>
                <c:pt idx="246" formatCode="0.0">
                  <c:v>28.992999999999999</c:v>
                </c:pt>
                <c:pt idx="247" formatCode="0.0">
                  <c:v>29.189</c:v>
                </c:pt>
                <c:pt idx="248" formatCode="0.0">
                  <c:v>29.654</c:v>
                </c:pt>
                <c:pt idx="249" formatCode="0.0">
                  <c:v>30.181000000000001</c:v>
                </c:pt>
                <c:pt idx="250" formatCode="0.0">
                  <c:v>29.16</c:v>
                </c:pt>
                <c:pt idx="251" formatCode="0.0">
                  <c:v>28.414000000000001</c:v>
                </c:pt>
                <c:pt idx="252" formatCode="0.0">
                  <c:v>28.21</c:v>
                </c:pt>
                <c:pt idx="253" formatCode="0.0">
                  <c:v>28.343</c:v>
                </c:pt>
                <c:pt idx="254" formatCode="0.0">
                  <c:v>29.135000000000002</c:v>
                </c:pt>
                <c:pt idx="255" formatCode="0.0">
                  <c:v>29.5</c:v>
                </c:pt>
                <c:pt idx="256" formatCode="0.0">
                  <c:v>29.709</c:v>
                </c:pt>
                <c:pt idx="257" formatCode="0.0">
                  <c:v>30.111999999999998</c:v>
                </c:pt>
                <c:pt idx="258" formatCode="0.0">
                  <c:v>29.448</c:v>
                </c:pt>
                <c:pt idx="259" formatCode="0.0">
                  <c:v>29.731999999999999</c:v>
                </c:pt>
                <c:pt idx="260" formatCode="0.0">
                  <c:v>30.425000000000001</c:v>
                </c:pt>
                <c:pt idx="261" formatCode="0.0">
                  <c:v>30.218</c:v>
                </c:pt>
                <c:pt idx="262" formatCode="0.0">
                  <c:v>30.061</c:v>
                </c:pt>
                <c:pt idx="263" formatCode="0.0">
                  <c:v>28.356999999999999</c:v>
                </c:pt>
                <c:pt idx="264" formatCode="0.0">
                  <c:v>28.084</c:v>
                </c:pt>
                <c:pt idx="265" formatCode="0.0">
                  <c:v>28.478000000000002</c:v>
                </c:pt>
                <c:pt idx="266" formatCode="0.0">
                  <c:v>28.318000000000001</c:v>
                </c:pt>
                <c:pt idx="267" formatCode="0.0">
                  <c:v>28.751999999999999</c:v>
                </c:pt>
                <c:pt idx="268" formatCode="0.0">
                  <c:v>29.236000000000001</c:v>
                </c:pt>
                <c:pt idx="269" formatCode="0.0">
                  <c:v>29.423999999999999</c:v>
                </c:pt>
                <c:pt idx="270" formatCode="0.0">
                  <c:v>28.995000000000001</c:v>
                </c:pt>
                <c:pt idx="271" formatCode="0.0">
                  <c:v>29.547000000000001</c:v>
                </c:pt>
                <c:pt idx="272" formatCode="0.0">
                  <c:v>29.827999999999999</c:v>
                </c:pt>
                <c:pt idx="273" formatCode="0.0">
                  <c:v>30.082999999999998</c:v>
                </c:pt>
                <c:pt idx="274" formatCode="0.0">
                  <c:v>28.998000000000001</c:v>
                </c:pt>
                <c:pt idx="275" formatCode="0.0">
                  <c:v>28.149000000000001</c:v>
                </c:pt>
                <c:pt idx="276" formatCode="0.0">
                  <c:v>28.341999999999999</c:v>
                </c:pt>
                <c:pt idx="277" formatCode="0.0">
                  <c:v>28.071999999999999</c:v>
                </c:pt>
                <c:pt idx="278" formatCode="0.0">
                  <c:v>28.606000000000002</c:v>
                </c:pt>
                <c:pt idx="279" formatCode="0.0">
                  <c:v>29.045000000000002</c:v>
                </c:pt>
                <c:pt idx="280" formatCode="0.0">
                  <c:v>29.844999999999999</c:v>
                </c:pt>
                <c:pt idx="281" formatCode="0.0">
                  <c:v>29.641999999999999</c:v>
                </c:pt>
                <c:pt idx="282" formatCode="0.0">
                  <c:v>29.036000000000001</c:v>
                </c:pt>
                <c:pt idx="283" formatCode="0.0">
                  <c:v>29.593</c:v>
                </c:pt>
                <c:pt idx="284" formatCode="0.0">
                  <c:v>30.099</c:v>
                </c:pt>
                <c:pt idx="285" formatCode="0.0">
                  <c:v>29.625</c:v>
                </c:pt>
                <c:pt idx="286" formatCode="0.0">
                  <c:v>29.318999999999999</c:v>
                </c:pt>
                <c:pt idx="287" formatCode="0.0">
                  <c:v>28.193000000000001</c:v>
                </c:pt>
                <c:pt idx="288" formatCode="0.0">
                  <c:v>28.135999999999999</c:v>
                </c:pt>
                <c:pt idx="289" formatCode="0.0">
                  <c:v>27.847000000000001</c:v>
                </c:pt>
                <c:pt idx="290" formatCode="0.0">
                  <c:v>28.577000000000002</c:v>
                </c:pt>
                <c:pt idx="291" formatCode="0.0">
                  <c:v>29.114000000000001</c:v>
                </c:pt>
                <c:pt idx="292" formatCode="0.0">
                  <c:v>30.373000000000001</c:v>
                </c:pt>
                <c:pt idx="293" formatCode="0.0">
                  <c:v>30.768999999999998</c:v>
                </c:pt>
                <c:pt idx="294" formatCode="0.0">
                  <c:v>29.835999999999999</c:v>
                </c:pt>
                <c:pt idx="295" formatCode="0.0">
                  <c:v>29.837</c:v>
                </c:pt>
                <c:pt idx="296" formatCode="0.0">
                  <c:v>30.356999999999999</c:v>
                </c:pt>
                <c:pt idx="297" formatCode="0.0">
                  <c:v>30.954000000000001</c:v>
                </c:pt>
                <c:pt idx="298" formatCode="0.0">
                  <c:v>30.198</c:v>
                </c:pt>
                <c:pt idx="299" formatCode="0.0">
                  <c:v>29.369</c:v>
                </c:pt>
                <c:pt idx="300" formatCode="0.0">
                  <c:v>29.207999999999998</c:v>
                </c:pt>
                <c:pt idx="301" formatCode="0.0">
                  <c:v>28.638999999999999</c:v>
                </c:pt>
                <c:pt idx="302" formatCode="0.0">
                  <c:v>29.632000000000001</c:v>
                </c:pt>
                <c:pt idx="303" formatCode="0.0">
                  <c:v>30.106999999999999</c:v>
                </c:pt>
                <c:pt idx="304" formatCode="0.0">
                  <c:v>30.925999999999998</c:v>
                </c:pt>
                <c:pt idx="305" formatCode="0.0">
                  <c:v>30.654</c:v>
                </c:pt>
              </c:numCache>
            </c:numRef>
          </c:yVal>
          <c:smooth val="0"/>
          <c:extLst>
            <c:ext xmlns:c16="http://schemas.microsoft.com/office/drawing/2014/chart" uri="{C3380CC4-5D6E-409C-BE32-E72D297353CC}">
              <c16:uniqueId val="{00000000-75F3-43A0-BE91-8458E5E64571}"/>
            </c:ext>
          </c:extLst>
        </c:ser>
        <c:dLbls>
          <c:showLegendKey val="0"/>
          <c:showVal val="0"/>
          <c:showCatName val="0"/>
          <c:showSerName val="0"/>
          <c:showPercent val="0"/>
          <c:showBubbleSize val="0"/>
        </c:dLbls>
        <c:axId val="148509416"/>
        <c:axId val="148509808"/>
      </c:scatterChart>
      <c:valAx>
        <c:axId val="148509416"/>
        <c:scaling>
          <c:orientation val="minMax"/>
          <c:max val="2025"/>
          <c:min val="1988"/>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509808"/>
        <c:crosses val="autoZero"/>
        <c:crossBetween val="midCat"/>
        <c:majorUnit val="1"/>
        <c:minorUnit val="0.16670000000000004"/>
      </c:valAx>
      <c:valAx>
        <c:axId val="148509808"/>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50941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Isla Colon, Mangrove Mud</a:t>
            </a:r>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rgbClr val="FF0000"/>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79566888335849206"/>
                  <c:y val="-0.36229211054500543"/>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Vert_Atl!$C$293:$C$999</c:f>
              <c:numCache>
                <c:formatCode>0.0</c:formatCode>
                <c:ptCount val="707"/>
                <c:pt idx="0">
                  <c:v>1999</c:v>
                </c:pt>
                <c:pt idx="1">
                  <c:v>1999.0833333333333</c:v>
                </c:pt>
                <c:pt idx="2">
                  <c:v>1999.1666666666667</c:v>
                </c:pt>
                <c:pt idx="3">
                  <c:v>1999.25</c:v>
                </c:pt>
                <c:pt idx="4">
                  <c:v>1999.3333333333333</c:v>
                </c:pt>
                <c:pt idx="5">
                  <c:v>1999.4166666666667</c:v>
                </c:pt>
                <c:pt idx="6">
                  <c:v>1999.5</c:v>
                </c:pt>
                <c:pt idx="7">
                  <c:v>1999.5833333333333</c:v>
                </c:pt>
                <c:pt idx="8">
                  <c:v>1999.6666666666667</c:v>
                </c:pt>
                <c:pt idx="9">
                  <c:v>1999.75</c:v>
                </c:pt>
                <c:pt idx="10">
                  <c:v>1999.8333333333333</c:v>
                </c:pt>
                <c:pt idx="11">
                  <c:v>1999.9166666666667</c:v>
                </c:pt>
                <c:pt idx="12">
                  <c:v>2000</c:v>
                </c:pt>
                <c:pt idx="13">
                  <c:v>2000.0833333333333</c:v>
                </c:pt>
                <c:pt idx="14">
                  <c:v>2000.1666666666667</c:v>
                </c:pt>
                <c:pt idx="15">
                  <c:v>2000.25</c:v>
                </c:pt>
                <c:pt idx="16">
                  <c:v>2000.3333333333333</c:v>
                </c:pt>
                <c:pt idx="17">
                  <c:v>2000.4166666666667</c:v>
                </c:pt>
                <c:pt idx="18">
                  <c:v>2000.5</c:v>
                </c:pt>
                <c:pt idx="19">
                  <c:v>2000.5833333333333</c:v>
                </c:pt>
                <c:pt idx="20">
                  <c:v>2000.6666666666667</c:v>
                </c:pt>
                <c:pt idx="21">
                  <c:v>2000.75</c:v>
                </c:pt>
                <c:pt idx="22">
                  <c:v>2000.8333333333333</c:v>
                </c:pt>
                <c:pt idx="23">
                  <c:v>2000.9166666666667</c:v>
                </c:pt>
                <c:pt idx="24">
                  <c:v>2001</c:v>
                </c:pt>
                <c:pt idx="25">
                  <c:v>2001.0833333333333</c:v>
                </c:pt>
                <c:pt idx="26">
                  <c:v>2001.1666666666667</c:v>
                </c:pt>
                <c:pt idx="27">
                  <c:v>2001.25</c:v>
                </c:pt>
                <c:pt idx="28">
                  <c:v>2001.3333333333333</c:v>
                </c:pt>
                <c:pt idx="29">
                  <c:v>2001.4166666666667</c:v>
                </c:pt>
                <c:pt idx="30">
                  <c:v>2001.5</c:v>
                </c:pt>
                <c:pt idx="31">
                  <c:v>2001.5833333333333</c:v>
                </c:pt>
                <c:pt idx="32">
                  <c:v>2001.6666666666667</c:v>
                </c:pt>
                <c:pt idx="33">
                  <c:v>2001.75</c:v>
                </c:pt>
                <c:pt idx="34">
                  <c:v>2001.8333333333333</c:v>
                </c:pt>
                <c:pt idx="35">
                  <c:v>2001.9166666666667</c:v>
                </c:pt>
                <c:pt idx="36">
                  <c:v>2002</c:v>
                </c:pt>
                <c:pt idx="37">
                  <c:v>2002.0833333333333</c:v>
                </c:pt>
                <c:pt idx="38">
                  <c:v>2002.1666666666667</c:v>
                </c:pt>
                <c:pt idx="39">
                  <c:v>2002.25</c:v>
                </c:pt>
                <c:pt idx="40">
                  <c:v>2002.3333333333333</c:v>
                </c:pt>
                <c:pt idx="41">
                  <c:v>2002.4166666666667</c:v>
                </c:pt>
                <c:pt idx="42">
                  <c:v>2002.5</c:v>
                </c:pt>
                <c:pt idx="43">
                  <c:v>2002.5833333333333</c:v>
                </c:pt>
                <c:pt idx="44">
                  <c:v>2002.6666666666667</c:v>
                </c:pt>
                <c:pt idx="45">
                  <c:v>2002.75</c:v>
                </c:pt>
                <c:pt idx="46">
                  <c:v>2002.8333333333333</c:v>
                </c:pt>
                <c:pt idx="47">
                  <c:v>2002.9166666666667</c:v>
                </c:pt>
                <c:pt idx="48">
                  <c:v>2003</c:v>
                </c:pt>
                <c:pt idx="49">
                  <c:v>2003.0833333333333</c:v>
                </c:pt>
                <c:pt idx="50">
                  <c:v>2003.1666666666667</c:v>
                </c:pt>
                <c:pt idx="51">
                  <c:v>2003.25</c:v>
                </c:pt>
                <c:pt idx="52">
                  <c:v>2003.3333333333333</c:v>
                </c:pt>
                <c:pt idx="53">
                  <c:v>2003.4166666666667</c:v>
                </c:pt>
                <c:pt idx="54">
                  <c:v>2003.5</c:v>
                </c:pt>
                <c:pt idx="55">
                  <c:v>2003.5833333333333</c:v>
                </c:pt>
                <c:pt idx="56">
                  <c:v>2003.6666666666667</c:v>
                </c:pt>
                <c:pt idx="57">
                  <c:v>2003.75</c:v>
                </c:pt>
                <c:pt idx="58">
                  <c:v>2003.8333333333333</c:v>
                </c:pt>
                <c:pt idx="59">
                  <c:v>2003.9166666666667</c:v>
                </c:pt>
                <c:pt idx="60">
                  <c:v>2004</c:v>
                </c:pt>
                <c:pt idx="61">
                  <c:v>2004.0833333333333</c:v>
                </c:pt>
                <c:pt idx="62">
                  <c:v>2004.1666666666667</c:v>
                </c:pt>
                <c:pt idx="63">
                  <c:v>2004.25</c:v>
                </c:pt>
                <c:pt idx="64">
                  <c:v>2004.3333333333333</c:v>
                </c:pt>
                <c:pt idx="65">
                  <c:v>2004.4166666666667</c:v>
                </c:pt>
                <c:pt idx="66">
                  <c:v>2004.5</c:v>
                </c:pt>
                <c:pt idx="67">
                  <c:v>2004.5833333333333</c:v>
                </c:pt>
                <c:pt idx="68">
                  <c:v>2004.6666666666667</c:v>
                </c:pt>
                <c:pt idx="69">
                  <c:v>2004.75</c:v>
                </c:pt>
                <c:pt idx="70">
                  <c:v>2004.8333333333333</c:v>
                </c:pt>
                <c:pt idx="71">
                  <c:v>2004.9166666666667</c:v>
                </c:pt>
                <c:pt idx="72">
                  <c:v>2005</c:v>
                </c:pt>
                <c:pt idx="73">
                  <c:v>2005.0833333333333</c:v>
                </c:pt>
                <c:pt idx="74">
                  <c:v>2005.1666666666667</c:v>
                </c:pt>
                <c:pt idx="75">
                  <c:v>2005.25</c:v>
                </c:pt>
                <c:pt idx="76">
                  <c:v>2005.3333333333333</c:v>
                </c:pt>
                <c:pt idx="77">
                  <c:v>2005.4166666666667</c:v>
                </c:pt>
                <c:pt idx="78">
                  <c:v>2005.5</c:v>
                </c:pt>
                <c:pt idx="79">
                  <c:v>2005.5833333333333</c:v>
                </c:pt>
                <c:pt idx="80">
                  <c:v>2005.6666666666667</c:v>
                </c:pt>
                <c:pt idx="81">
                  <c:v>2005.75</c:v>
                </c:pt>
                <c:pt idx="82">
                  <c:v>2005.8333333333333</c:v>
                </c:pt>
                <c:pt idx="83">
                  <c:v>2005.9166666666667</c:v>
                </c:pt>
                <c:pt idx="84">
                  <c:v>2006</c:v>
                </c:pt>
                <c:pt idx="85">
                  <c:v>2006.0833333333333</c:v>
                </c:pt>
                <c:pt idx="86">
                  <c:v>2006.1666666666667</c:v>
                </c:pt>
                <c:pt idx="87">
                  <c:v>2006.25</c:v>
                </c:pt>
                <c:pt idx="88">
                  <c:v>2006.3333333333333</c:v>
                </c:pt>
                <c:pt idx="89">
                  <c:v>2006.4166666666667</c:v>
                </c:pt>
                <c:pt idx="90">
                  <c:v>2006.5</c:v>
                </c:pt>
                <c:pt idx="91">
                  <c:v>2006.5833333333333</c:v>
                </c:pt>
                <c:pt idx="92">
                  <c:v>2006.6666666666667</c:v>
                </c:pt>
                <c:pt idx="93">
                  <c:v>2006.75</c:v>
                </c:pt>
                <c:pt idx="94">
                  <c:v>2006.8333333333333</c:v>
                </c:pt>
                <c:pt idx="95">
                  <c:v>2006.9166666666667</c:v>
                </c:pt>
                <c:pt idx="96">
                  <c:v>2007</c:v>
                </c:pt>
                <c:pt idx="97">
                  <c:v>2007.0833333333333</c:v>
                </c:pt>
                <c:pt idx="98">
                  <c:v>2007.1666666666667</c:v>
                </c:pt>
                <c:pt idx="99">
                  <c:v>2007.25</c:v>
                </c:pt>
                <c:pt idx="100">
                  <c:v>2007.3333333333333</c:v>
                </c:pt>
                <c:pt idx="101">
                  <c:v>2007.4166666666667</c:v>
                </c:pt>
                <c:pt idx="102">
                  <c:v>2007.5</c:v>
                </c:pt>
                <c:pt idx="103">
                  <c:v>2007.5833333333333</c:v>
                </c:pt>
                <c:pt idx="104">
                  <c:v>2007.6666666666667</c:v>
                </c:pt>
                <c:pt idx="105">
                  <c:v>2007.75</c:v>
                </c:pt>
                <c:pt idx="106">
                  <c:v>2007.8333333333333</c:v>
                </c:pt>
                <c:pt idx="107">
                  <c:v>2007.9166666666667</c:v>
                </c:pt>
                <c:pt idx="108">
                  <c:v>2008</c:v>
                </c:pt>
                <c:pt idx="109">
                  <c:v>2008.0833333333333</c:v>
                </c:pt>
                <c:pt idx="110">
                  <c:v>2008.1666666666667</c:v>
                </c:pt>
                <c:pt idx="111">
                  <c:v>2008.25</c:v>
                </c:pt>
                <c:pt idx="112">
                  <c:v>2008.3333333333333</c:v>
                </c:pt>
                <c:pt idx="113">
                  <c:v>2008.4166666666667</c:v>
                </c:pt>
                <c:pt idx="114">
                  <c:v>2008.5</c:v>
                </c:pt>
                <c:pt idx="115">
                  <c:v>2008.5833333333333</c:v>
                </c:pt>
                <c:pt idx="116">
                  <c:v>2008.6666666666667</c:v>
                </c:pt>
                <c:pt idx="117">
                  <c:v>2008.75</c:v>
                </c:pt>
                <c:pt idx="118">
                  <c:v>2008.8333333333333</c:v>
                </c:pt>
                <c:pt idx="119">
                  <c:v>2008.9166666666667</c:v>
                </c:pt>
                <c:pt idx="120">
                  <c:v>2009</c:v>
                </c:pt>
                <c:pt idx="121">
                  <c:v>2009.0833333333333</c:v>
                </c:pt>
                <c:pt idx="122">
                  <c:v>2009.1666666666667</c:v>
                </c:pt>
                <c:pt idx="123">
                  <c:v>2009.25</c:v>
                </c:pt>
                <c:pt idx="124">
                  <c:v>2009.3333333333333</c:v>
                </c:pt>
                <c:pt idx="125">
                  <c:v>2009.4166666666667</c:v>
                </c:pt>
                <c:pt idx="126">
                  <c:v>2009.5</c:v>
                </c:pt>
                <c:pt idx="127">
                  <c:v>2009.5833333333333</c:v>
                </c:pt>
                <c:pt idx="128">
                  <c:v>2009.6666666666667</c:v>
                </c:pt>
                <c:pt idx="129">
                  <c:v>2009.75</c:v>
                </c:pt>
                <c:pt idx="130">
                  <c:v>2009.8333333333333</c:v>
                </c:pt>
                <c:pt idx="131">
                  <c:v>2009.9166666666667</c:v>
                </c:pt>
                <c:pt idx="132">
                  <c:v>2010</c:v>
                </c:pt>
                <c:pt idx="133">
                  <c:v>2010.0833333333333</c:v>
                </c:pt>
                <c:pt idx="134">
                  <c:v>2010.1666666666667</c:v>
                </c:pt>
                <c:pt idx="135">
                  <c:v>2010.25</c:v>
                </c:pt>
                <c:pt idx="136">
                  <c:v>2010.3333333333333</c:v>
                </c:pt>
                <c:pt idx="137">
                  <c:v>2010.4166666666667</c:v>
                </c:pt>
                <c:pt idx="138">
                  <c:v>2010.5</c:v>
                </c:pt>
                <c:pt idx="139">
                  <c:v>2010.5833333333333</c:v>
                </c:pt>
                <c:pt idx="140">
                  <c:v>2010.6666666666667</c:v>
                </c:pt>
                <c:pt idx="141">
                  <c:v>2010.75</c:v>
                </c:pt>
                <c:pt idx="142">
                  <c:v>2010.8333333333333</c:v>
                </c:pt>
                <c:pt idx="143">
                  <c:v>2010.9166666666667</c:v>
                </c:pt>
                <c:pt idx="144">
                  <c:v>2011</c:v>
                </c:pt>
                <c:pt idx="145">
                  <c:v>2011.0833333333333</c:v>
                </c:pt>
                <c:pt idx="146">
                  <c:v>2011.1666666666667</c:v>
                </c:pt>
                <c:pt idx="147">
                  <c:v>2011.25</c:v>
                </c:pt>
                <c:pt idx="148">
                  <c:v>2011.3333333333333</c:v>
                </c:pt>
                <c:pt idx="149">
                  <c:v>2011.4166666666667</c:v>
                </c:pt>
                <c:pt idx="150">
                  <c:v>2011.5</c:v>
                </c:pt>
                <c:pt idx="151">
                  <c:v>2011.5833333333333</c:v>
                </c:pt>
                <c:pt idx="152">
                  <c:v>2011.6666666666667</c:v>
                </c:pt>
                <c:pt idx="153">
                  <c:v>2011.75</c:v>
                </c:pt>
                <c:pt idx="154">
                  <c:v>2011.8333333333333</c:v>
                </c:pt>
                <c:pt idx="155">
                  <c:v>2011.9166666666667</c:v>
                </c:pt>
                <c:pt idx="156">
                  <c:v>2012</c:v>
                </c:pt>
                <c:pt idx="157">
                  <c:v>2012.0833333333333</c:v>
                </c:pt>
                <c:pt idx="158">
                  <c:v>2012.1666666666667</c:v>
                </c:pt>
                <c:pt idx="159">
                  <c:v>2012.25</c:v>
                </c:pt>
                <c:pt idx="160">
                  <c:v>2012.3333333333333</c:v>
                </c:pt>
                <c:pt idx="161">
                  <c:v>2012.4166666666667</c:v>
                </c:pt>
                <c:pt idx="162">
                  <c:v>2012.5</c:v>
                </c:pt>
                <c:pt idx="163">
                  <c:v>2012.5833333333333</c:v>
                </c:pt>
                <c:pt idx="164">
                  <c:v>2012.6666666666667</c:v>
                </c:pt>
                <c:pt idx="165">
                  <c:v>2012.75</c:v>
                </c:pt>
                <c:pt idx="166">
                  <c:v>2012.8333333333333</c:v>
                </c:pt>
                <c:pt idx="167">
                  <c:v>2012.9166666666667</c:v>
                </c:pt>
                <c:pt idx="168">
                  <c:v>2013</c:v>
                </c:pt>
                <c:pt idx="169">
                  <c:v>2013.0833333333333</c:v>
                </c:pt>
                <c:pt idx="170">
                  <c:v>2013.1666666666667</c:v>
                </c:pt>
                <c:pt idx="171">
                  <c:v>2013.25</c:v>
                </c:pt>
                <c:pt idx="172">
                  <c:v>2013.3333333333333</c:v>
                </c:pt>
                <c:pt idx="173">
                  <c:v>2013.4166666666667</c:v>
                </c:pt>
                <c:pt idx="174">
                  <c:v>2013.5</c:v>
                </c:pt>
                <c:pt idx="175">
                  <c:v>2013.5833333333333</c:v>
                </c:pt>
                <c:pt idx="176">
                  <c:v>2013.6666666666667</c:v>
                </c:pt>
                <c:pt idx="177">
                  <c:v>2013.75</c:v>
                </c:pt>
                <c:pt idx="178">
                  <c:v>2013.8333333333333</c:v>
                </c:pt>
                <c:pt idx="179">
                  <c:v>2013.9166666666667</c:v>
                </c:pt>
                <c:pt idx="180">
                  <c:v>2014</c:v>
                </c:pt>
                <c:pt idx="181">
                  <c:v>2014.0833333333333</c:v>
                </c:pt>
                <c:pt idx="182">
                  <c:v>2014.1666666666667</c:v>
                </c:pt>
                <c:pt idx="183">
                  <c:v>2014.25</c:v>
                </c:pt>
                <c:pt idx="184">
                  <c:v>2014.3333333333333</c:v>
                </c:pt>
                <c:pt idx="185">
                  <c:v>2014.4166666666667</c:v>
                </c:pt>
                <c:pt idx="186">
                  <c:v>2014.5</c:v>
                </c:pt>
                <c:pt idx="187">
                  <c:v>2014.5833333333333</c:v>
                </c:pt>
                <c:pt idx="188">
                  <c:v>2014.6666666666667</c:v>
                </c:pt>
                <c:pt idx="189">
                  <c:v>2014.75</c:v>
                </c:pt>
                <c:pt idx="190">
                  <c:v>2014.8333333333333</c:v>
                </c:pt>
                <c:pt idx="191">
                  <c:v>2014.9166666666667</c:v>
                </c:pt>
                <c:pt idx="192">
                  <c:v>2015</c:v>
                </c:pt>
                <c:pt idx="193">
                  <c:v>2015.0833333333333</c:v>
                </c:pt>
                <c:pt idx="194">
                  <c:v>2015.1666666666667</c:v>
                </c:pt>
                <c:pt idx="195">
                  <c:v>2015.25</c:v>
                </c:pt>
                <c:pt idx="196">
                  <c:v>2015.3333333333333</c:v>
                </c:pt>
                <c:pt idx="197">
                  <c:v>2015.4166666666667</c:v>
                </c:pt>
                <c:pt idx="198">
                  <c:v>2015.5</c:v>
                </c:pt>
                <c:pt idx="199">
                  <c:v>2015.5833333333333</c:v>
                </c:pt>
                <c:pt idx="200">
                  <c:v>2015.6666666666667</c:v>
                </c:pt>
                <c:pt idx="201">
                  <c:v>2015.75</c:v>
                </c:pt>
                <c:pt idx="202">
                  <c:v>2015.8333333333333</c:v>
                </c:pt>
                <c:pt idx="203">
                  <c:v>2015.9166666666667</c:v>
                </c:pt>
                <c:pt idx="204">
                  <c:v>2016</c:v>
                </c:pt>
                <c:pt idx="205">
                  <c:v>2016.0833333333333</c:v>
                </c:pt>
                <c:pt idx="206">
                  <c:v>2016.1666666666667</c:v>
                </c:pt>
                <c:pt idx="207">
                  <c:v>2016.25</c:v>
                </c:pt>
                <c:pt idx="208">
                  <c:v>2016.3333333333333</c:v>
                </c:pt>
                <c:pt idx="209">
                  <c:v>2016.4166666666667</c:v>
                </c:pt>
                <c:pt idx="210">
                  <c:v>2016.5</c:v>
                </c:pt>
                <c:pt idx="211">
                  <c:v>2016.5833333333333</c:v>
                </c:pt>
                <c:pt idx="212">
                  <c:v>2016.6666666666667</c:v>
                </c:pt>
                <c:pt idx="213">
                  <c:v>2016.75</c:v>
                </c:pt>
                <c:pt idx="214">
                  <c:v>2016.8333333333333</c:v>
                </c:pt>
                <c:pt idx="215">
                  <c:v>2016.9166666666667</c:v>
                </c:pt>
                <c:pt idx="216">
                  <c:v>2017</c:v>
                </c:pt>
                <c:pt idx="217">
                  <c:v>2017.0833333333333</c:v>
                </c:pt>
                <c:pt idx="218">
                  <c:v>2017.1666666666667</c:v>
                </c:pt>
                <c:pt idx="219">
                  <c:v>2017.25</c:v>
                </c:pt>
                <c:pt idx="220">
                  <c:v>2017.3333333333333</c:v>
                </c:pt>
                <c:pt idx="221">
                  <c:v>2017.4166666666667</c:v>
                </c:pt>
                <c:pt idx="222">
                  <c:v>2017.5</c:v>
                </c:pt>
                <c:pt idx="223">
                  <c:v>2017.5833333333333</c:v>
                </c:pt>
                <c:pt idx="224">
                  <c:v>2017.6666666666667</c:v>
                </c:pt>
                <c:pt idx="225">
                  <c:v>2017.75</c:v>
                </c:pt>
                <c:pt idx="226">
                  <c:v>2017.8333333333333</c:v>
                </c:pt>
                <c:pt idx="227">
                  <c:v>2017.9166666666667</c:v>
                </c:pt>
                <c:pt idx="228">
                  <c:v>2018</c:v>
                </c:pt>
                <c:pt idx="229">
                  <c:v>2018.0833333333333</c:v>
                </c:pt>
                <c:pt idx="230">
                  <c:v>2018.1666666666667</c:v>
                </c:pt>
                <c:pt idx="231">
                  <c:v>2018.25</c:v>
                </c:pt>
                <c:pt idx="232">
                  <c:v>2018.3333333333333</c:v>
                </c:pt>
                <c:pt idx="233">
                  <c:v>2018.4166666666667</c:v>
                </c:pt>
                <c:pt idx="234">
                  <c:v>2018.5</c:v>
                </c:pt>
                <c:pt idx="235">
                  <c:v>2018.5833333333333</c:v>
                </c:pt>
                <c:pt idx="236">
                  <c:v>2018.6666666666667</c:v>
                </c:pt>
                <c:pt idx="237">
                  <c:v>2018.75</c:v>
                </c:pt>
                <c:pt idx="238">
                  <c:v>2018.8333333333333</c:v>
                </c:pt>
                <c:pt idx="239">
                  <c:v>2018.9166666666667</c:v>
                </c:pt>
                <c:pt idx="240">
                  <c:v>2019</c:v>
                </c:pt>
                <c:pt idx="241">
                  <c:v>2019.0833333333333</c:v>
                </c:pt>
                <c:pt idx="242">
                  <c:v>2019.1666666666667</c:v>
                </c:pt>
                <c:pt idx="243">
                  <c:v>2019.25</c:v>
                </c:pt>
                <c:pt idx="244">
                  <c:v>2019.3333333333333</c:v>
                </c:pt>
                <c:pt idx="245">
                  <c:v>2019.4166666666667</c:v>
                </c:pt>
                <c:pt idx="246">
                  <c:v>2019.5</c:v>
                </c:pt>
                <c:pt idx="247">
                  <c:v>2019.5833333333333</c:v>
                </c:pt>
                <c:pt idx="248">
                  <c:v>2019.6666666666667</c:v>
                </c:pt>
                <c:pt idx="249">
                  <c:v>2019.75</c:v>
                </c:pt>
                <c:pt idx="250">
                  <c:v>2019.8333333333333</c:v>
                </c:pt>
                <c:pt idx="251">
                  <c:v>2019.9166666666667</c:v>
                </c:pt>
                <c:pt idx="252">
                  <c:v>2020</c:v>
                </c:pt>
                <c:pt idx="253">
                  <c:v>2020.0833333333333</c:v>
                </c:pt>
                <c:pt idx="254">
                  <c:v>2020.1666666666667</c:v>
                </c:pt>
                <c:pt idx="255">
                  <c:v>2020.25</c:v>
                </c:pt>
                <c:pt idx="256">
                  <c:v>2020.3333333333333</c:v>
                </c:pt>
                <c:pt idx="257">
                  <c:v>2020.4166666666667</c:v>
                </c:pt>
                <c:pt idx="258">
                  <c:v>2020.5</c:v>
                </c:pt>
                <c:pt idx="259">
                  <c:v>2020.5833333333333</c:v>
                </c:pt>
                <c:pt idx="260">
                  <c:v>2020.6666666666667</c:v>
                </c:pt>
                <c:pt idx="261">
                  <c:v>2020.75</c:v>
                </c:pt>
                <c:pt idx="262">
                  <c:v>2020.8333333333333</c:v>
                </c:pt>
                <c:pt idx="263">
                  <c:v>2020.9166666666667</c:v>
                </c:pt>
                <c:pt idx="264">
                  <c:v>2021</c:v>
                </c:pt>
                <c:pt idx="265">
                  <c:v>2021.0833333333333</c:v>
                </c:pt>
                <c:pt idx="266">
                  <c:v>2021.1666666666667</c:v>
                </c:pt>
                <c:pt idx="267">
                  <c:v>2021.25</c:v>
                </c:pt>
                <c:pt idx="268">
                  <c:v>2021.3333333333333</c:v>
                </c:pt>
                <c:pt idx="269">
                  <c:v>2021.4166666666667</c:v>
                </c:pt>
                <c:pt idx="270">
                  <c:v>2021.5</c:v>
                </c:pt>
                <c:pt idx="271">
                  <c:v>2021.5833333333333</c:v>
                </c:pt>
                <c:pt idx="272">
                  <c:v>2021.6666666666667</c:v>
                </c:pt>
                <c:pt idx="273">
                  <c:v>2021.75</c:v>
                </c:pt>
                <c:pt idx="274">
                  <c:v>2021.8333333333333</c:v>
                </c:pt>
                <c:pt idx="275">
                  <c:v>2021.9166666666667</c:v>
                </c:pt>
                <c:pt idx="276">
                  <c:v>2022</c:v>
                </c:pt>
                <c:pt idx="277">
                  <c:v>2022.0833333333333</c:v>
                </c:pt>
                <c:pt idx="278">
                  <c:v>2022.1666666666667</c:v>
                </c:pt>
                <c:pt idx="279">
                  <c:v>2022.25</c:v>
                </c:pt>
                <c:pt idx="280">
                  <c:v>2022.3333333333333</c:v>
                </c:pt>
                <c:pt idx="281">
                  <c:v>2022.4166666666667</c:v>
                </c:pt>
                <c:pt idx="282">
                  <c:v>2022.5</c:v>
                </c:pt>
                <c:pt idx="283">
                  <c:v>2022.5833333333333</c:v>
                </c:pt>
                <c:pt idx="284">
                  <c:v>2022.6666666666667</c:v>
                </c:pt>
                <c:pt idx="285">
                  <c:v>2022.75</c:v>
                </c:pt>
                <c:pt idx="286">
                  <c:v>2022.8333333333333</c:v>
                </c:pt>
                <c:pt idx="287">
                  <c:v>2022.9166666666667</c:v>
                </c:pt>
                <c:pt idx="288">
                  <c:v>2023</c:v>
                </c:pt>
                <c:pt idx="289">
                  <c:v>2023.0833333333333</c:v>
                </c:pt>
                <c:pt idx="290">
                  <c:v>2023.1666666666667</c:v>
                </c:pt>
                <c:pt idx="291">
                  <c:v>2023.25</c:v>
                </c:pt>
                <c:pt idx="292">
                  <c:v>2023.3333333333333</c:v>
                </c:pt>
                <c:pt idx="293">
                  <c:v>2023.4166666666667</c:v>
                </c:pt>
                <c:pt idx="294">
                  <c:v>2023.5</c:v>
                </c:pt>
                <c:pt idx="295">
                  <c:v>2023.5833333333333</c:v>
                </c:pt>
                <c:pt idx="296">
                  <c:v>2023.6666666666667</c:v>
                </c:pt>
                <c:pt idx="297">
                  <c:v>2023.75</c:v>
                </c:pt>
                <c:pt idx="298">
                  <c:v>2023.8333333333333</c:v>
                </c:pt>
                <c:pt idx="299">
                  <c:v>2023.9166666666667</c:v>
                </c:pt>
                <c:pt idx="300">
                  <c:v>2024</c:v>
                </c:pt>
                <c:pt idx="301">
                  <c:v>2024.0833333333333</c:v>
                </c:pt>
                <c:pt idx="302">
                  <c:v>2024.1666666666667</c:v>
                </c:pt>
                <c:pt idx="303">
                  <c:v>2024.25</c:v>
                </c:pt>
                <c:pt idx="304">
                  <c:v>2024.3333333333333</c:v>
                </c:pt>
                <c:pt idx="305">
                  <c:v>2024.4166666666667</c:v>
                </c:pt>
                <c:pt idx="306">
                  <c:v>2024.5</c:v>
                </c:pt>
                <c:pt idx="307">
                  <c:v>2024.5833333333333</c:v>
                </c:pt>
                <c:pt idx="308">
                  <c:v>2024.6666666666667</c:v>
                </c:pt>
                <c:pt idx="309">
                  <c:v>2024.75</c:v>
                </c:pt>
                <c:pt idx="310">
                  <c:v>2024.8333333333333</c:v>
                </c:pt>
                <c:pt idx="311">
                  <c:v>2024.9166666666667</c:v>
                </c:pt>
              </c:numCache>
            </c:numRef>
          </c:xVal>
          <c:yVal>
            <c:numRef>
              <c:f>Vert_Atl!$R$293:$R$999</c:f>
              <c:numCache>
                <c:formatCode>General</c:formatCode>
                <c:ptCount val="707"/>
                <c:pt idx="3" formatCode="0.0">
                  <c:v>28.13</c:v>
                </c:pt>
                <c:pt idx="4" formatCode="0.0">
                  <c:v>29.01</c:v>
                </c:pt>
                <c:pt idx="5" formatCode="0.0">
                  <c:v>28.7</c:v>
                </c:pt>
                <c:pt idx="6" formatCode="0.0">
                  <c:v>28.08</c:v>
                </c:pt>
                <c:pt idx="7" formatCode="0.0">
                  <c:v>28.32</c:v>
                </c:pt>
                <c:pt idx="8" formatCode="0.0">
                  <c:v>29</c:v>
                </c:pt>
                <c:pt idx="9" formatCode="0.0">
                  <c:v>28.47</c:v>
                </c:pt>
                <c:pt idx="10" formatCode="0.0">
                  <c:v>27.45</c:v>
                </c:pt>
                <c:pt idx="11" formatCode="0.0">
                  <c:v>25.16</c:v>
                </c:pt>
                <c:pt idx="12" formatCode="0.0">
                  <c:v>25.25</c:v>
                </c:pt>
                <c:pt idx="13" formatCode="0.0">
                  <c:v>25.88</c:v>
                </c:pt>
                <c:pt idx="14" formatCode="0.0">
                  <c:v>26.65</c:v>
                </c:pt>
                <c:pt idx="15" formatCode="0.0">
                  <c:v>27.95</c:v>
                </c:pt>
                <c:pt idx="16" formatCode="0.0">
                  <c:v>28.51</c:v>
                </c:pt>
                <c:pt idx="17" formatCode="0.0">
                  <c:v>28.4</c:v>
                </c:pt>
                <c:pt idx="18" formatCode="0.0">
                  <c:v>27.95</c:v>
                </c:pt>
                <c:pt idx="19" formatCode="0.0">
                  <c:v>27.94</c:v>
                </c:pt>
                <c:pt idx="20" formatCode="0.0">
                  <c:v>28.86</c:v>
                </c:pt>
                <c:pt idx="21" formatCode="0.0">
                  <c:v>28.68</c:v>
                </c:pt>
                <c:pt idx="25" formatCode="0.0">
                  <c:v>26.15</c:v>
                </c:pt>
                <c:pt idx="26" formatCode="0.0">
                  <c:v>27.36</c:v>
                </c:pt>
                <c:pt idx="27" formatCode="0.0">
                  <c:v>27.42</c:v>
                </c:pt>
                <c:pt idx="28" formatCode="0.0">
                  <c:v>28.7</c:v>
                </c:pt>
                <c:pt idx="29" formatCode="0.0">
                  <c:v>28.57</c:v>
                </c:pt>
                <c:pt idx="30" formatCode="0.0">
                  <c:v>28.12</c:v>
                </c:pt>
                <c:pt idx="31" formatCode="0.0">
                  <c:v>28.47</c:v>
                </c:pt>
                <c:pt idx="32" formatCode="0.0">
                  <c:v>28.64</c:v>
                </c:pt>
                <c:pt idx="33" formatCode="0.0">
                  <c:v>29.16</c:v>
                </c:pt>
                <c:pt idx="34" formatCode="0.0">
                  <c:v>27.59</c:v>
                </c:pt>
                <c:pt idx="35" formatCode="0.0">
                  <c:v>26.82</c:v>
                </c:pt>
                <c:pt idx="36" formatCode="0.0">
                  <c:v>26.87</c:v>
                </c:pt>
                <c:pt idx="37" formatCode="0.0">
                  <c:v>27.06</c:v>
                </c:pt>
                <c:pt idx="38" formatCode="0.0">
                  <c:v>27.65</c:v>
                </c:pt>
                <c:pt idx="39" formatCode="0.0">
                  <c:v>28.01</c:v>
                </c:pt>
                <c:pt idx="40" formatCode="0.0">
                  <c:v>27.82</c:v>
                </c:pt>
                <c:pt idx="41" formatCode="0.0">
                  <c:v>28.94</c:v>
                </c:pt>
                <c:pt idx="42" formatCode="0.0">
                  <c:v>28.11</c:v>
                </c:pt>
                <c:pt idx="43" formatCode="0.0">
                  <c:v>28.24</c:v>
                </c:pt>
                <c:pt idx="44" formatCode="0.0">
                  <c:v>29.28</c:v>
                </c:pt>
                <c:pt idx="45" formatCode="0.0">
                  <c:v>29.01</c:v>
                </c:pt>
                <c:pt idx="46" formatCode="0.0">
                  <c:v>27.87</c:v>
                </c:pt>
                <c:pt idx="47" formatCode="0.0">
                  <c:v>27.29</c:v>
                </c:pt>
                <c:pt idx="48" formatCode="0.0">
                  <c:v>27.18</c:v>
                </c:pt>
                <c:pt idx="49" formatCode="0.0">
                  <c:v>27.33</c:v>
                </c:pt>
                <c:pt idx="50" formatCode="0.0">
                  <c:v>28.55</c:v>
                </c:pt>
                <c:pt idx="51" formatCode="0.0">
                  <c:v>29.07</c:v>
                </c:pt>
                <c:pt idx="52" formatCode="0.0">
                  <c:v>28.87</c:v>
                </c:pt>
                <c:pt idx="53" formatCode="0.0">
                  <c:v>28.74</c:v>
                </c:pt>
                <c:pt idx="54" formatCode="0.0">
                  <c:v>28.32</c:v>
                </c:pt>
                <c:pt idx="55" formatCode="0.0">
                  <c:v>28.27</c:v>
                </c:pt>
                <c:pt idx="56" formatCode="0.0">
                  <c:v>29.28</c:v>
                </c:pt>
                <c:pt idx="57" formatCode="0.0">
                  <c:v>29.4</c:v>
                </c:pt>
                <c:pt idx="58" formatCode="0.0">
                  <c:v>28.8</c:v>
                </c:pt>
                <c:pt idx="59" formatCode="0.0">
                  <c:v>27.04</c:v>
                </c:pt>
                <c:pt idx="60" formatCode="0.0">
                  <c:v>26.93</c:v>
                </c:pt>
                <c:pt idx="61" formatCode="0.0">
                  <c:v>27.14</c:v>
                </c:pt>
                <c:pt idx="62" formatCode="0.0">
                  <c:v>27.48</c:v>
                </c:pt>
                <c:pt idx="63" formatCode="0.0">
                  <c:v>28.37</c:v>
                </c:pt>
                <c:pt idx="64" formatCode="0.0">
                  <c:v>28.17</c:v>
                </c:pt>
                <c:pt idx="65" formatCode="0.0">
                  <c:v>28.34</c:v>
                </c:pt>
                <c:pt idx="66" formatCode="0.0">
                  <c:v>27.87</c:v>
                </c:pt>
                <c:pt idx="67" formatCode="0.0">
                  <c:v>28.27</c:v>
                </c:pt>
                <c:pt idx="68" formatCode="0.0">
                  <c:v>29.38</c:v>
                </c:pt>
                <c:pt idx="69" formatCode="0.0">
                  <c:v>29.14</c:v>
                </c:pt>
                <c:pt idx="70" formatCode="0.0">
                  <c:v>27.18</c:v>
                </c:pt>
                <c:pt idx="71" formatCode="0.0">
                  <c:v>26.37</c:v>
                </c:pt>
                <c:pt idx="72" formatCode="0.0">
                  <c:v>26.01</c:v>
                </c:pt>
                <c:pt idx="73" formatCode="0.0">
                  <c:v>26.76</c:v>
                </c:pt>
                <c:pt idx="74" formatCode="0.0">
                  <c:v>28.74</c:v>
                </c:pt>
                <c:pt idx="75" formatCode="0.0">
                  <c:v>28.76</c:v>
                </c:pt>
                <c:pt idx="76" formatCode="0.0">
                  <c:v>29.47</c:v>
                </c:pt>
                <c:pt idx="77" formatCode="0.0">
                  <c:v>29.95</c:v>
                </c:pt>
                <c:pt idx="78" formatCode="0.0">
                  <c:v>29.29</c:v>
                </c:pt>
                <c:pt idx="79" formatCode="0.0">
                  <c:v>28.69</c:v>
                </c:pt>
                <c:pt idx="80" formatCode="0.0">
                  <c:v>29</c:v>
                </c:pt>
                <c:pt idx="81" formatCode="0.0">
                  <c:v>29.48</c:v>
                </c:pt>
                <c:pt idx="82" formatCode="0.0">
                  <c:v>27.66</c:v>
                </c:pt>
                <c:pt idx="83" formatCode="0.0">
                  <c:v>27.18</c:v>
                </c:pt>
                <c:pt idx="84" formatCode="0.0">
                  <c:v>26.83</c:v>
                </c:pt>
                <c:pt idx="85" formatCode="0.0">
                  <c:v>27</c:v>
                </c:pt>
                <c:pt idx="86" formatCode="0.0">
                  <c:v>26.67</c:v>
                </c:pt>
                <c:pt idx="87" formatCode="0.0">
                  <c:v>28.22</c:v>
                </c:pt>
                <c:pt idx="88" formatCode="0.0">
                  <c:v>28.77</c:v>
                </c:pt>
                <c:pt idx="89" formatCode="0.0">
                  <c:v>28.9</c:v>
                </c:pt>
                <c:pt idx="90" formatCode="0.0">
                  <c:v>28.43</c:v>
                </c:pt>
                <c:pt idx="91" formatCode="0.0">
                  <c:v>28.68</c:v>
                </c:pt>
                <c:pt idx="92" formatCode="0.0">
                  <c:v>27.43</c:v>
                </c:pt>
                <c:pt idx="93" formatCode="0.0">
                  <c:v>29.78</c:v>
                </c:pt>
                <c:pt idx="94" formatCode="0.0">
                  <c:v>31.11</c:v>
                </c:pt>
                <c:pt idx="95" formatCode="0.0">
                  <c:v>27.6</c:v>
                </c:pt>
                <c:pt idx="96" formatCode="0.0">
                  <c:v>26.56</c:v>
                </c:pt>
                <c:pt idx="97" formatCode="0.0">
                  <c:v>27.57</c:v>
                </c:pt>
                <c:pt idx="98" formatCode="0.0">
                  <c:v>28.26</c:v>
                </c:pt>
                <c:pt idx="99" formatCode="0.0">
                  <c:v>30.82</c:v>
                </c:pt>
                <c:pt idx="100" formatCode="0.0">
                  <c:v>31.21</c:v>
                </c:pt>
                <c:pt idx="101" formatCode="0.0">
                  <c:v>31.12</c:v>
                </c:pt>
                <c:pt idx="102" formatCode="0.0">
                  <c:v>30.31</c:v>
                </c:pt>
                <c:pt idx="103" formatCode="0.0">
                  <c:v>29.28</c:v>
                </c:pt>
                <c:pt idx="104" formatCode="0.0">
                  <c:v>29.2</c:v>
                </c:pt>
                <c:pt idx="105" formatCode="0.0">
                  <c:v>29.39</c:v>
                </c:pt>
                <c:pt idx="106" formatCode="0.0">
                  <c:v>28.8</c:v>
                </c:pt>
                <c:pt idx="107" formatCode="0.0">
                  <c:v>28.55</c:v>
                </c:pt>
                <c:pt idx="108" formatCode="0.0">
                  <c:v>28.52</c:v>
                </c:pt>
                <c:pt idx="109" formatCode="0.0">
                  <c:v>28.35</c:v>
                </c:pt>
                <c:pt idx="110" formatCode="0.0">
                  <c:v>27.52</c:v>
                </c:pt>
                <c:pt idx="111" formatCode="0.0">
                  <c:v>28.04</c:v>
                </c:pt>
                <c:pt idx="112" formatCode="0.0">
                  <c:v>28.81</c:v>
                </c:pt>
                <c:pt idx="113" formatCode="0.0">
                  <c:v>28.84</c:v>
                </c:pt>
                <c:pt idx="114" formatCode="0.0">
                  <c:v>29.09</c:v>
                </c:pt>
                <c:pt idx="115" formatCode="0.0">
                  <c:v>30.76</c:v>
                </c:pt>
                <c:pt idx="116" formatCode="0.0">
                  <c:v>31.28</c:v>
                </c:pt>
                <c:pt idx="117" formatCode="0.0">
                  <c:v>30.98</c:v>
                </c:pt>
                <c:pt idx="118" formatCode="0.0">
                  <c:v>27.56</c:v>
                </c:pt>
                <c:pt idx="119" formatCode="0.0">
                  <c:v>26.89</c:v>
                </c:pt>
                <c:pt idx="120" formatCode="0.0">
                  <c:v>26.74</c:v>
                </c:pt>
                <c:pt idx="121" formatCode="0.0">
                  <c:v>26.47</c:v>
                </c:pt>
                <c:pt idx="122" formatCode="0.0">
                  <c:v>26.94</c:v>
                </c:pt>
                <c:pt idx="123" formatCode="0.0">
                  <c:v>28.23</c:v>
                </c:pt>
                <c:pt idx="124" formatCode="0.0">
                  <c:v>28.78</c:v>
                </c:pt>
                <c:pt idx="125" formatCode="0.0">
                  <c:v>29.18</c:v>
                </c:pt>
                <c:pt idx="126" formatCode="0.0">
                  <c:v>28.54</c:v>
                </c:pt>
                <c:pt idx="127" formatCode="0.0">
                  <c:v>28.59</c:v>
                </c:pt>
                <c:pt idx="128" formatCode="0.0">
                  <c:v>29.41</c:v>
                </c:pt>
                <c:pt idx="129" formatCode="0.0">
                  <c:v>29.02</c:v>
                </c:pt>
                <c:pt idx="130" formatCode="0.0">
                  <c:v>28.33</c:v>
                </c:pt>
                <c:pt idx="131" formatCode="0.0">
                  <c:v>27.55</c:v>
                </c:pt>
                <c:pt idx="132" formatCode="0.0">
                  <c:v>27.45</c:v>
                </c:pt>
                <c:pt idx="133" formatCode="0.0">
                  <c:v>27.96</c:v>
                </c:pt>
                <c:pt idx="134" formatCode="0.0">
                  <c:v>28.13</c:v>
                </c:pt>
                <c:pt idx="135" formatCode="0.0">
                  <c:v>28.99</c:v>
                </c:pt>
                <c:pt idx="136" formatCode="0.0">
                  <c:v>29.41</c:v>
                </c:pt>
                <c:pt idx="137" formatCode="0.0">
                  <c:v>29.59</c:v>
                </c:pt>
                <c:pt idx="138" formatCode="0.0">
                  <c:v>29.29</c:v>
                </c:pt>
                <c:pt idx="139" formatCode="0.0">
                  <c:v>29.49</c:v>
                </c:pt>
                <c:pt idx="140" formatCode="0.0">
                  <c:v>29.83</c:v>
                </c:pt>
                <c:pt idx="141" formatCode="0.0">
                  <c:v>28.83</c:v>
                </c:pt>
                <c:pt idx="142" formatCode="0.0">
                  <c:v>27.5</c:v>
                </c:pt>
                <c:pt idx="143" formatCode="0.0">
                  <c:v>25.51</c:v>
                </c:pt>
                <c:pt idx="144" formatCode="0.0">
                  <c:v>25.91</c:v>
                </c:pt>
                <c:pt idx="145" formatCode="0.0">
                  <c:v>27.22</c:v>
                </c:pt>
                <c:pt idx="146" formatCode="0.0">
                  <c:v>27.32</c:v>
                </c:pt>
                <c:pt idx="147" formatCode="0.0">
                  <c:v>28.04</c:v>
                </c:pt>
                <c:pt idx="148" formatCode="0.0">
                  <c:v>28.94</c:v>
                </c:pt>
                <c:pt idx="149" formatCode="0.0">
                  <c:v>29.24</c:v>
                </c:pt>
                <c:pt idx="150" formatCode="0.0">
                  <c:v>28.68</c:v>
                </c:pt>
                <c:pt idx="151" formatCode="0.0">
                  <c:v>29.08</c:v>
                </c:pt>
                <c:pt idx="152" formatCode="0.0">
                  <c:v>29.04</c:v>
                </c:pt>
                <c:pt idx="153" formatCode="0.0">
                  <c:v>28.97</c:v>
                </c:pt>
                <c:pt idx="154" formatCode="0.0">
                  <c:v>27.93</c:v>
                </c:pt>
                <c:pt idx="155" formatCode="0.0">
                  <c:v>26.59</c:v>
                </c:pt>
                <c:pt idx="156" formatCode="0.0">
                  <c:v>26.41</c:v>
                </c:pt>
                <c:pt idx="157" formatCode="0.0">
                  <c:v>27.22</c:v>
                </c:pt>
                <c:pt idx="158" formatCode="0.0">
                  <c:v>27.06</c:v>
                </c:pt>
                <c:pt idx="159" formatCode="0.0">
                  <c:v>28.4</c:v>
                </c:pt>
                <c:pt idx="160" formatCode="0.0">
                  <c:v>29.38</c:v>
                </c:pt>
                <c:pt idx="161" formatCode="0.0">
                  <c:v>29.53</c:v>
                </c:pt>
                <c:pt idx="162" formatCode="0.0">
                  <c:v>28.22</c:v>
                </c:pt>
                <c:pt idx="163" formatCode="0.0">
                  <c:v>29.07</c:v>
                </c:pt>
                <c:pt idx="164" formatCode="0.0">
                  <c:v>29.03</c:v>
                </c:pt>
                <c:pt idx="165" formatCode="0.0">
                  <c:v>28.98</c:v>
                </c:pt>
                <c:pt idx="166" formatCode="0.0">
                  <c:v>27.47</c:v>
                </c:pt>
                <c:pt idx="167" formatCode="0.0">
                  <c:v>27.19</c:v>
                </c:pt>
                <c:pt idx="168" formatCode="0.0">
                  <c:v>27.16</c:v>
                </c:pt>
                <c:pt idx="169" formatCode="0.0">
                  <c:v>27.35</c:v>
                </c:pt>
                <c:pt idx="170" formatCode="0.0">
                  <c:v>27.48</c:v>
                </c:pt>
                <c:pt idx="171" formatCode="0.0">
                  <c:v>28.23</c:v>
                </c:pt>
                <c:pt idx="172" formatCode="0.0">
                  <c:v>28.61</c:v>
                </c:pt>
                <c:pt idx="173" formatCode="0.0">
                  <c:v>28.54</c:v>
                </c:pt>
                <c:pt idx="174" formatCode="0.0">
                  <c:v>28.26</c:v>
                </c:pt>
                <c:pt idx="175" formatCode="0.0">
                  <c:v>28.61</c:v>
                </c:pt>
                <c:pt idx="176" formatCode="0.0">
                  <c:v>29.4</c:v>
                </c:pt>
                <c:pt idx="177" formatCode="0.0">
                  <c:v>29.43</c:v>
                </c:pt>
                <c:pt idx="178" formatCode="0.0">
                  <c:v>29.01</c:v>
                </c:pt>
                <c:pt idx="179" formatCode="0.0">
                  <c:v>28.02</c:v>
                </c:pt>
                <c:pt idx="180" formatCode="0.0">
                  <c:v>27.38</c:v>
                </c:pt>
                <c:pt idx="181" formatCode="0.0">
                  <c:v>27.46</c:v>
                </c:pt>
                <c:pt idx="182" formatCode="0.0">
                  <c:v>28.08</c:v>
                </c:pt>
                <c:pt idx="183" formatCode="0.0">
                  <c:v>28.65</c:v>
                </c:pt>
                <c:pt idx="184" formatCode="0.0">
                  <c:v>29.08</c:v>
                </c:pt>
                <c:pt idx="185" formatCode="0.0">
                  <c:v>28.94</c:v>
                </c:pt>
                <c:pt idx="186" formatCode="0.0">
                  <c:v>28.31</c:v>
                </c:pt>
                <c:pt idx="187" formatCode="0.0">
                  <c:v>28.52</c:v>
                </c:pt>
                <c:pt idx="188" formatCode="0.0">
                  <c:v>29.06</c:v>
                </c:pt>
                <c:pt idx="189" formatCode="0.0">
                  <c:v>28.95</c:v>
                </c:pt>
                <c:pt idx="190" formatCode="0.0">
                  <c:v>28.05</c:v>
                </c:pt>
                <c:pt idx="191" formatCode="0.0">
                  <c:v>27.33</c:v>
                </c:pt>
                <c:pt idx="192" formatCode="0.0">
                  <c:v>27.07</c:v>
                </c:pt>
                <c:pt idx="193" formatCode="0.0">
                  <c:v>27.21</c:v>
                </c:pt>
                <c:pt idx="194" formatCode="0.0">
                  <c:v>27.59</c:v>
                </c:pt>
                <c:pt idx="195" formatCode="0.0">
                  <c:v>28.24</c:v>
                </c:pt>
                <c:pt idx="196" formatCode="0.0">
                  <c:v>28.71</c:v>
                </c:pt>
                <c:pt idx="197" formatCode="0.0">
                  <c:v>29.16</c:v>
                </c:pt>
                <c:pt idx="198" formatCode="0.0">
                  <c:v>28.51</c:v>
                </c:pt>
                <c:pt idx="199" formatCode="0.0">
                  <c:v>28.77</c:v>
                </c:pt>
                <c:pt idx="200" formatCode="0.0">
                  <c:v>29.17</c:v>
                </c:pt>
                <c:pt idx="201" formatCode="0.0">
                  <c:v>30.07</c:v>
                </c:pt>
                <c:pt idx="202" formatCode="0.0">
                  <c:v>29.58</c:v>
                </c:pt>
                <c:pt idx="203" formatCode="0.0">
                  <c:v>28.81</c:v>
                </c:pt>
                <c:pt idx="204" formatCode="0.0">
                  <c:v>28.24</c:v>
                </c:pt>
                <c:pt idx="205" formatCode="0.0">
                  <c:v>27.87</c:v>
                </c:pt>
                <c:pt idx="206" formatCode="0.0">
                  <c:v>28.26</c:v>
                </c:pt>
                <c:pt idx="207" formatCode="0.0">
                  <c:v>29.16</c:v>
                </c:pt>
                <c:pt idx="208" formatCode="0.0">
                  <c:v>29.6</c:v>
                </c:pt>
                <c:pt idx="209" formatCode="0.0">
                  <c:v>29.43</c:v>
                </c:pt>
                <c:pt idx="210" formatCode="0.0">
                  <c:v>28.41</c:v>
                </c:pt>
                <c:pt idx="211" formatCode="0.0">
                  <c:v>28.65</c:v>
                </c:pt>
                <c:pt idx="212" formatCode="0.0">
                  <c:v>29.1</c:v>
                </c:pt>
                <c:pt idx="213" formatCode="0.0">
                  <c:v>29.43</c:v>
                </c:pt>
                <c:pt idx="214" formatCode="0.0">
                  <c:v>28.44</c:v>
                </c:pt>
                <c:pt idx="215" formatCode="0.0">
                  <c:v>27.66</c:v>
                </c:pt>
                <c:pt idx="216" formatCode="0.0">
                  <c:v>27.45</c:v>
                </c:pt>
                <c:pt idx="217" formatCode="0.0">
                  <c:v>27.79</c:v>
                </c:pt>
                <c:pt idx="218" formatCode="0.0">
                  <c:v>27.97</c:v>
                </c:pt>
                <c:pt idx="219" formatCode="0.0">
                  <c:v>29.16</c:v>
                </c:pt>
                <c:pt idx="220" formatCode="0.0">
                  <c:v>29.92</c:v>
                </c:pt>
                <c:pt idx="221" formatCode="0.0">
                  <c:v>29.76</c:v>
                </c:pt>
                <c:pt idx="222" formatCode="0.0">
                  <c:v>28.68</c:v>
                </c:pt>
                <c:pt idx="223" formatCode="0.0">
                  <c:v>29.14</c:v>
                </c:pt>
                <c:pt idx="224" formatCode="0.0">
                  <c:v>30</c:v>
                </c:pt>
                <c:pt idx="225" formatCode="0.0">
                  <c:v>29.73</c:v>
                </c:pt>
                <c:pt idx="226" formatCode="0.0">
                  <c:v>28.84</c:v>
                </c:pt>
                <c:pt idx="227" formatCode="0.0">
                  <c:v>26.86</c:v>
                </c:pt>
                <c:pt idx="228" formatCode="0.0">
                  <c:v>26.033000000000001</c:v>
                </c:pt>
                <c:pt idx="229" formatCode="0.0">
                  <c:v>26.276</c:v>
                </c:pt>
                <c:pt idx="230" formatCode="0.0">
                  <c:v>27.664000000000001</c:v>
                </c:pt>
                <c:pt idx="231" formatCode="0.0">
                  <c:v>28.241</c:v>
                </c:pt>
                <c:pt idx="232" formatCode="0.0">
                  <c:v>29.369</c:v>
                </c:pt>
                <c:pt idx="233" formatCode="0.0">
                  <c:v>28.513999999999999</c:v>
                </c:pt>
                <c:pt idx="234" formatCode="0.0">
                  <c:v>27.303000000000001</c:v>
                </c:pt>
                <c:pt idx="235" formatCode="0.0">
                  <c:v>28.239000000000001</c:v>
                </c:pt>
                <c:pt idx="236" formatCode="0.0">
                  <c:v>29.24</c:v>
                </c:pt>
                <c:pt idx="237" formatCode="0.0">
                  <c:v>28.954999999999998</c:v>
                </c:pt>
                <c:pt idx="238" formatCode="0.0">
                  <c:v>28.353999999999999</c:v>
                </c:pt>
                <c:pt idx="239" formatCode="0.0">
                  <c:v>27.928999999999998</c:v>
                </c:pt>
                <c:pt idx="240" formatCode="0.0">
                  <c:v>27.384</c:v>
                </c:pt>
                <c:pt idx="241" formatCode="0.0">
                  <c:v>27.484000000000002</c:v>
                </c:pt>
                <c:pt idx="242" formatCode="0.0">
                  <c:v>27.742999999999999</c:v>
                </c:pt>
                <c:pt idx="243" formatCode="0.0">
                  <c:v>28.577000000000002</c:v>
                </c:pt>
                <c:pt idx="244" formatCode="0.0">
                  <c:v>29.167000000000002</c:v>
                </c:pt>
                <c:pt idx="245" formatCode="0.0">
                  <c:v>29.385000000000002</c:v>
                </c:pt>
                <c:pt idx="246" formatCode="0.0">
                  <c:v>28.645</c:v>
                </c:pt>
                <c:pt idx="247" formatCode="0.0">
                  <c:v>28.917000000000002</c:v>
                </c:pt>
                <c:pt idx="248" formatCode="0.0">
                  <c:v>29.367999999999999</c:v>
                </c:pt>
                <c:pt idx="249" formatCode="0.0">
                  <c:v>29.747</c:v>
                </c:pt>
                <c:pt idx="250" formatCode="0.0">
                  <c:v>28.704999999999998</c:v>
                </c:pt>
                <c:pt idx="251" formatCode="0.0">
                  <c:v>27.960999999999999</c:v>
                </c:pt>
                <c:pt idx="252" formatCode="0.0">
                  <c:v>27.399000000000001</c:v>
                </c:pt>
                <c:pt idx="253" formatCode="0.0">
                  <c:v>27.667999999999999</c:v>
                </c:pt>
                <c:pt idx="254" formatCode="0.0">
                  <c:v>28.626000000000001</c:v>
                </c:pt>
                <c:pt idx="255" formatCode="0.0">
                  <c:v>28.942</c:v>
                </c:pt>
                <c:pt idx="256" formatCode="0.0">
                  <c:v>29.378</c:v>
                </c:pt>
                <c:pt idx="257" formatCode="0.0">
                  <c:v>29.468</c:v>
                </c:pt>
                <c:pt idx="258" formatCode="0.0">
                  <c:v>29.024999999999999</c:v>
                </c:pt>
                <c:pt idx="259" formatCode="0.0">
                  <c:v>29.408000000000001</c:v>
                </c:pt>
                <c:pt idx="260" formatCode="0.0">
                  <c:v>29.978000000000002</c:v>
                </c:pt>
                <c:pt idx="261" formatCode="0.0">
                  <c:v>30.055</c:v>
                </c:pt>
                <c:pt idx="262" formatCode="0.0">
                  <c:v>29.277999999999999</c:v>
                </c:pt>
                <c:pt idx="263" formatCode="0.0">
                  <c:v>27.39</c:v>
                </c:pt>
                <c:pt idx="264" formatCode="0.0">
                  <c:v>27.036999999999999</c:v>
                </c:pt>
                <c:pt idx="265" formatCode="0.0">
                  <c:v>27.786999999999999</c:v>
                </c:pt>
                <c:pt idx="266" formatCode="0.0">
                  <c:v>27.460999999999999</c:v>
                </c:pt>
                <c:pt idx="267" formatCode="0.0">
                  <c:v>28.263000000000002</c:v>
                </c:pt>
                <c:pt idx="268" formatCode="0.0">
                  <c:v>28.646999999999998</c:v>
                </c:pt>
                <c:pt idx="269" formatCode="0.0">
                  <c:v>28.888999999999999</c:v>
                </c:pt>
                <c:pt idx="270" formatCode="0.0">
                  <c:v>28.183</c:v>
                </c:pt>
                <c:pt idx="271" formatCode="0.0">
                  <c:v>28.875</c:v>
                </c:pt>
                <c:pt idx="272" formatCode="0.0">
                  <c:v>29.353000000000002</c:v>
                </c:pt>
                <c:pt idx="273" formatCode="0.0">
                  <c:v>29.597999999999999</c:v>
                </c:pt>
                <c:pt idx="274" formatCode="0.0">
                  <c:v>28.408999999999999</c:v>
                </c:pt>
                <c:pt idx="275" formatCode="0.0">
                  <c:v>27.391999999999999</c:v>
                </c:pt>
                <c:pt idx="276" formatCode="0.0">
                  <c:v>27.521000000000001</c:v>
                </c:pt>
                <c:pt idx="277" formatCode="0.0">
                  <c:v>27.545999999999999</c:v>
                </c:pt>
                <c:pt idx="278" formatCode="0.0">
                  <c:v>28.224</c:v>
                </c:pt>
                <c:pt idx="279" formatCode="0.0">
                  <c:v>28.678000000000001</c:v>
                </c:pt>
                <c:pt idx="280" formatCode="0.0">
                  <c:v>29.564</c:v>
                </c:pt>
                <c:pt idx="281" formatCode="0.0">
                  <c:v>29.082000000000001</c:v>
                </c:pt>
                <c:pt idx="282" formatCode="0.0">
                  <c:v>28.744</c:v>
                </c:pt>
                <c:pt idx="283" formatCode="0.0">
                  <c:v>29.433</c:v>
                </c:pt>
                <c:pt idx="284" formatCode="0.0">
                  <c:v>29.838999999999999</c:v>
                </c:pt>
                <c:pt idx="285" formatCode="0.0">
                  <c:v>29.47</c:v>
                </c:pt>
                <c:pt idx="286" formatCode="0.0">
                  <c:v>29.035</c:v>
                </c:pt>
                <c:pt idx="287" formatCode="0.0">
                  <c:v>27.718</c:v>
                </c:pt>
                <c:pt idx="288" formatCode="0.0">
                  <c:v>27.7</c:v>
                </c:pt>
                <c:pt idx="289" formatCode="0.0">
                  <c:v>27.497</c:v>
                </c:pt>
                <c:pt idx="290" formatCode="0.0">
                  <c:v>28.178999999999998</c:v>
                </c:pt>
                <c:pt idx="291" formatCode="0.0">
                  <c:v>28.542000000000002</c:v>
                </c:pt>
                <c:pt idx="292" formatCode="0.0">
                  <c:v>29.834</c:v>
                </c:pt>
                <c:pt idx="293" formatCode="0.0">
                  <c:v>30.259</c:v>
                </c:pt>
                <c:pt idx="294" formatCode="0.0">
                  <c:v>29.533000000000001</c:v>
                </c:pt>
                <c:pt idx="295" formatCode="0.0">
                  <c:v>29.504000000000001</c:v>
                </c:pt>
                <c:pt idx="296" formatCode="0.0">
                  <c:v>30.055</c:v>
                </c:pt>
                <c:pt idx="297" formatCode="0.0">
                  <c:v>30.516999999999999</c:v>
                </c:pt>
                <c:pt idx="298" formatCode="0.0">
                  <c:v>29.702999999999999</c:v>
                </c:pt>
                <c:pt idx="299" formatCode="0.0">
                  <c:v>28.853000000000002</c:v>
                </c:pt>
                <c:pt idx="300" formatCode="0.0">
                  <c:v>28.742999999999999</c:v>
                </c:pt>
                <c:pt idx="301" formatCode="0.0">
                  <c:v>28.234000000000002</c:v>
                </c:pt>
                <c:pt idx="302" formatCode="0.0">
                  <c:v>29.33</c:v>
                </c:pt>
                <c:pt idx="303" formatCode="0.0">
                  <c:v>29.655999999999999</c:v>
                </c:pt>
                <c:pt idx="304" formatCode="0.0">
                  <c:v>30.486000000000001</c:v>
                </c:pt>
                <c:pt idx="305" formatCode="0.0">
                  <c:v>30.218</c:v>
                </c:pt>
              </c:numCache>
            </c:numRef>
          </c:yVal>
          <c:smooth val="0"/>
          <c:extLst>
            <c:ext xmlns:c16="http://schemas.microsoft.com/office/drawing/2014/chart" uri="{C3380CC4-5D6E-409C-BE32-E72D297353CC}">
              <c16:uniqueId val="{00000000-F7D0-4FA7-8CC4-8AD58599AEE7}"/>
            </c:ext>
          </c:extLst>
        </c:ser>
        <c:dLbls>
          <c:showLegendKey val="0"/>
          <c:showVal val="0"/>
          <c:showCatName val="0"/>
          <c:showSerName val="0"/>
          <c:showPercent val="0"/>
          <c:showBubbleSize val="0"/>
        </c:dLbls>
        <c:axId val="148510592"/>
        <c:axId val="148510984"/>
      </c:scatterChart>
      <c:valAx>
        <c:axId val="148510592"/>
        <c:scaling>
          <c:orientation val="minMax"/>
          <c:max val="2025"/>
          <c:min val="1988"/>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510984"/>
        <c:crosses val="autoZero"/>
        <c:crossBetween val="midCat"/>
        <c:majorUnit val="1"/>
        <c:minorUnit val="0.16670000000000004"/>
      </c:valAx>
      <c:valAx>
        <c:axId val="148510984"/>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851059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San Blas,</a:t>
            </a:r>
            <a:r>
              <a:rPr lang="en-US" baseline="0"/>
              <a:t> 3ft</a:t>
            </a:r>
            <a:endParaRPr lang="en-US"/>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chemeClr val="tx1"/>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460058216985098"/>
                  <c:y val="-0.30492789871854253"/>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Vert_Atl!$C$197:$C$304</c:f>
              <c:numCache>
                <c:formatCode>0.0</c:formatCode>
                <c:ptCount val="108"/>
                <c:pt idx="0">
                  <c:v>1991</c:v>
                </c:pt>
                <c:pt idx="1">
                  <c:v>1991.0833333333333</c:v>
                </c:pt>
                <c:pt idx="2">
                  <c:v>1991.1666666666667</c:v>
                </c:pt>
                <c:pt idx="3">
                  <c:v>1991.25</c:v>
                </c:pt>
                <c:pt idx="4">
                  <c:v>1991.3333333333333</c:v>
                </c:pt>
                <c:pt idx="5">
                  <c:v>1991.4166666666667</c:v>
                </c:pt>
                <c:pt idx="6">
                  <c:v>1991.5</c:v>
                </c:pt>
                <c:pt idx="7">
                  <c:v>1991.5833333333333</c:v>
                </c:pt>
                <c:pt idx="8">
                  <c:v>1991.6666666666667</c:v>
                </c:pt>
                <c:pt idx="9">
                  <c:v>1991.75</c:v>
                </c:pt>
                <c:pt idx="10">
                  <c:v>1991.8333333333333</c:v>
                </c:pt>
                <c:pt idx="11">
                  <c:v>1991.9166666666667</c:v>
                </c:pt>
                <c:pt idx="12">
                  <c:v>1992</c:v>
                </c:pt>
                <c:pt idx="13">
                  <c:v>1992.0833333333333</c:v>
                </c:pt>
                <c:pt idx="14">
                  <c:v>1992.1666666666667</c:v>
                </c:pt>
                <c:pt idx="15">
                  <c:v>1992.25</c:v>
                </c:pt>
                <c:pt idx="16">
                  <c:v>1992.3333333333333</c:v>
                </c:pt>
                <c:pt idx="17">
                  <c:v>1992.4166666666667</c:v>
                </c:pt>
                <c:pt idx="18">
                  <c:v>1992.5</c:v>
                </c:pt>
                <c:pt idx="19">
                  <c:v>1992.5833333333333</c:v>
                </c:pt>
                <c:pt idx="20">
                  <c:v>1992.6666666666667</c:v>
                </c:pt>
                <c:pt idx="21">
                  <c:v>1992.75</c:v>
                </c:pt>
                <c:pt idx="22">
                  <c:v>1992.8333333333333</c:v>
                </c:pt>
                <c:pt idx="23">
                  <c:v>1992.9166666666667</c:v>
                </c:pt>
                <c:pt idx="24">
                  <c:v>1993</c:v>
                </c:pt>
                <c:pt idx="25">
                  <c:v>1993.0833333333333</c:v>
                </c:pt>
                <c:pt idx="26">
                  <c:v>1993.1666666666667</c:v>
                </c:pt>
                <c:pt idx="27">
                  <c:v>1993.25</c:v>
                </c:pt>
                <c:pt idx="28">
                  <c:v>1993.3333333333333</c:v>
                </c:pt>
                <c:pt idx="29">
                  <c:v>1993.4166666666667</c:v>
                </c:pt>
                <c:pt idx="30">
                  <c:v>1993.5</c:v>
                </c:pt>
                <c:pt idx="31">
                  <c:v>1993.5833333333333</c:v>
                </c:pt>
                <c:pt idx="32">
                  <c:v>1993.6666666666667</c:v>
                </c:pt>
                <c:pt idx="33">
                  <c:v>1993.75</c:v>
                </c:pt>
                <c:pt idx="34">
                  <c:v>1993.8333333333333</c:v>
                </c:pt>
                <c:pt idx="35">
                  <c:v>1993.9166666666667</c:v>
                </c:pt>
                <c:pt idx="36">
                  <c:v>1994</c:v>
                </c:pt>
                <c:pt idx="37">
                  <c:v>1994.0833333333333</c:v>
                </c:pt>
                <c:pt idx="38">
                  <c:v>1994.1666666666667</c:v>
                </c:pt>
                <c:pt idx="39">
                  <c:v>1994.25</c:v>
                </c:pt>
                <c:pt idx="40">
                  <c:v>1994.3333333333333</c:v>
                </c:pt>
                <c:pt idx="41">
                  <c:v>1994.4166666666667</c:v>
                </c:pt>
                <c:pt idx="42">
                  <c:v>1994.5</c:v>
                </c:pt>
                <c:pt idx="43">
                  <c:v>1994.5833333333333</c:v>
                </c:pt>
                <c:pt idx="44">
                  <c:v>1994.6666666666667</c:v>
                </c:pt>
                <c:pt idx="45">
                  <c:v>1994.75</c:v>
                </c:pt>
                <c:pt idx="46">
                  <c:v>1994.8333333333333</c:v>
                </c:pt>
                <c:pt idx="47">
                  <c:v>1994.9166666666667</c:v>
                </c:pt>
                <c:pt idx="48">
                  <c:v>1995</c:v>
                </c:pt>
                <c:pt idx="49">
                  <c:v>1995.0833333333333</c:v>
                </c:pt>
                <c:pt idx="50">
                  <c:v>1995.1666666666667</c:v>
                </c:pt>
                <c:pt idx="51">
                  <c:v>1995.25</c:v>
                </c:pt>
                <c:pt idx="52">
                  <c:v>1995.3333333333333</c:v>
                </c:pt>
                <c:pt idx="53">
                  <c:v>1995.4166666666667</c:v>
                </c:pt>
                <c:pt idx="54">
                  <c:v>1995.5</c:v>
                </c:pt>
                <c:pt idx="55">
                  <c:v>1995.5833333333333</c:v>
                </c:pt>
                <c:pt idx="56">
                  <c:v>1995.6666666666667</c:v>
                </c:pt>
                <c:pt idx="57">
                  <c:v>1995.75</c:v>
                </c:pt>
                <c:pt idx="58">
                  <c:v>1995.8333333333333</c:v>
                </c:pt>
                <c:pt idx="59">
                  <c:v>1995.9166666666667</c:v>
                </c:pt>
                <c:pt idx="60">
                  <c:v>1996</c:v>
                </c:pt>
                <c:pt idx="61">
                  <c:v>1996.0833333333333</c:v>
                </c:pt>
                <c:pt idx="62">
                  <c:v>1996.1666666666667</c:v>
                </c:pt>
                <c:pt idx="63">
                  <c:v>1996.25</c:v>
                </c:pt>
                <c:pt idx="64">
                  <c:v>1996.3333333333333</c:v>
                </c:pt>
                <c:pt idx="65">
                  <c:v>1996.4166666666667</c:v>
                </c:pt>
                <c:pt idx="66">
                  <c:v>1996.5</c:v>
                </c:pt>
                <c:pt idx="67">
                  <c:v>1996.5833333333333</c:v>
                </c:pt>
                <c:pt idx="68">
                  <c:v>1996.6666666666667</c:v>
                </c:pt>
                <c:pt idx="69">
                  <c:v>1996.75</c:v>
                </c:pt>
                <c:pt idx="70">
                  <c:v>1996.8333333333333</c:v>
                </c:pt>
                <c:pt idx="71">
                  <c:v>1996.9166666666667</c:v>
                </c:pt>
                <c:pt idx="72">
                  <c:v>1997</c:v>
                </c:pt>
                <c:pt idx="73">
                  <c:v>1997.0833333333333</c:v>
                </c:pt>
                <c:pt idx="74">
                  <c:v>1997.1666666666667</c:v>
                </c:pt>
                <c:pt idx="75">
                  <c:v>1997.25</c:v>
                </c:pt>
                <c:pt idx="76">
                  <c:v>1997.3333333333333</c:v>
                </c:pt>
                <c:pt idx="77">
                  <c:v>1997.4166666666667</c:v>
                </c:pt>
                <c:pt idx="78">
                  <c:v>1997.5</c:v>
                </c:pt>
                <c:pt idx="79">
                  <c:v>1997.5833333333333</c:v>
                </c:pt>
                <c:pt idx="80">
                  <c:v>1997.6666666666667</c:v>
                </c:pt>
                <c:pt idx="81">
                  <c:v>1997.75</c:v>
                </c:pt>
                <c:pt idx="82">
                  <c:v>1997.8333333333333</c:v>
                </c:pt>
                <c:pt idx="83">
                  <c:v>1997.9166666666667</c:v>
                </c:pt>
                <c:pt idx="84">
                  <c:v>1998</c:v>
                </c:pt>
                <c:pt idx="85">
                  <c:v>1998.0833333333333</c:v>
                </c:pt>
                <c:pt idx="86">
                  <c:v>1998.1666666666667</c:v>
                </c:pt>
                <c:pt idx="87">
                  <c:v>1998.25</c:v>
                </c:pt>
                <c:pt idx="88">
                  <c:v>1998.3333333333333</c:v>
                </c:pt>
                <c:pt idx="89">
                  <c:v>1998.4166666666667</c:v>
                </c:pt>
                <c:pt idx="90">
                  <c:v>1998.5</c:v>
                </c:pt>
                <c:pt idx="91">
                  <c:v>1998.5833333333333</c:v>
                </c:pt>
                <c:pt idx="92">
                  <c:v>1998.6666666666667</c:v>
                </c:pt>
                <c:pt idx="93">
                  <c:v>1998.75</c:v>
                </c:pt>
                <c:pt idx="94">
                  <c:v>1998.8333333333333</c:v>
                </c:pt>
                <c:pt idx="95">
                  <c:v>1998.9166666666667</c:v>
                </c:pt>
                <c:pt idx="96">
                  <c:v>1999</c:v>
                </c:pt>
                <c:pt idx="97">
                  <c:v>1999.0833333333333</c:v>
                </c:pt>
                <c:pt idx="98">
                  <c:v>1999.1666666666667</c:v>
                </c:pt>
                <c:pt idx="99">
                  <c:v>1999.25</c:v>
                </c:pt>
                <c:pt idx="100">
                  <c:v>1999.3333333333333</c:v>
                </c:pt>
                <c:pt idx="101">
                  <c:v>1999.4166666666667</c:v>
                </c:pt>
                <c:pt idx="102">
                  <c:v>1999.5</c:v>
                </c:pt>
                <c:pt idx="103">
                  <c:v>1999.5833333333333</c:v>
                </c:pt>
                <c:pt idx="104">
                  <c:v>1999.6666666666667</c:v>
                </c:pt>
                <c:pt idx="105">
                  <c:v>1999.75</c:v>
                </c:pt>
                <c:pt idx="106">
                  <c:v>1999.8333333333333</c:v>
                </c:pt>
                <c:pt idx="107">
                  <c:v>1999.9166666666667</c:v>
                </c:pt>
              </c:numCache>
            </c:numRef>
          </c:xVal>
          <c:yVal>
            <c:numRef>
              <c:f>Vert_Atl!$Y$197:$Y$304</c:f>
              <c:numCache>
                <c:formatCode>General</c:formatCode>
                <c:ptCount val="108"/>
                <c:pt idx="9" formatCode="0.0">
                  <c:v>29.46</c:v>
                </c:pt>
                <c:pt idx="10" formatCode="0.0">
                  <c:v>28.41</c:v>
                </c:pt>
                <c:pt idx="11" formatCode="0.0">
                  <c:v>27.5</c:v>
                </c:pt>
                <c:pt idx="12" formatCode="0.0">
                  <c:v>27.34</c:v>
                </c:pt>
                <c:pt idx="13" formatCode="0.0">
                  <c:v>27.62</c:v>
                </c:pt>
                <c:pt idx="14" formatCode="0.0">
                  <c:v>27.48</c:v>
                </c:pt>
                <c:pt idx="15" formatCode="0.0">
                  <c:v>28.47</c:v>
                </c:pt>
                <c:pt idx="16" formatCode="0.0">
                  <c:v>28.51</c:v>
                </c:pt>
                <c:pt idx="17" formatCode="0.0">
                  <c:v>29.94</c:v>
                </c:pt>
                <c:pt idx="18" formatCode="0.0">
                  <c:v>29.15</c:v>
                </c:pt>
                <c:pt idx="19" formatCode="0.0">
                  <c:v>28.67</c:v>
                </c:pt>
                <c:pt idx="20" formatCode="0.0">
                  <c:v>28.59</c:v>
                </c:pt>
                <c:pt idx="21" formatCode="0.0">
                  <c:v>28.55</c:v>
                </c:pt>
                <c:pt idx="22" formatCode="0.0">
                  <c:v>28.51</c:v>
                </c:pt>
                <c:pt idx="23" formatCode="0.0">
                  <c:v>28.22</c:v>
                </c:pt>
                <c:pt idx="24" formatCode="0.0">
                  <c:v>28.03</c:v>
                </c:pt>
                <c:pt idx="25" formatCode="0.0">
                  <c:v>27.99</c:v>
                </c:pt>
                <c:pt idx="26" formatCode="0.0">
                  <c:v>28.1</c:v>
                </c:pt>
                <c:pt idx="27" formatCode="0.0">
                  <c:v>28.93</c:v>
                </c:pt>
                <c:pt idx="28" formatCode="0.0">
                  <c:v>29.17</c:v>
                </c:pt>
                <c:pt idx="29" formatCode="0.0">
                  <c:v>29.65</c:v>
                </c:pt>
                <c:pt idx="30" formatCode="0.0">
                  <c:v>29.18</c:v>
                </c:pt>
                <c:pt idx="31" formatCode="0.0">
                  <c:v>29.03</c:v>
                </c:pt>
                <c:pt idx="32" formatCode="0.0">
                  <c:v>28.69</c:v>
                </c:pt>
                <c:pt idx="33" formatCode="0.0">
                  <c:v>29.13</c:v>
                </c:pt>
                <c:pt idx="34" formatCode="0.0">
                  <c:v>28.2</c:v>
                </c:pt>
                <c:pt idx="35" formatCode="0.0">
                  <c:v>27.67</c:v>
                </c:pt>
                <c:pt idx="36" formatCode="0.0">
                  <c:v>27.45</c:v>
                </c:pt>
                <c:pt idx="37" formatCode="0.0">
                  <c:v>27.21</c:v>
                </c:pt>
                <c:pt idx="38" formatCode="0.0">
                  <c:v>27.6</c:v>
                </c:pt>
                <c:pt idx="39" formatCode="0.0">
                  <c:v>28.1</c:v>
                </c:pt>
                <c:pt idx="40" formatCode="0.0">
                  <c:v>28.34</c:v>
                </c:pt>
                <c:pt idx="41" formatCode="0.0">
                  <c:v>28.69</c:v>
                </c:pt>
                <c:pt idx="42" formatCode="0.0">
                  <c:v>28.45</c:v>
                </c:pt>
                <c:pt idx="43" formatCode="0.0">
                  <c:v>28.4</c:v>
                </c:pt>
                <c:pt idx="44" formatCode="0.0">
                  <c:v>28.61</c:v>
                </c:pt>
                <c:pt idx="45" formatCode="0.0">
                  <c:v>28.76</c:v>
                </c:pt>
                <c:pt idx="46" formatCode="0.0">
                  <c:v>27.92</c:v>
                </c:pt>
                <c:pt idx="47" formatCode="0.0">
                  <c:v>27.7</c:v>
                </c:pt>
                <c:pt idx="48" formatCode="0.0">
                  <c:v>27.7</c:v>
                </c:pt>
                <c:pt idx="49" formatCode="0.0">
                  <c:v>27.7</c:v>
                </c:pt>
                <c:pt idx="50" formatCode="0.0">
                  <c:v>28.05</c:v>
                </c:pt>
                <c:pt idx="51" formatCode="0.0">
                  <c:v>28.58</c:v>
                </c:pt>
                <c:pt idx="52" formatCode="0.0">
                  <c:v>28.77</c:v>
                </c:pt>
                <c:pt idx="53" formatCode="0.0">
                  <c:v>29.1</c:v>
                </c:pt>
                <c:pt idx="54" formatCode="0.0">
                  <c:v>28.65</c:v>
                </c:pt>
                <c:pt idx="55" formatCode="0.0">
                  <c:v>29.13</c:v>
                </c:pt>
                <c:pt idx="56" formatCode="0.0">
                  <c:v>29.56</c:v>
                </c:pt>
                <c:pt idx="57" formatCode="0.0">
                  <c:v>29.02</c:v>
                </c:pt>
                <c:pt idx="58" formatCode="0.0">
                  <c:v>28.47</c:v>
                </c:pt>
                <c:pt idx="59" formatCode="0.0">
                  <c:v>27.87</c:v>
                </c:pt>
                <c:pt idx="60" formatCode="0.0">
                  <c:v>27.62</c:v>
                </c:pt>
                <c:pt idx="61" formatCode="0.0">
                  <c:v>27.52</c:v>
                </c:pt>
                <c:pt idx="62" formatCode="0.0">
                  <c:v>27.79</c:v>
                </c:pt>
                <c:pt idx="63" formatCode="0.0">
                  <c:v>28.3</c:v>
                </c:pt>
                <c:pt idx="64" formatCode="0.0">
                  <c:v>28.63</c:v>
                </c:pt>
                <c:pt idx="65" formatCode="0.0">
                  <c:v>28.69</c:v>
                </c:pt>
                <c:pt idx="66" formatCode="0.0">
                  <c:v>28.46</c:v>
                </c:pt>
                <c:pt idx="67" formatCode="0.0">
                  <c:v>28.37</c:v>
                </c:pt>
                <c:pt idx="68" formatCode="0.0">
                  <c:v>28.92</c:v>
                </c:pt>
                <c:pt idx="69" formatCode="0.0">
                  <c:v>28.92</c:v>
                </c:pt>
                <c:pt idx="70" formatCode="0.0">
                  <c:v>28.04</c:v>
                </c:pt>
                <c:pt idx="71" formatCode="0.0">
                  <c:v>27.3</c:v>
                </c:pt>
                <c:pt idx="72" formatCode="0.0">
                  <c:v>27.45</c:v>
                </c:pt>
                <c:pt idx="73" formatCode="0.0">
                  <c:v>27.52</c:v>
                </c:pt>
                <c:pt idx="74" formatCode="0.0">
                  <c:v>27.32</c:v>
                </c:pt>
                <c:pt idx="75" formatCode="0.0">
                  <c:v>27.94</c:v>
                </c:pt>
                <c:pt idx="76" formatCode="0.0">
                  <c:v>28.3</c:v>
                </c:pt>
                <c:pt idx="77" formatCode="0.0">
                  <c:v>28.6</c:v>
                </c:pt>
                <c:pt idx="78" formatCode="0.0">
                  <c:v>28.89</c:v>
                </c:pt>
                <c:pt idx="79" formatCode="0.0">
                  <c:v>29</c:v>
                </c:pt>
                <c:pt idx="80" formatCode="0.0">
                  <c:v>29.03</c:v>
                </c:pt>
                <c:pt idx="81" formatCode="0.0">
                  <c:v>29.05</c:v>
                </c:pt>
                <c:pt idx="82" formatCode="0.0">
                  <c:v>28.6</c:v>
                </c:pt>
                <c:pt idx="83" formatCode="0.0">
                  <c:v>28.42</c:v>
                </c:pt>
                <c:pt idx="84" formatCode="0.0">
                  <c:v>28.17</c:v>
                </c:pt>
                <c:pt idx="85" formatCode="0.0">
                  <c:v>28.26</c:v>
                </c:pt>
                <c:pt idx="86" formatCode="0.0">
                  <c:v>28.33</c:v>
                </c:pt>
                <c:pt idx="87" formatCode="0.0">
                  <c:v>28.93</c:v>
                </c:pt>
                <c:pt idx="88" formatCode="0.0">
                  <c:v>29.06</c:v>
                </c:pt>
              </c:numCache>
            </c:numRef>
          </c:yVal>
          <c:smooth val="0"/>
          <c:extLst>
            <c:ext xmlns:c16="http://schemas.microsoft.com/office/drawing/2014/chart" uri="{C3380CC4-5D6E-409C-BE32-E72D297353CC}">
              <c16:uniqueId val="{00000000-971A-41A8-B2C9-848CA5AE9715}"/>
            </c:ext>
          </c:extLst>
        </c:ser>
        <c:dLbls>
          <c:showLegendKey val="0"/>
          <c:showVal val="0"/>
          <c:showCatName val="0"/>
          <c:showSerName val="0"/>
          <c:showPercent val="0"/>
          <c:showBubbleSize val="0"/>
        </c:dLbls>
        <c:axId val="634918888"/>
        <c:axId val="634919280"/>
      </c:scatterChart>
      <c:valAx>
        <c:axId val="634918888"/>
        <c:scaling>
          <c:orientation val="minMax"/>
          <c:max val="1999"/>
          <c:min val="199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919280"/>
        <c:crosses val="autoZero"/>
        <c:crossBetween val="midCat"/>
        <c:majorUnit val="1"/>
        <c:minorUnit val="0.16670000000000004"/>
      </c:valAx>
      <c:valAx>
        <c:axId val="634919280"/>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91888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San Blas,</a:t>
            </a:r>
            <a:r>
              <a:rPr lang="en-US" baseline="0"/>
              <a:t> Remote, 20ft</a:t>
            </a:r>
            <a:endParaRPr lang="en-US"/>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chemeClr val="tx1"/>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5048884883982878"/>
                  <c:y val="-0.24192465647676392"/>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Vert_Atl!$C$197:$C$304</c:f>
              <c:numCache>
                <c:formatCode>0.0</c:formatCode>
                <c:ptCount val="108"/>
                <c:pt idx="0">
                  <c:v>1991</c:v>
                </c:pt>
                <c:pt idx="1">
                  <c:v>1991.0833333333333</c:v>
                </c:pt>
                <c:pt idx="2">
                  <c:v>1991.1666666666667</c:v>
                </c:pt>
                <c:pt idx="3">
                  <c:v>1991.25</c:v>
                </c:pt>
                <c:pt idx="4">
                  <c:v>1991.3333333333333</c:v>
                </c:pt>
                <c:pt idx="5">
                  <c:v>1991.4166666666667</c:v>
                </c:pt>
                <c:pt idx="6">
                  <c:v>1991.5</c:v>
                </c:pt>
                <c:pt idx="7">
                  <c:v>1991.5833333333333</c:v>
                </c:pt>
                <c:pt idx="8">
                  <c:v>1991.6666666666667</c:v>
                </c:pt>
                <c:pt idx="9">
                  <c:v>1991.75</c:v>
                </c:pt>
                <c:pt idx="10">
                  <c:v>1991.8333333333333</c:v>
                </c:pt>
                <c:pt idx="11">
                  <c:v>1991.9166666666667</c:v>
                </c:pt>
                <c:pt idx="12">
                  <c:v>1992</c:v>
                </c:pt>
                <c:pt idx="13">
                  <c:v>1992.0833333333333</c:v>
                </c:pt>
                <c:pt idx="14">
                  <c:v>1992.1666666666667</c:v>
                </c:pt>
                <c:pt idx="15">
                  <c:v>1992.25</c:v>
                </c:pt>
                <c:pt idx="16">
                  <c:v>1992.3333333333333</c:v>
                </c:pt>
                <c:pt idx="17">
                  <c:v>1992.4166666666667</c:v>
                </c:pt>
                <c:pt idx="18">
                  <c:v>1992.5</c:v>
                </c:pt>
                <c:pt idx="19">
                  <c:v>1992.5833333333333</c:v>
                </c:pt>
                <c:pt idx="20">
                  <c:v>1992.6666666666667</c:v>
                </c:pt>
                <c:pt idx="21">
                  <c:v>1992.75</c:v>
                </c:pt>
                <c:pt idx="22">
                  <c:v>1992.8333333333333</c:v>
                </c:pt>
                <c:pt idx="23">
                  <c:v>1992.9166666666667</c:v>
                </c:pt>
                <c:pt idx="24">
                  <c:v>1993</c:v>
                </c:pt>
                <c:pt idx="25">
                  <c:v>1993.0833333333333</c:v>
                </c:pt>
                <c:pt idx="26">
                  <c:v>1993.1666666666667</c:v>
                </c:pt>
                <c:pt idx="27">
                  <c:v>1993.25</c:v>
                </c:pt>
                <c:pt idx="28">
                  <c:v>1993.3333333333333</c:v>
                </c:pt>
                <c:pt idx="29">
                  <c:v>1993.4166666666667</c:v>
                </c:pt>
                <c:pt idx="30">
                  <c:v>1993.5</c:v>
                </c:pt>
                <c:pt idx="31">
                  <c:v>1993.5833333333333</c:v>
                </c:pt>
                <c:pt idx="32">
                  <c:v>1993.6666666666667</c:v>
                </c:pt>
                <c:pt idx="33">
                  <c:v>1993.75</c:v>
                </c:pt>
                <c:pt idx="34">
                  <c:v>1993.8333333333333</c:v>
                </c:pt>
                <c:pt idx="35">
                  <c:v>1993.9166666666667</c:v>
                </c:pt>
                <c:pt idx="36">
                  <c:v>1994</c:v>
                </c:pt>
                <c:pt idx="37">
                  <c:v>1994.0833333333333</c:v>
                </c:pt>
                <c:pt idx="38">
                  <c:v>1994.1666666666667</c:v>
                </c:pt>
                <c:pt idx="39">
                  <c:v>1994.25</c:v>
                </c:pt>
                <c:pt idx="40">
                  <c:v>1994.3333333333333</c:v>
                </c:pt>
                <c:pt idx="41">
                  <c:v>1994.4166666666667</c:v>
                </c:pt>
                <c:pt idx="42">
                  <c:v>1994.5</c:v>
                </c:pt>
                <c:pt idx="43">
                  <c:v>1994.5833333333333</c:v>
                </c:pt>
                <c:pt idx="44">
                  <c:v>1994.6666666666667</c:v>
                </c:pt>
                <c:pt idx="45">
                  <c:v>1994.75</c:v>
                </c:pt>
                <c:pt idx="46">
                  <c:v>1994.8333333333333</c:v>
                </c:pt>
                <c:pt idx="47">
                  <c:v>1994.9166666666667</c:v>
                </c:pt>
                <c:pt idx="48">
                  <c:v>1995</c:v>
                </c:pt>
                <c:pt idx="49">
                  <c:v>1995.0833333333333</c:v>
                </c:pt>
                <c:pt idx="50">
                  <c:v>1995.1666666666667</c:v>
                </c:pt>
                <c:pt idx="51">
                  <c:v>1995.25</c:v>
                </c:pt>
                <c:pt idx="52">
                  <c:v>1995.3333333333333</c:v>
                </c:pt>
                <c:pt idx="53">
                  <c:v>1995.4166666666667</c:v>
                </c:pt>
                <c:pt idx="54">
                  <c:v>1995.5</c:v>
                </c:pt>
                <c:pt idx="55">
                  <c:v>1995.5833333333333</c:v>
                </c:pt>
                <c:pt idx="56">
                  <c:v>1995.6666666666667</c:v>
                </c:pt>
                <c:pt idx="57">
                  <c:v>1995.75</c:v>
                </c:pt>
                <c:pt idx="58">
                  <c:v>1995.8333333333333</c:v>
                </c:pt>
                <c:pt idx="59">
                  <c:v>1995.9166666666667</c:v>
                </c:pt>
                <c:pt idx="60">
                  <c:v>1996</c:v>
                </c:pt>
                <c:pt idx="61">
                  <c:v>1996.0833333333333</c:v>
                </c:pt>
                <c:pt idx="62">
                  <c:v>1996.1666666666667</c:v>
                </c:pt>
                <c:pt idx="63">
                  <c:v>1996.25</c:v>
                </c:pt>
                <c:pt idx="64">
                  <c:v>1996.3333333333333</c:v>
                </c:pt>
                <c:pt idx="65">
                  <c:v>1996.4166666666667</c:v>
                </c:pt>
                <c:pt idx="66">
                  <c:v>1996.5</c:v>
                </c:pt>
                <c:pt idx="67">
                  <c:v>1996.5833333333333</c:v>
                </c:pt>
                <c:pt idx="68">
                  <c:v>1996.6666666666667</c:v>
                </c:pt>
                <c:pt idx="69">
                  <c:v>1996.75</c:v>
                </c:pt>
                <c:pt idx="70">
                  <c:v>1996.8333333333333</c:v>
                </c:pt>
                <c:pt idx="71">
                  <c:v>1996.9166666666667</c:v>
                </c:pt>
                <c:pt idx="72">
                  <c:v>1997</c:v>
                </c:pt>
                <c:pt idx="73">
                  <c:v>1997.0833333333333</c:v>
                </c:pt>
                <c:pt idx="74">
                  <c:v>1997.1666666666667</c:v>
                </c:pt>
                <c:pt idx="75">
                  <c:v>1997.25</c:v>
                </c:pt>
                <c:pt idx="76">
                  <c:v>1997.3333333333333</c:v>
                </c:pt>
                <c:pt idx="77">
                  <c:v>1997.4166666666667</c:v>
                </c:pt>
                <c:pt idx="78">
                  <c:v>1997.5</c:v>
                </c:pt>
                <c:pt idx="79">
                  <c:v>1997.5833333333333</c:v>
                </c:pt>
                <c:pt idx="80">
                  <c:v>1997.6666666666667</c:v>
                </c:pt>
                <c:pt idx="81">
                  <c:v>1997.75</c:v>
                </c:pt>
                <c:pt idx="82">
                  <c:v>1997.8333333333333</c:v>
                </c:pt>
                <c:pt idx="83">
                  <c:v>1997.9166666666667</c:v>
                </c:pt>
                <c:pt idx="84">
                  <c:v>1998</c:v>
                </c:pt>
                <c:pt idx="85">
                  <c:v>1998.0833333333333</c:v>
                </c:pt>
                <c:pt idx="86">
                  <c:v>1998.1666666666667</c:v>
                </c:pt>
                <c:pt idx="87">
                  <c:v>1998.25</c:v>
                </c:pt>
                <c:pt idx="88">
                  <c:v>1998.3333333333333</c:v>
                </c:pt>
                <c:pt idx="89">
                  <c:v>1998.4166666666667</c:v>
                </c:pt>
                <c:pt idx="90">
                  <c:v>1998.5</c:v>
                </c:pt>
                <c:pt idx="91">
                  <c:v>1998.5833333333333</c:v>
                </c:pt>
                <c:pt idx="92">
                  <c:v>1998.6666666666667</c:v>
                </c:pt>
                <c:pt idx="93">
                  <c:v>1998.75</c:v>
                </c:pt>
                <c:pt idx="94">
                  <c:v>1998.8333333333333</c:v>
                </c:pt>
                <c:pt idx="95">
                  <c:v>1998.9166666666667</c:v>
                </c:pt>
                <c:pt idx="96">
                  <c:v>1999</c:v>
                </c:pt>
                <c:pt idx="97">
                  <c:v>1999.0833333333333</c:v>
                </c:pt>
                <c:pt idx="98">
                  <c:v>1999.1666666666667</c:v>
                </c:pt>
                <c:pt idx="99">
                  <c:v>1999.25</c:v>
                </c:pt>
                <c:pt idx="100">
                  <c:v>1999.3333333333333</c:v>
                </c:pt>
                <c:pt idx="101">
                  <c:v>1999.4166666666667</c:v>
                </c:pt>
                <c:pt idx="102">
                  <c:v>1999.5</c:v>
                </c:pt>
                <c:pt idx="103">
                  <c:v>1999.5833333333333</c:v>
                </c:pt>
                <c:pt idx="104">
                  <c:v>1999.6666666666667</c:v>
                </c:pt>
                <c:pt idx="105">
                  <c:v>1999.75</c:v>
                </c:pt>
                <c:pt idx="106">
                  <c:v>1999.8333333333333</c:v>
                </c:pt>
                <c:pt idx="107">
                  <c:v>1999.9166666666667</c:v>
                </c:pt>
              </c:numCache>
            </c:numRef>
          </c:xVal>
          <c:yVal>
            <c:numRef>
              <c:f>Vert_Atl!$Z$197:$Z$304</c:f>
              <c:numCache>
                <c:formatCode>General</c:formatCode>
                <c:ptCount val="108"/>
                <c:pt idx="17" formatCode="0.0">
                  <c:v>28.98</c:v>
                </c:pt>
                <c:pt idx="18" formatCode="0.0">
                  <c:v>28.47</c:v>
                </c:pt>
                <c:pt idx="19" formatCode="0.0">
                  <c:v>28.02</c:v>
                </c:pt>
                <c:pt idx="20" formatCode="0.0">
                  <c:v>28.05</c:v>
                </c:pt>
                <c:pt idx="21" formatCode="0.0">
                  <c:v>28.68</c:v>
                </c:pt>
                <c:pt idx="22" formatCode="0.0">
                  <c:v>28.76</c:v>
                </c:pt>
                <c:pt idx="23" formatCode="0.0">
                  <c:v>28.47</c:v>
                </c:pt>
                <c:pt idx="24" formatCode="0.0">
                  <c:v>28.12</c:v>
                </c:pt>
                <c:pt idx="25" formatCode="0.0">
                  <c:v>27.82</c:v>
                </c:pt>
                <c:pt idx="26" formatCode="0.0">
                  <c:v>28.07</c:v>
                </c:pt>
                <c:pt idx="27" formatCode="0.0">
                  <c:v>28.82</c:v>
                </c:pt>
                <c:pt idx="28" formatCode="0.0">
                  <c:v>29.25</c:v>
                </c:pt>
                <c:pt idx="29" formatCode="0.0">
                  <c:v>29.52</c:v>
                </c:pt>
                <c:pt idx="30" formatCode="0.0">
                  <c:v>29.19</c:v>
                </c:pt>
                <c:pt idx="31" formatCode="0.0">
                  <c:v>29.15</c:v>
                </c:pt>
                <c:pt idx="32" formatCode="0.0">
                  <c:v>28.76</c:v>
                </c:pt>
                <c:pt idx="33" formatCode="0.0">
                  <c:v>29.08</c:v>
                </c:pt>
                <c:pt idx="34" formatCode="0.0">
                  <c:v>28.7</c:v>
                </c:pt>
                <c:pt idx="35" formatCode="0.0">
                  <c:v>28.03</c:v>
                </c:pt>
                <c:pt idx="36" formatCode="0.0">
                  <c:v>27.83</c:v>
                </c:pt>
                <c:pt idx="37" formatCode="0.0">
                  <c:v>27.45</c:v>
                </c:pt>
                <c:pt idx="38" formatCode="0.0">
                  <c:v>27.71</c:v>
                </c:pt>
                <c:pt idx="39" formatCode="0.0">
                  <c:v>28.22</c:v>
                </c:pt>
                <c:pt idx="40" formatCode="0.0">
                  <c:v>28.54</c:v>
                </c:pt>
                <c:pt idx="41" formatCode="0.0">
                  <c:v>28.93</c:v>
                </c:pt>
                <c:pt idx="42" formatCode="0.0">
                  <c:v>28.7</c:v>
                </c:pt>
                <c:pt idx="43" formatCode="0.0">
                  <c:v>28.71</c:v>
                </c:pt>
                <c:pt idx="44" formatCode="0.0">
                  <c:v>28.94</c:v>
                </c:pt>
                <c:pt idx="45" formatCode="0.0">
                  <c:v>29.28</c:v>
                </c:pt>
                <c:pt idx="46" formatCode="0.0">
                  <c:v>28.9</c:v>
                </c:pt>
                <c:pt idx="47" formatCode="0.0">
                  <c:v>28.29</c:v>
                </c:pt>
                <c:pt idx="48" formatCode="0.0">
                  <c:v>28.15</c:v>
                </c:pt>
                <c:pt idx="49" formatCode="0.0">
                  <c:v>28.1</c:v>
                </c:pt>
                <c:pt idx="50" formatCode="0.0">
                  <c:v>28.33</c:v>
                </c:pt>
                <c:pt idx="51" formatCode="0.0">
                  <c:v>28.78</c:v>
                </c:pt>
                <c:pt idx="52" formatCode="0.0">
                  <c:v>29.23</c:v>
                </c:pt>
                <c:pt idx="53" formatCode="0.0">
                  <c:v>29.52</c:v>
                </c:pt>
                <c:pt idx="54" formatCode="0.0">
                  <c:v>29</c:v>
                </c:pt>
                <c:pt idx="55" formatCode="0.0">
                  <c:v>29.22</c:v>
                </c:pt>
                <c:pt idx="56" formatCode="0.0">
                  <c:v>29.81</c:v>
                </c:pt>
                <c:pt idx="57" formatCode="0.0">
                  <c:v>29.42</c:v>
                </c:pt>
                <c:pt idx="58" formatCode="0.0">
                  <c:v>29.01</c:v>
                </c:pt>
                <c:pt idx="59" formatCode="0.0">
                  <c:v>28.42</c:v>
                </c:pt>
                <c:pt idx="60" formatCode="0.0">
                  <c:v>28.01</c:v>
                </c:pt>
                <c:pt idx="61" formatCode="0.0">
                  <c:v>27.89</c:v>
                </c:pt>
                <c:pt idx="62" formatCode="0.0">
                  <c:v>27.89</c:v>
                </c:pt>
                <c:pt idx="63" formatCode="0.0">
                  <c:v>28.34</c:v>
                </c:pt>
                <c:pt idx="64" formatCode="0.0">
                  <c:v>28.8</c:v>
                </c:pt>
                <c:pt idx="65" formatCode="0.0">
                  <c:v>28.88</c:v>
                </c:pt>
                <c:pt idx="66" formatCode="0.0">
                  <c:v>28.61</c:v>
                </c:pt>
                <c:pt idx="67" formatCode="0.0">
                  <c:v>28.55</c:v>
                </c:pt>
                <c:pt idx="68" formatCode="0.0">
                  <c:v>29.19</c:v>
                </c:pt>
                <c:pt idx="69" formatCode="0.0">
                  <c:v>29.46</c:v>
                </c:pt>
                <c:pt idx="70" formatCode="0.0">
                  <c:v>28.72</c:v>
                </c:pt>
                <c:pt idx="71" formatCode="0.0">
                  <c:v>27.98</c:v>
                </c:pt>
                <c:pt idx="72" formatCode="0.0">
                  <c:v>27.97</c:v>
                </c:pt>
                <c:pt idx="73" formatCode="0.0">
                  <c:v>27.87</c:v>
                </c:pt>
                <c:pt idx="74" formatCode="0.0">
                  <c:v>27.61</c:v>
                </c:pt>
                <c:pt idx="75" formatCode="0.0">
                  <c:v>28.07</c:v>
                </c:pt>
                <c:pt idx="76" formatCode="0.0">
                  <c:v>28.83</c:v>
                </c:pt>
                <c:pt idx="77" formatCode="0.0">
                  <c:v>28.89</c:v>
                </c:pt>
                <c:pt idx="78" formatCode="0.0">
                  <c:v>29.21</c:v>
                </c:pt>
                <c:pt idx="79" formatCode="0.0">
                  <c:v>29.39</c:v>
                </c:pt>
                <c:pt idx="80" formatCode="0.0">
                  <c:v>29.48</c:v>
                </c:pt>
                <c:pt idx="81" formatCode="0.0">
                  <c:v>29.53</c:v>
                </c:pt>
                <c:pt idx="82" formatCode="0.0">
                  <c:v>29.15</c:v>
                </c:pt>
                <c:pt idx="83" formatCode="0.0">
                  <c:v>28.92</c:v>
                </c:pt>
                <c:pt idx="84" formatCode="0.0">
                  <c:v>28.64</c:v>
                </c:pt>
                <c:pt idx="85" formatCode="0.0">
                  <c:v>28.6</c:v>
                </c:pt>
                <c:pt idx="86" formatCode="0.0">
                  <c:v>28.65</c:v>
                </c:pt>
                <c:pt idx="87" formatCode="0.0">
                  <c:v>29.22</c:v>
                </c:pt>
                <c:pt idx="88" formatCode="0.0">
                  <c:v>29.26</c:v>
                </c:pt>
                <c:pt idx="89" formatCode="0.0">
                  <c:v>29.42</c:v>
                </c:pt>
                <c:pt idx="90" formatCode="0.0">
                  <c:v>29.19</c:v>
                </c:pt>
                <c:pt idx="91" formatCode="0.0">
                  <c:v>29.27</c:v>
                </c:pt>
                <c:pt idx="92" formatCode="0.0">
                  <c:v>29.71</c:v>
                </c:pt>
                <c:pt idx="93" formatCode="0.0">
                  <c:v>29.59</c:v>
                </c:pt>
                <c:pt idx="94" formatCode="0.0">
                  <c:v>29.19</c:v>
                </c:pt>
                <c:pt idx="95" formatCode="0.0">
                  <c:v>28.55</c:v>
                </c:pt>
                <c:pt idx="96" formatCode="0.0">
                  <c:v>28.23</c:v>
                </c:pt>
                <c:pt idx="97" formatCode="0.0">
                  <c:v>27.76</c:v>
                </c:pt>
                <c:pt idx="98" formatCode="0.0">
                  <c:v>27.95</c:v>
                </c:pt>
                <c:pt idx="99" formatCode="0.0">
                  <c:v>28.56</c:v>
                </c:pt>
                <c:pt idx="100" formatCode="0.0">
                  <c:v>28.99</c:v>
                </c:pt>
                <c:pt idx="101" formatCode="0.0">
                  <c:v>29.08</c:v>
                </c:pt>
                <c:pt idx="102" formatCode="0.0">
                  <c:v>28.96</c:v>
                </c:pt>
                <c:pt idx="103" formatCode="0.0">
                  <c:v>28.66</c:v>
                </c:pt>
                <c:pt idx="104" formatCode="0.0">
                  <c:v>29.17</c:v>
                </c:pt>
                <c:pt idx="105" formatCode="0.0">
                  <c:v>29.13</c:v>
                </c:pt>
              </c:numCache>
            </c:numRef>
          </c:yVal>
          <c:smooth val="0"/>
          <c:extLst>
            <c:ext xmlns:c16="http://schemas.microsoft.com/office/drawing/2014/chart" uri="{C3380CC4-5D6E-409C-BE32-E72D297353CC}">
              <c16:uniqueId val="{00000000-F940-46C2-BA58-F1F1EF08D1E2}"/>
            </c:ext>
          </c:extLst>
        </c:ser>
        <c:dLbls>
          <c:showLegendKey val="0"/>
          <c:showVal val="0"/>
          <c:showCatName val="0"/>
          <c:showSerName val="0"/>
          <c:showPercent val="0"/>
          <c:showBubbleSize val="0"/>
        </c:dLbls>
        <c:axId val="634920064"/>
        <c:axId val="634920456"/>
      </c:scatterChart>
      <c:valAx>
        <c:axId val="634920064"/>
        <c:scaling>
          <c:orientation val="minMax"/>
          <c:max val="1999"/>
          <c:min val="199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920456"/>
        <c:crosses val="autoZero"/>
        <c:crossBetween val="midCat"/>
        <c:majorUnit val="1"/>
        <c:minorUnit val="0.16670000000000004"/>
      </c:valAx>
      <c:valAx>
        <c:axId val="634920456"/>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92006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San Blas,</a:t>
            </a:r>
            <a:r>
              <a:rPr lang="en-US" baseline="0"/>
              <a:t> Remote, 60ft</a:t>
            </a:r>
            <a:endParaRPr lang="en-US"/>
          </a:p>
        </c:rich>
      </c:tx>
      <c:layout>
        <c:manualLayout>
          <c:xMode val="edge"/>
          <c:yMode val="edge"/>
          <c:x val="0.51115343066910512"/>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1"/>
          <c:order val="0"/>
          <c:tx>
            <c:v>Tower</c:v>
          </c:tx>
          <c:spPr>
            <a:ln w="28575" cap="rnd">
              <a:solidFill>
                <a:schemeClr val="tx1"/>
              </a:solidFill>
              <a:round/>
            </a:ln>
            <a:effectLst/>
          </c:spPr>
          <c:marker>
            <c:symbol val="none"/>
          </c:marker>
          <c:trendline>
            <c:spPr>
              <a:ln w="19050" cap="rnd">
                <a:solidFill>
                  <a:srgbClr val="00B0F0"/>
                </a:solidFill>
                <a:prstDash val="sysDot"/>
              </a:ln>
              <a:effectLst/>
            </c:spPr>
            <c:trendlineType val="linear"/>
            <c:dispRSqr val="0"/>
            <c:dispEq val="1"/>
            <c:trendlineLbl>
              <c:layout>
                <c:manualLayout>
                  <c:x val="-0.85418784467665809"/>
                  <c:y val="-0.31527342905666206"/>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Vert_Atl!$C$197:$C$304</c:f>
              <c:numCache>
                <c:formatCode>0.0</c:formatCode>
                <c:ptCount val="108"/>
                <c:pt idx="0">
                  <c:v>1991</c:v>
                </c:pt>
                <c:pt idx="1">
                  <c:v>1991.0833333333333</c:v>
                </c:pt>
                <c:pt idx="2">
                  <c:v>1991.1666666666667</c:v>
                </c:pt>
                <c:pt idx="3">
                  <c:v>1991.25</c:v>
                </c:pt>
                <c:pt idx="4">
                  <c:v>1991.3333333333333</c:v>
                </c:pt>
                <c:pt idx="5">
                  <c:v>1991.4166666666667</c:v>
                </c:pt>
                <c:pt idx="6">
                  <c:v>1991.5</c:v>
                </c:pt>
                <c:pt idx="7">
                  <c:v>1991.5833333333333</c:v>
                </c:pt>
                <c:pt idx="8">
                  <c:v>1991.6666666666667</c:v>
                </c:pt>
                <c:pt idx="9">
                  <c:v>1991.75</c:v>
                </c:pt>
                <c:pt idx="10">
                  <c:v>1991.8333333333333</c:v>
                </c:pt>
                <c:pt idx="11">
                  <c:v>1991.9166666666667</c:v>
                </c:pt>
                <c:pt idx="12">
                  <c:v>1992</c:v>
                </c:pt>
                <c:pt idx="13">
                  <c:v>1992.0833333333333</c:v>
                </c:pt>
                <c:pt idx="14">
                  <c:v>1992.1666666666667</c:v>
                </c:pt>
                <c:pt idx="15">
                  <c:v>1992.25</c:v>
                </c:pt>
                <c:pt idx="16">
                  <c:v>1992.3333333333333</c:v>
                </c:pt>
                <c:pt idx="17">
                  <c:v>1992.4166666666667</c:v>
                </c:pt>
                <c:pt idx="18">
                  <c:v>1992.5</c:v>
                </c:pt>
                <c:pt idx="19">
                  <c:v>1992.5833333333333</c:v>
                </c:pt>
                <c:pt idx="20">
                  <c:v>1992.6666666666667</c:v>
                </c:pt>
                <c:pt idx="21">
                  <c:v>1992.75</c:v>
                </c:pt>
                <c:pt idx="22">
                  <c:v>1992.8333333333333</c:v>
                </c:pt>
                <c:pt idx="23">
                  <c:v>1992.9166666666667</c:v>
                </c:pt>
                <c:pt idx="24">
                  <c:v>1993</c:v>
                </c:pt>
                <c:pt idx="25">
                  <c:v>1993.0833333333333</c:v>
                </c:pt>
                <c:pt idx="26">
                  <c:v>1993.1666666666667</c:v>
                </c:pt>
                <c:pt idx="27">
                  <c:v>1993.25</c:v>
                </c:pt>
                <c:pt idx="28">
                  <c:v>1993.3333333333333</c:v>
                </c:pt>
                <c:pt idx="29">
                  <c:v>1993.4166666666667</c:v>
                </c:pt>
                <c:pt idx="30">
                  <c:v>1993.5</c:v>
                </c:pt>
                <c:pt idx="31">
                  <c:v>1993.5833333333333</c:v>
                </c:pt>
                <c:pt idx="32">
                  <c:v>1993.6666666666667</c:v>
                </c:pt>
                <c:pt idx="33">
                  <c:v>1993.75</c:v>
                </c:pt>
                <c:pt idx="34">
                  <c:v>1993.8333333333333</c:v>
                </c:pt>
                <c:pt idx="35">
                  <c:v>1993.9166666666667</c:v>
                </c:pt>
                <c:pt idx="36">
                  <c:v>1994</c:v>
                </c:pt>
                <c:pt idx="37">
                  <c:v>1994.0833333333333</c:v>
                </c:pt>
                <c:pt idx="38">
                  <c:v>1994.1666666666667</c:v>
                </c:pt>
                <c:pt idx="39">
                  <c:v>1994.25</c:v>
                </c:pt>
                <c:pt idx="40">
                  <c:v>1994.3333333333333</c:v>
                </c:pt>
                <c:pt idx="41">
                  <c:v>1994.4166666666667</c:v>
                </c:pt>
                <c:pt idx="42">
                  <c:v>1994.5</c:v>
                </c:pt>
                <c:pt idx="43">
                  <c:v>1994.5833333333333</c:v>
                </c:pt>
                <c:pt idx="44">
                  <c:v>1994.6666666666667</c:v>
                </c:pt>
                <c:pt idx="45">
                  <c:v>1994.75</c:v>
                </c:pt>
                <c:pt idx="46">
                  <c:v>1994.8333333333333</c:v>
                </c:pt>
                <c:pt idx="47">
                  <c:v>1994.9166666666667</c:v>
                </c:pt>
                <c:pt idx="48">
                  <c:v>1995</c:v>
                </c:pt>
                <c:pt idx="49">
                  <c:v>1995.0833333333333</c:v>
                </c:pt>
                <c:pt idx="50">
                  <c:v>1995.1666666666667</c:v>
                </c:pt>
                <c:pt idx="51">
                  <c:v>1995.25</c:v>
                </c:pt>
                <c:pt idx="52">
                  <c:v>1995.3333333333333</c:v>
                </c:pt>
                <c:pt idx="53">
                  <c:v>1995.4166666666667</c:v>
                </c:pt>
                <c:pt idx="54">
                  <c:v>1995.5</c:v>
                </c:pt>
                <c:pt idx="55">
                  <c:v>1995.5833333333333</c:v>
                </c:pt>
                <c:pt idx="56">
                  <c:v>1995.6666666666667</c:v>
                </c:pt>
                <c:pt idx="57">
                  <c:v>1995.75</c:v>
                </c:pt>
                <c:pt idx="58">
                  <c:v>1995.8333333333333</c:v>
                </c:pt>
                <c:pt idx="59">
                  <c:v>1995.9166666666667</c:v>
                </c:pt>
                <c:pt idx="60">
                  <c:v>1996</c:v>
                </c:pt>
                <c:pt idx="61">
                  <c:v>1996.0833333333333</c:v>
                </c:pt>
                <c:pt idx="62">
                  <c:v>1996.1666666666667</c:v>
                </c:pt>
                <c:pt idx="63">
                  <c:v>1996.25</c:v>
                </c:pt>
                <c:pt idx="64">
                  <c:v>1996.3333333333333</c:v>
                </c:pt>
                <c:pt idx="65">
                  <c:v>1996.4166666666667</c:v>
                </c:pt>
                <c:pt idx="66">
                  <c:v>1996.5</c:v>
                </c:pt>
                <c:pt idx="67">
                  <c:v>1996.5833333333333</c:v>
                </c:pt>
                <c:pt idx="68">
                  <c:v>1996.6666666666667</c:v>
                </c:pt>
                <c:pt idx="69">
                  <c:v>1996.75</c:v>
                </c:pt>
                <c:pt idx="70">
                  <c:v>1996.8333333333333</c:v>
                </c:pt>
                <c:pt idx="71">
                  <c:v>1996.9166666666667</c:v>
                </c:pt>
                <c:pt idx="72">
                  <c:v>1997</c:v>
                </c:pt>
                <c:pt idx="73">
                  <c:v>1997.0833333333333</c:v>
                </c:pt>
                <c:pt idx="74">
                  <c:v>1997.1666666666667</c:v>
                </c:pt>
                <c:pt idx="75">
                  <c:v>1997.25</c:v>
                </c:pt>
                <c:pt idx="76">
                  <c:v>1997.3333333333333</c:v>
                </c:pt>
                <c:pt idx="77">
                  <c:v>1997.4166666666667</c:v>
                </c:pt>
                <c:pt idx="78">
                  <c:v>1997.5</c:v>
                </c:pt>
                <c:pt idx="79">
                  <c:v>1997.5833333333333</c:v>
                </c:pt>
                <c:pt idx="80">
                  <c:v>1997.6666666666667</c:v>
                </c:pt>
                <c:pt idx="81">
                  <c:v>1997.75</c:v>
                </c:pt>
                <c:pt idx="82">
                  <c:v>1997.8333333333333</c:v>
                </c:pt>
                <c:pt idx="83">
                  <c:v>1997.9166666666667</c:v>
                </c:pt>
                <c:pt idx="84">
                  <c:v>1998</c:v>
                </c:pt>
                <c:pt idx="85">
                  <c:v>1998.0833333333333</c:v>
                </c:pt>
                <c:pt idx="86">
                  <c:v>1998.1666666666667</c:v>
                </c:pt>
                <c:pt idx="87">
                  <c:v>1998.25</c:v>
                </c:pt>
                <c:pt idx="88">
                  <c:v>1998.3333333333333</c:v>
                </c:pt>
                <c:pt idx="89">
                  <c:v>1998.4166666666667</c:v>
                </c:pt>
                <c:pt idx="90">
                  <c:v>1998.5</c:v>
                </c:pt>
                <c:pt idx="91">
                  <c:v>1998.5833333333333</c:v>
                </c:pt>
                <c:pt idx="92">
                  <c:v>1998.6666666666667</c:v>
                </c:pt>
                <c:pt idx="93">
                  <c:v>1998.75</c:v>
                </c:pt>
                <c:pt idx="94">
                  <c:v>1998.8333333333333</c:v>
                </c:pt>
                <c:pt idx="95">
                  <c:v>1998.9166666666667</c:v>
                </c:pt>
                <c:pt idx="96">
                  <c:v>1999</c:v>
                </c:pt>
                <c:pt idx="97">
                  <c:v>1999.0833333333333</c:v>
                </c:pt>
                <c:pt idx="98">
                  <c:v>1999.1666666666667</c:v>
                </c:pt>
                <c:pt idx="99">
                  <c:v>1999.25</c:v>
                </c:pt>
                <c:pt idx="100">
                  <c:v>1999.3333333333333</c:v>
                </c:pt>
                <c:pt idx="101">
                  <c:v>1999.4166666666667</c:v>
                </c:pt>
                <c:pt idx="102">
                  <c:v>1999.5</c:v>
                </c:pt>
                <c:pt idx="103">
                  <c:v>1999.5833333333333</c:v>
                </c:pt>
                <c:pt idx="104">
                  <c:v>1999.6666666666667</c:v>
                </c:pt>
                <c:pt idx="105">
                  <c:v>1999.75</c:v>
                </c:pt>
                <c:pt idx="106">
                  <c:v>1999.8333333333333</c:v>
                </c:pt>
                <c:pt idx="107">
                  <c:v>1999.9166666666667</c:v>
                </c:pt>
              </c:numCache>
            </c:numRef>
          </c:xVal>
          <c:yVal>
            <c:numRef>
              <c:f>Vert_Atl!$AA$197:$AA$304</c:f>
              <c:numCache>
                <c:formatCode>General</c:formatCode>
                <c:ptCount val="108"/>
                <c:pt idx="13" formatCode="0.0">
                  <c:v>27.79</c:v>
                </c:pt>
                <c:pt idx="14" formatCode="0.0">
                  <c:v>27.54</c:v>
                </c:pt>
                <c:pt idx="15" formatCode="0.0">
                  <c:v>28.16</c:v>
                </c:pt>
                <c:pt idx="16" formatCode="0.0">
                  <c:v>27.98</c:v>
                </c:pt>
                <c:pt idx="18" formatCode="0.0">
                  <c:v>29.02</c:v>
                </c:pt>
                <c:pt idx="19" formatCode="0.0">
                  <c:v>28.21</c:v>
                </c:pt>
                <c:pt idx="20" formatCode="0.0">
                  <c:v>28.46</c:v>
                </c:pt>
                <c:pt idx="21" formatCode="0.0">
                  <c:v>28.72</c:v>
                </c:pt>
                <c:pt idx="22" formatCode="0.0">
                  <c:v>28.93</c:v>
                </c:pt>
                <c:pt idx="23" formatCode="0.0">
                  <c:v>28.6</c:v>
                </c:pt>
                <c:pt idx="24" formatCode="0.0">
                  <c:v>28.24</c:v>
                </c:pt>
                <c:pt idx="25" formatCode="0.0">
                  <c:v>27.96</c:v>
                </c:pt>
                <c:pt idx="26" formatCode="0.0">
                  <c:v>28.24</c:v>
                </c:pt>
                <c:pt idx="27" formatCode="0.0">
                  <c:v>28.41</c:v>
                </c:pt>
                <c:pt idx="28" formatCode="0.0">
                  <c:v>29.29</c:v>
                </c:pt>
                <c:pt idx="29" formatCode="0.0">
                  <c:v>29.69</c:v>
                </c:pt>
                <c:pt idx="30" formatCode="0.0">
                  <c:v>29.3</c:v>
                </c:pt>
                <c:pt idx="31" formatCode="0.0">
                  <c:v>29.05</c:v>
                </c:pt>
                <c:pt idx="32" formatCode="0.0">
                  <c:v>28.46</c:v>
                </c:pt>
                <c:pt idx="33" formatCode="0.0">
                  <c:v>28.84</c:v>
                </c:pt>
                <c:pt idx="34" formatCode="0.0">
                  <c:v>28.73</c:v>
                </c:pt>
                <c:pt idx="35" formatCode="0.0">
                  <c:v>28.21</c:v>
                </c:pt>
                <c:pt idx="36" formatCode="0.0">
                  <c:v>27.85</c:v>
                </c:pt>
                <c:pt idx="37" formatCode="0.0">
                  <c:v>27.41</c:v>
                </c:pt>
                <c:pt idx="38" formatCode="0.0">
                  <c:v>27.61</c:v>
                </c:pt>
                <c:pt idx="39" formatCode="0.0">
                  <c:v>27.93</c:v>
                </c:pt>
                <c:pt idx="40" formatCode="0.0">
                  <c:v>28.27</c:v>
                </c:pt>
                <c:pt idx="41" formatCode="0.0">
                  <c:v>28.53</c:v>
                </c:pt>
                <c:pt idx="42" formatCode="0.0">
                  <c:v>28.28</c:v>
                </c:pt>
                <c:pt idx="43" formatCode="0.0">
                  <c:v>28.19</c:v>
                </c:pt>
                <c:pt idx="44" formatCode="0.0">
                  <c:v>28.27</c:v>
                </c:pt>
                <c:pt idx="45" formatCode="0.0">
                  <c:v>28.81</c:v>
                </c:pt>
                <c:pt idx="46" formatCode="0.0">
                  <c:v>28.75</c:v>
                </c:pt>
                <c:pt idx="47" formatCode="0.0">
                  <c:v>28.48</c:v>
                </c:pt>
                <c:pt idx="48" formatCode="0.0">
                  <c:v>28.1</c:v>
                </c:pt>
                <c:pt idx="49" formatCode="0.0">
                  <c:v>27.9</c:v>
                </c:pt>
                <c:pt idx="50" formatCode="0.0">
                  <c:v>28.09</c:v>
                </c:pt>
                <c:pt idx="51" formatCode="0.0">
                  <c:v>28.49</c:v>
                </c:pt>
                <c:pt idx="52" formatCode="0.0">
                  <c:v>28.81</c:v>
                </c:pt>
                <c:pt idx="53" formatCode="0.0">
                  <c:v>28.77</c:v>
                </c:pt>
                <c:pt idx="54" formatCode="0.0">
                  <c:v>28.9</c:v>
                </c:pt>
                <c:pt idx="55" formatCode="0.0">
                  <c:v>28.94</c:v>
                </c:pt>
                <c:pt idx="56" formatCode="0.0">
                  <c:v>29.81</c:v>
                </c:pt>
                <c:pt idx="57" formatCode="0.0">
                  <c:v>29.25</c:v>
                </c:pt>
                <c:pt idx="58" formatCode="0.0">
                  <c:v>29.21</c:v>
                </c:pt>
                <c:pt idx="59" formatCode="0.0">
                  <c:v>28.68</c:v>
                </c:pt>
                <c:pt idx="60" formatCode="0.0">
                  <c:v>28.19</c:v>
                </c:pt>
                <c:pt idx="61" formatCode="0.0">
                  <c:v>27.73</c:v>
                </c:pt>
                <c:pt idx="62" formatCode="0.0">
                  <c:v>27.67</c:v>
                </c:pt>
                <c:pt idx="63" formatCode="0.0">
                  <c:v>27.72</c:v>
                </c:pt>
                <c:pt idx="64" formatCode="0.0">
                  <c:v>28.24</c:v>
                </c:pt>
                <c:pt idx="65" formatCode="0.0">
                  <c:v>28.68</c:v>
                </c:pt>
                <c:pt idx="66" formatCode="0.0">
                  <c:v>28.7</c:v>
                </c:pt>
                <c:pt idx="67" formatCode="0.0">
                  <c:v>28.66</c:v>
                </c:pt>
                <c:pt idx="68" formatCode="0.0">
                  <c:v>28.93</c:v>
                </c:pt>
                <c:pt idx="69" formatCode="0.0">
                  <c:v>28.98</c:v>
                </c:pt>
                <c:pt idx="70" formatCode="0.0">
                  <c:v>28.58</c:v>
                </c:pt>
                <c:pt idx="71" formatCode="0.0">
                  <c:v>27.97</c:v>
                </c:pt>
                <c:pt idx="72" formatCode="0.0">
                  <c:v>27.68</c:v>
                </c:pt>
                <c:pt idx="73" formatCode="0.0">
                  <c:v>27.57</c:v>
                </c:pt>
                <c:pt idx="74" formatCode="0.0">
                  <c:v>27.37</c:v>
                </c:pt>
                <c:pt idx="75" formatCode="0.0">
                  <c:v>27.15</c:v>
                </c:pt>
                <c:pt idx="76" formatCode="0.0">
                  <c:v>28.23</c:v>
                </c:pt>
                <c:pt idx="77" formatCode="0.0">
                  <c:v>28.57</c:v>
                </c:pt>
                <c:pt idx="78" formatCode="0.0">
                  <c:v>28.65</c:v>
                </c:pt>
                <c:pt idx="79" formatCode="0.0">
                  <c:v>28.44</c:v>
                </c:pt>
                <c:pt idx="80" formatCode="0.0">
                  <c:v>28.95</c:v>
                </c:pt>
                <c:pt idx="81" formatCode="0.0">
                  <c:v>29.13</c:v>
                </c:pt>
                <c:pt idx="82" formatCode="0.0">
                  <c:v>29.01</c:v>
                </c:pt>
                <c:pt idx="83" formatCode="0.0">
                  <c:v>28.77</c:v>
                </c:pt>
                <c:pt idx="84" formatCode="0.0">
                  <c:v>28.43</c:v>
                </c:pt>
                <c:pt idx="85" formatCode="0.0">
                  <c:v>27.91</c:v>
                </c:pt>
                <c:pt idx="86" formatCode="0.0">
                  <c:v>28.05</c:v>
                </c:pt>
                <c:pt idx="87" formatCode="0.0">
                  <c:v>28.35</c:v>
                </c:pt>
                <c:pt idx="88" formatCode="0.0">
                  <c:v>27.98</c:v>
                </c:pt>
              </c:numCache>
            </c:numRef>
          </c:yVal>
          <c:smooth val="0"/>
          <c:extLst>
            <c:ext xmlns:c16="http://schemas.microsoft.com/office/drawing/2014/chart" uri="{C3380CC4-5D6E-409C-BE32-E72D297353CC}">
              <c16:uniqueId val="{00000000-4A9B-4D96-BD0F-D3846949CFF1}"/>
            </c:ext>
          </c:extLst>
        </c:ser>
        <c:dLbls>
          <c:showLegendKey val="0"/>
          <c:showVal val="0"/>
          <c:showCatName val="0"/>
          <c:showSerName val="0"/>
          <c:showPercent val="0"/>
          <c:showBubbleSize val="0"/>
        </c:dLbls>
        <c:axId val="634921240"/>
        <c:axId val="634921632"/>
      </c:scatterChart>
      <c:valAx>
        <c:axId val="634921240"/>
        <c:scaling>
          <c:orientation val="minMax"/>
          <c:max val="1999"/>
          <c:min val="199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921632"/>
        <c:crosses val="autoZero"/>
        <c:crossBetween val="midCat"/>
        <c:majorUnit val="1"/>
        <c:minorUnit val="0.16670000000000004"/>
      </c:valAx>
      <c:valAx>
        <c:axId val="634921632"/>
        <c:scaling>
          <c:orientation val="minMax"/>
          <c:min val="2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492124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Naos Pier, 10ft</a:t>
            </a:r>
          </a:p>
        </c:rich>
      </c:tx>
      <c:layout>
        <c:manualLayout>
          <c:xMode val="edge"/>
          <c:yMode val="edge"/>
          <c:x val="0.48051589969366015"/>
          <c:y val="5.882352941176470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2508829221307914E-2"/>
          <c:y val="5.4804075961093102E-2"/>
          <c:w val="0.94026206512426558"/>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xVal>
            <c:numRef>
              <c:f>Vert_Pac!$C$232:$C$999</c:f>
              <c:numCache>
                <c:formatCode>0.0</c:formatCode>
                <c:ptCount val="768"/>
                <c:pt idx="0">
                  <c:v>2012</c:v>
                </c:pt>
                <c:pt idx="1">
                  <c:v>2012.0833333333333</c:v>
                </c:pt>
                <c:pt idx="2">
                  <c:v>2012.1666666666667</c:v>
                </c:pt>
                <c:pt idx="3">
                  <c:v>2012.25</c:v>
                </c:pt>
                <c:pt idx="4">
                  <c:v>2012.3333333333333</c:v>
                </c:pt>
                <c:pt idx="5">
                  <c:v>2012.4166666666667</c:v>
                </c:pt>
                <c:pt idx="6">
                  <c:v>2012.5</c:v>
                </c:pt>
                <c:pt idx="7">
                  <c:v>2012.5833333333333</c:v>
                </c:pt>
                <c:pt idx="8">
                  <c:v>2012.6666666666667</c:v>
                </c:pt>
                <c:pt idx="9">
                  <c:v>2012.75</c:v>
                </c:pt>
                <c:pt idx="10">
                  <c:v>2012.8333333333333</c:v>
                </c:pt>
                <c:pt idx="11">
                  <c:v>2012.9166666666667</c:v>
                </c:pt>
                <c:pt idx="12">
                  <c:v>2013</c:v>
                </c:pt>
                <c:pt idx="13">
                  <c:v>2013.0833333333333</c:v>
                </c:pt>
                <c:pt idx="14">
                  <c:v>2013.1666666666667</c:v>
                </c:pt>
                <c:pt idx="15">
                  <c:v>2013.25</c:v>
                </c:pt>
                <c:pt idx="16">
                  <c:v>2013.3333333333333</c:v>
                </c:pt>
                <c:pt idx="17">
                  <c:v>2013.4166666666667</c:v>
                </c:pt>
                <c:pt idx="18">
                  <c:v>2013.5</c:v>
                </c:pt>
                <c:pt idx="19">
                  <c:v>2013.5833333333333</c:v>
                </c:pt>
                <c:pt idx="20">
                  <c:v>2013.6666666666667</c:v>
                </c:pt>
                <c:pt idx="21">
                  <c:v>2013.75</c:v>
                </c:pt>
                <c:pt idx="22">
                  <c:v>2013.8333333333333</c:v>
                </c:pt>
                <c:pt idx="23">
                  <c:v>2013.9166666666667</c:v>
                </c:pt>
                <c:pt idx="24">
                  <c:v>2014</c:v>
                </c:pt>
                <c:pt idx="25">
                  <c:v>2014.0833333333333</c:v>
                </c:pt>
                <c:pt idx="26">
                  <c:v>2014.1666666666667</c:v>
                </c:pt>
                <c:pt idx="27">
                  <c:v>2014.25</c:v>
                </c:pt>
                <c:pt idx="28">
                  <c:v>2014.3333333333333</c:v>
                </c:pt>
                <c:pt idx="29">
                  <c:v>2014.4166666666667</c:v>
                </c:pt>
                <c:pt idx="30">
                  <c:v>2014.5</c:v>
                </c:pt>
                <c:pt idx="31">
                  <c:v>2014.5833333333333</c:v>
                </c:pt>
                <c:pt idx="32">
                  <c:v>2014.6666666666667</c:v>
                </c:pt>
                <c:pt idx="33">
                  <c:v>2014.75</c:v>
                </c:pt>
                <c:pt idx="34">
                  <c:v>2014.8333333333333</c:v>
                </c:pt>
                <c:pt idx="35">
                  <c:v>2014.9166666666667</c:v>
                </c:pt>
                <c:pt idx="36">
                  <c:v>2015</c:v>
                </c:pt>
                <c:pt idx="37">
                  <c:v>2015.0833333333333</c:v>
                </c:pt>
                <c:pt idx="38">
                  <c:v>2015.1666666666667</c:v>
                </c:pt>
                <c:pt idx="39">
                  <c:v>2015.25</c:v>
                </c:pt>
                <c:pt idx="40">
                  <c:v>2015.3333333333333</c:v>
                </c:pt>
                <c:pt idx="41">
                  <c:v>2015.4166666666667</c:v>
                </c:pt>
                <c:pt idx="42">
                  <c:v>2015.5</c:v>
                </c:pt>
                <c:pt idx="43">
                  <c:v>2015.5833333333333</c:v>
                </c:pt>
                <c:pt idx="44">
                  <c:v>2015.6666666666667</c:v>
                </c:pt>
                <c:pt idx="45">
                  <c:v>2015.75</c:v>
                </c:pt>
                <c:pt idx="46">
                  <c:v>2015.8333333333333</c:v>
                </c:pt>
                <c:pt idx="47">
                  <c:v>2015.9166666666667</c:v>
                </c:pt>
                <c:pt idx="48">
                  <c:v>2016</c:v>
                </c:pt>
                <c:pt idx="49">
                  <c:v>2016.0833333333333</c:v>
                </c:pt>
                <c:pt idx="50">
                  <c:v>2016.1666666666667</c:v>
                </c:pt>
                <c:pt idx="51">
                  <c:v>2016.25</c:v>
                </c:pt>
                <c:pt idx="52">
                  <c:v>2016.3333333333333</c:v>
                </c:pt>
                <c:pt idx="53">
                  <c:v>2016.4166666666667</c:v>
                </c:pt>
                <c:pt idx="54">
                  <c:v>2016.5</c:v>
                </c:pt>
                <c:pt idx="55">
                  <c:v>2016.5833333333333</c:v>
                </c:pt>
                <c:pt idx="56">
                  <c:v>2016.6666666666667</c:v>
                </c:pt>
                <c:pt idx="57">
                  <c:v>2016.75</c:v>
                </c:pt>
                <c:pt idx="58">
                  <c:v>2016.8333333333333</c:v>
                </c:pt>
                <c:pt idx="59">
                  <c:v>2016.9166666666667</c:v>
                </c:pt>
                <c:pt idx="60">
                  <c:v>2017</c:v>
                </c:pt>
                <c:pt idx="61">
                  <c:v>2017.0833333333333</c:v>
                </c:pt>
                <c:pt idx="62">
                  <c:v>2017.1666666666667</c:v>
                </c:pt>
                <c:pt idx="63">
                  <c:v>2017.25</c:v>
                </c:pt>
                <c:pt idx="64">
                  <c:v>2017.3333333333333</c:v>
                </c:pt>
                <c:pt idx="65">
                  <c:v>2017.4166666666667</c:v>
                </c:pt>
                <c:pt idx="66">
                  <c:v>2017.5</c:v>
                </c:pt>
                <c:pt idx="67">
                  <c:v>2017.5833333333333</c:v>
                </c:pt>
                <c:pt idx="68">
                  <c:v>2017.6666666666667</c:v>
                </c:pt>
                <c:pt idx="69">
                  <c:v>2017.75</c:v>
                </c:pt>
                <c:pt idx="70">
                  <c:v>2017.8333333333333</c:v>
                </c:pt>
                <c:pt idx="71">
                  <c:v>2017.9166666666667</c:v>
                </c:pt>
                <c:pt idx="72">
                  <c:v>2018</c:v>
                </c:pt>
                <c:pt idx="73">
                  <c:v>2018.0833333333333</c:v>
                </c:pt>
                <c:pt idx="74">
                  <c:v>2018.1666666666667</c:v>
                </c:pt>
                <c:pt idx="75">
                  <c:v>2018.25</c:v>
                </c:pt>
                <c:pt idx="76">
                  <c:v>2018.3333333333333</c:v>
                </c:pt>
                <c:pt idx="77">
                  <c:v>2018.4166666666667</c:v>
                </c:pt>
                <c:pt idx="78">
                  <c:v>2018.5</c:v>
                </c:pt>
                <c:pt idx="79">
                  <c:v>2018.5833333333333</c:v>
                </c:pt>
                <c:pt idx="80">
                  <c:v>2018.6666666666667</c:v>
                </c:pt>
                <c:pt idx="81">
                  <c:v>2018.75</c:v>
                </c:pt>
                <c:pt idx="82">
                  <c:v>2018.8333333333333</c:v>
                </c:pt>
                <c:pt idx="83">
                  <c:v>2018.9166666666667</c:v>
                </c:pt>
                <c:pt idx="84">
                  <c:v>2019</c:v>
                </c:pt>
                <c:pt idx="85">
                  <c:v>2019.0833333333333</c:v>
                </c:pt>
                <c:pt idx="86">
                  <c:v>2019.1666666666667</c:v>
                </c:pt>
                <c:pt idx="87">
                  <c:v>2019.25</c:v>
                </c:pt>
                <c:pt idx="88">
                  <c:v>2019.3333333333333</c:v>
                </c:pt>
                <c:pt idx="89">
                  <c:v>2019.4166666666667</c:v>
                </c:pt>
                <c:pt idx="90">
                  <c:v>2019.5</c:v>
                </c:pt>
                <c:pt idx="91">
                  <c:v>2019.5833333333333</c:v>
                </c:pt>
                <c:pt idx="92">
                  <c:v>2019.6666666666667</c:v>
                </c:pt>
                <c:pt idx="93">
                  <c:v>2019.75</c:v>
                </c:pt>
                <c:pt idx="94">
                  <c:v>2019.8333333333333</c:v>
                </c:pt>
                <c:pt idx="95">
                  <c:v>2019.9166666666667</c:v>
                </c:pt>
                <c:pt idx="96">
                  <c:v>2020</c:v>
                </c:pt>
                <c:pt idx="97">
                  <c:v>2020.0833333333333</c:v>
                </c:pt>
                <c:pt idx="98">
                  <c:v>2020.1666666666667</c:v>
                </c:pt>
                <c:pt idx="99">
                  <c:v>2020.25</c:v>
                </c:pt>
                <c:pt idx="100">
                  <c:v>2020.3333333333333</c:v>
                </c:pt>
                <c:pt idx="101">
                  <c:v>2020.4166666666667</c:v>
                </c:pt>
                <c:pt idx="102">
                  <c:v>2020.5</c:v>
                </c:pt>
                <c:pt idx="103">
                  <c:v>2020.5833333333333</c:v>
                </c:pt>
                <c:pt idx="104">
                  <c:v>2020.6666666666667</c:v>
                </c:pt>
                <c:pt idx="105">
                  <c:v>2020.75</c:v>
                </c:pt>
                <c:pt idx="106">
                  <c:v>2020.8333333333333</c:v>
                </c:pt>
                <c:pt idx="107">
                  <c:v>2020.9166666666667</c:v>
                </c:pt>
                <c:pt idx="108">
                  <c:v>2021</c:v>
                </c:pt>
                <c:pt idx="109">
                  <c:v>2021.0833333333333</c:v>
                </c:pt>
                <c:pt idx="110">
                  <c:v>2021.1666666666667</c:v>
                </c:pt>
                <c:pt idx="111">
                  <c:v>2021.25</c:v>
                </c:pt>
                <c:pt idx="112">
                  <c:v>2021.3333333333333</c:v>
                </c:pt>
                <c:pt idx="113">
                  <c:v>2021.4166666666667</c:v>
                </c:pt>
                <c:pt idx="114">
                  <c:v>2021.5</c:v>
                </c:pt>
                <c:pt idx="115">
                  <c:v>2021.5833333333333</c:v>
                </c:pt>
                <c:pt idx="116">
                  <c:v>2021.6666666666667</c:v>
                </c:pt>
                <c:pt idx="117">
                  <c:v>2021.75</c:v>
                </c:pt>
                <c:pt idx="118">
                  <c:v>2021.8333333333333</c:v>
                </c:pt>
                <c:pt idx="119">
                  <c:v>2021.9166666666667</c:v>
                </c:pt>
                <c:pt idx="120">
                  <c:v>2022</c:v>
                </c:pt>
                <c:pt idx="121">
                  <c:v>2022.0833333333333</c:v>
                </c:pt>
                <c:pt idx="122">
                  <c:v>2022.1666666666667</c:v>
                </c:pt>
                <c:pt idx="123">
                  <c:v>2022.25</c:v>
                </c:pt>
                <c:pt idx="124">
                  <c:v>2022.3333333333333</c:v>
                </c:pt>
                <c:pt idx="125">
                  <c:v>2022.4166666666667</c:v>
                </c:pt>
                <c:pt idx="126">
                  <c:v>2022.5</c:v>
                </c:pt>
                <c:pt idx="127">
                  <c:v>2022.5833333333333</c:v>
                </c:pt>
                <c:pt idx="128">
                  <c:v>2022.6666666666667</c:v>
                </c:pt>
                <c:pt idx="129">
                  <c:v>2022.75</c:v>
                </c:pt>
                <c:pt idx="130">
                  <c:v>2022.8333333333333</c:v>
                </c:pt>
                <c:pt idx="131">
                  <c:v>2022.9166666666667</c:v>
                </c:pt>
                <c:pt idx="132">
                  <c:v>2023</c:v>
                </c:pt>
                <c:pt idx="133">
                  <c:v>2023.0833333333333</c:v>
                </c:pt>
                <c:pt idx="134">
                  <c:v>2023.1666666666667</c:v>
                </c:pt>
                <c:pt idx="135">
                  <c:v>2023.25</c:v>
                </c:pt>
                <c:pt idx="136">
                  <c:v>2023.3333333333333</c:v>
                </c:pt>
                <c:pt idx="137">
                  <c:v>2023.4166666666667</c:v>
                </c:pt>
                <c:pt idx="138">
                  <c:v>2023.5</c:v>
                </c:pt>
                <c:pt idx="139">
                  <c:v>2023.5833333333333</c:v>
                </c:pt>
                <c:pt idx="140">
                  <c:v>2023.6666666666667</c:v>
                </c:pt>
                <c:pt idx="141">
                  <c:v>2023.75</c:v>
                </c:pt>
                <c:pt idx="142">
                  <c:v>2023.8333333333333</c:v>
                </c:pt>
                <c:pt idx="143">
                  <c:v>2023.9166666666667</c:v>
                </c:pt>
                <c:pt idx="144">
                  <c:v>2024</c:v>
                </c:pt>
                <c:pt idx="145">
                  <c:v>2024.0833333333333</c:v>
                </c:pt>
                <c:pt idx="146">
                  <c:v>2024.1666666666667</c:v>
                </c:pt>
                <c:pt idx="147">
                  <c:v>2024.25</c:v>
                </c:pt>
                <c:pt idx="148">
                  <c:v>2024.3333333333333</c:v>
                </c:pt>
                <c:pt idx="149">
                  <c:v>2024.4166666666667</c:v>
                </c:pt>
                <c:pt idx="150">
                  <c:v>2024.5</c:v>
                </c:pt>
                <c:pt idx="151">
                  <c:v>2024.5833333333333</c:v>
                </c:pt>
                <c:pt idx="152">
                  <c:v>2024.6666666666667</c:v>
                </c:pt>
                <c:pt idx="153">
                  <c:v>2024.75</c:v>
                </c:pt>
                <c:pt idx="154">
                  <c:v>2024.8333333333333</c:v>
                </c:pt>
                <c:pt idx="155">
                  <c:v>2024.9166666666667</c:v>
                </c:pt>
              </c:numCache>
            </c:numRef>
          </c:xVal>
          <c:yVal>
            <c:numRef>
              <c:f>Vert_Pac!$D$232:$D$999</c:f>
              <c:numCache>
                <c:formatCode>General</c:formatCode>
                <c:ptCount val="768"/>
                <c:pt idx="11" formatCode="0.0">
                  <c:v>27.92</c:v>
                </c:pt>
                <c:pt idx="12" formatCode="0.0">
                  <c:v>26.4</c:v>
                </c:pt>
                <c:pt idx="13" formatCode="0.0">
                  <c:v>23.82</c:v>
                </c:pt>
                <c:pt idx="14" formatCode="0.0">
                  <c:v>24.31</c:v>
                </c:pt>
                <c:pt idx="15" formatCode="0.0">
                  <c:v>26.82</c:v>
                </c:pt>
                <c:pt idx="16" formatCode="0.0">
                  <c:v>28.41</c:v>
                </c:pt>
                <c:pt idx="17" formatCode="0.0">
                  <c:v>28.99</c:v>
                </c:pt>
                <c:pt idx="18" formatCode="0.0">
                  <c:v>28.81</c:v>
                </c:pt>
                <c:pt idx="19" formatCode="0.0">
                  <c:v>28.47</c:v>
                </c:pt>
                <c:pt idx="20" formatCode="0.0">
                  <c:v>29.08</c:v>
                </c:pt>
                <c:pt idx="21" formatCode="0.0">
                  <c:v>28.41</c:v>
                </c:pt>
                <c:pt idx="22" formatCode="0.0">
                  <c:v>28.74</c:v>
                </c:pt>
                <c:pt idx="23" formatCode="0.0">
                  <c:v>28.42</c:v>
                </c:pt>
                <c:pt idx="24" formatCode="0.0">
                  <c:v>26.43</c:v>
                </c:pt>
                <c:pt idx="25" formatCode="0.0">
                  <c:v>24.74</c:v>
                </c:pt>
                <c:pt idx="26" formatCode="0.0">
                  <c:v>25.52</c:v>
                </c:pt>
                <c:pt idx="27" formatCode="0.0">
                  <c:v>25.57</c:v>
                </c:pt>
                <c:pt idx="28" formatCode="0.0">
                  <c:v>28.81</c:v>
                </c:pt>
                <c:pt idx="29" formatCode="0.0">
                  <c:v>28.97</c:v>
                </c:pt>
                <c:pt idx="30" formatCode="0.0">
                  <c:v>29.22</c:v>
                </c:pt>
                <c:pt idx="31" formatCode="0.0">
                  <c:v>29.01</c:v>
                </c:pt>
                <c:pt idx="32" formatCode="0.0">
                  <c:v>29.22</c:v>
                </c:pt>
                <c:pt idx="33" formatCode="0.0">
                  <c:v>29.14</c:v>
                </c:pt>
                <c:pt idx="34" formatCode="0.0">
                  <c:v>28.95</c:v>
                </c:pt>
                <c:pt idx="35" formatCode="0.0">
                  <c:v>28.28</c:v>
                </c:pt>
                <c:pt idx="36" formatCode="0.0">
                  <c:v>27.53</c:v>
                </c:pt>
                <c:pt idx="37" formatCode="0.0">
                  <c:v>25.61</c:v>
                </c:pt>
                <c:pt idx="38" formatCode="0.0">
                  <c:v>23.6</c:v>
                </c:pt>
                <c:pt idx="39" formatCode="0.0">
                  <c:v>26.41</c:v>
                </c:pt>
                <c:pt idx="40" formatCode="0.0">
                  <c:v>28.65</c:v>
                </c:pt>
                <c:pt idx="41" formatCode="0.0">
                  <c:v>28.31</c:v>
                </c:pt>
                <c:pt idx="42" formatCode="0.0">
                  <c:v>29.19</c:v>
                </c:pt>
                <c:pt idx="43" formatCode="0.0">
                  <c:v>28.59</c:v>
                </c:pt>
              </c:numCache>
            </c:numRef>
          </c:yVal>
          <c:smooth val="0"/>
          <c:extLst>
            <c:ext xmlns:c16="http://schemas.microsoft.com/office/drawing/2014/chart" uri="{C3380CC4-5D6E-409C-BE32-E72D297353CC}">
              <c16:uniqueId val="{00000000-CAAE-4464-B217-A713A05D40AD}"/>
            </c:ext>
          </c:extLst>
        </c:ser>
        <c:dLbls>
          <c:showLegendKey val="0"/>
          <c:showVal val="0"/>
          <c:showCatName val="0"/>
          <c:showSerName val="0"/>
          <c:showPercent val="0"/>
          <c:showBubbleSize val="0"/>
        </c:dLbls>
        <c:axId val="634923592"/>
        <c:axId val="634923984"/>
      </c:scatterChart>
      <c:valAx>
        <c:axId val="634923592"/>
        <c:scaling>
          <c:orientation val="minMax"/>
          <c:max val="2025"/>
          <c:min val="1993"/>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923984"/>
        <c:crosses val="autoZero"/>
        <c:crossBetween val="midCat"/>
        <c:majorUnit val="1"/>
        <c:minorUnit val="0.16670000000000004"/>
      </c:valAx>
      <c:valAx>
        <c:axId val="634923984"/>
        <c:scaling>
          <c:orientation val="minMax"/>
          <c:min val="22"/>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92359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Naos SeaWater Table</a:t>
            </a:r>
          </a:p>
        </c:rich>
      </c:tx>
      <c:layout>
        <c:manualLayout>
          <c:xMode val="edge"/>
          <c:yMode val="edge"/>
          <c:x val="0.44357064175268246"/>
          <c:y val="6.274509803921568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3409933073526884E-2"/>
          <c:y val="6.6568781843446043E-2"/>
          <c:w val="0.93845985741982751"/>
          <c:h val="0.84245761926817975"/>
        </c:manualLayout>
      </c:layout>
      <c:scatterChart>
        <c:scatterStyle val="lineMarker"/>
        <c:varyColors val="0"/>
        <c:ser>
          <c:idx val="0"/>
          <c:order val="0"/>
          <c:tx>
            <c:v>Hobo</c:v>
          </c:tx>
          <c:spPr>
            <a:ln w="28575" cap="rnd">
              <a:solidFill>
                <a:srgbClr val="2D11FB"/>
              </a:solidFill>
              <a:round/>
            </a:ln>
            <a:effectLst/>
          </c:spPr>
          <c:marker>
            <c:symbol val="none"/>
          </c:marker>
          <c:xVal>
            <c:numRef>
              <c:f>Vert_Pac!$C$232:$C$999</c:f>
              <c:numCache>
                <c:formatCode>0.0</c:formatCode>
                <c:ptCount val="768"/>
                <c:pt idx="0">
                  <c:v>2012</c:v>
                </c:pt>
                <c:pt idx="1">
                  <c:v>2012.0833333333333</c:v>
                </c:pt>
                <c:pt idx="2">
                  <c:v>2012.1666666666667</c:v>
                </c:pt>
                <c:pt idx="3">
                  <c:v>2012.25</c:v>
                </c:pt>
                <c:pt idx="4">
                  <c:v>2012.3333333333333</c:v>
                </c:pt>
                <c:pt idx="5">
                  <c:v>2012.4166666666667</c:v>
                </c:pt>
                <c:pt idx="6">
                  <c:v>2012.5</c:v>
                </c:pt>
                <c:pt idx="7">
                  <c:v>2012.5833333333333</c:v>
                </c:pt>
                <c:pt idx="8">
                  <c:v>2012.6666666666667</c:v>
                </c:pt>
                <c:pt idx="9">
                  <c:v>2012.75</c:v>
                </c:pt>
                <c:pt idx="10">
                  <c:v>2012.8333333333333</c:v>
                </c:pt>
                <c:pt idx="11">
                  <c:v>2012.9166666666667</c:v>
                </c:pt>
                <c:pt idx="12">
                  <c:v>2013</c:v>
                </c:pt>
                <c:pt idx="13">
                  <c:v>2013.0833333333333</c:v>
                </c:pt>
                <c:pt idx="14">
                  <c:v>2013.1666666666667</c:v>
                </c:pt>
                <c:pt idx="15">
                  <c:v>2013.25</c:v>
                </c:pt>
                <c:pt idx="16">
                  <c:v>2013.3333333333333</c:v>
                </c:pt>
                <c:pt idx="17">
                  <c:v>2013.4166666666667</c:v>
                </c:pt>
                <c:pt idx="18">
                  <c:v>2013.5</c:v>
                </c:pt>
                <c:pt idx="19">
                  <c:v>2013.5833333333333</c:v>
                </c:pt>
                <c:pt idx="20">
                  <c:v>2013.6666666666667</c:v>
                </c:pt>
                <c:pt idx="21">
                  <c:v>2013.75</c:v>
                </c:pt>
                <c:pt idx="22">
                  <c:v>2013.8333333333333</c:v>
                </c:pt>
                <c:pt idx="23">
                  <c:v>2013.9166666666667</c:v>
                </c:pt>
                <c:pt idx="24">
                  <c:v>2014</c:v>
                </c:pt>
                <c:pt idx="25">
                  <c:v>2014.0833333333333</c:v>
                </c:pt>
                <c:pt idx="26">
                  <c:v>2014.1666666666667</c:v>
                </c:pt>
                <c:pt idx="27">
                  <c:v>2014.25</c:v>
                </c:pt>
                <c:pt idx="28">
                  <c:v>2014.3333333333333</c:v>
                </c:pt>
                <c:pt idx="29">
                  <c:v>2014.4166666666667</c:v>
                </c:pt>
                <c:pt idx="30">
                  <c:v>2014.5</c:v>
                </c:pt>
                <c:pt idx="31">
                  <c:v>2014.5833333333333</c:v>
                </c:pt>
                <c:pt idx="32">
                  <c:v>2014.6666666666667</c:v>
                </c:pt>
                <c:pt idx="33">
                  <c:v>2014.75</c:v>
                </c:pt>
                <c:pt idx="34">
                  <c:v>2014.8333333333333</c:v>
                </c:pt>
                <c:pt idx="35">
                  <c:v>2014.9166666666667</c:v>
                </c:pt>
                <c:pt idx="36">
                  <c:v>2015</c:v>
                </c:pt>
                <c:pt idx="37">
                  <c:v>2015.0833333333333</c:v>
                </c:pt>
                <c:pt idx="38">
                  <c:v>2015.1666666666667</c:v>
                </c:pt>
                <c:pt idx="39">
                  <c:v>2015.25</c:v>
                </c:pt>
                <c:pt idx="40">
                  <c:v>2015.3333333333333</c:v>
                </c:pt>
                <c:pt idx="41">
                  <c:v>2015.4166666666667</c:v>
                </c:pt>
                <c:pt idx="42">
                  <c:v>2015.5</c:v>
                </c:pt>
                <c:pt idx="43">
                  <c:v>2015.5833333333333</c:v>
                </c:pt>
                <c:pt idx="44">
                  <c:v>2015.6666666666667</c:v>
                </c:pt>
                <c:pt idx="45">
                  <c:v>2015.75</c:v>
                </c:pt>
                <c:pt idx="46">
                  <c:v>2015.8333333333333</c:v>
                </c:pt>
                <c:pt idx="47">
                  <c:v>2015.9166666666667</c:v>
                </c:pt>
                <c:pt idx="48">
                  <c:v>2016</c:v>
                </c:pt>
                <c:pt idx="49">
                  <c:v>2016.0833333333333</c:v>
                </c:pt>
                <c:pt idx="50">
                  <c:v>2016.1666666666667</c:v>
                </c:pt>
                <c:pt idx="51">
                  <c:v>2016.25</c:v>
                </c:pt>
                <c:pt idx="52">
                  <c:v>2016.3333333333333</c:v>
                </c:pt>
                <c:pt idx="53">
                  <c:v>2016.4166666666667</c:v>
                </c:pt>
                <c:pt idx="54">
                  <c:v>2016.5</c:v>
                </c:pt>
                <c:pt idx="55">
                  <c:v>2016.5833333333333</c:v>
                </c:pt>
                <c:pt idx="56">
                  <c:v>2016.6666666666667</c:v>
                </c:pt>
                <c:pt idx="57">
                  <c:v>2016.75</c:v>
                </c:pt>
                <c:pt idx="58">
                  <c:v>2016.8333333333333</c:v>
                </c:pt>
                <c:pt idx="59">
                  <c:v>2016.9166666666667</c:v>
                </c:pt>
                <c:pt idx="60">
                  <c:v>2017</c:v>
                </c:pt>
                <c:pt idx="61">
                  <c:v>2017.0833333333333</c:v>
                </c:pt>
                <c:pt idx="62">
                  <c:v>2017.1666666666667</c:v>
                </c:pt>
                <c:pt idx="63">
                  <c:v>2017.25</c:v>
                </c:pt>
                <c:pt idx="64">
                  <c:v>2017.3333333333333</c:v>
                </c:pt>
                <c:pt idx="65">
                  <c:v>2017.4166666666667</c:v>
                </c:pt>
                <c:pt idx="66">
                  <c:v>2017.5</c:v>
                </c:pt>
                <c:pt idx="67">
                  <c:v>2017.5833333333333</c:v>
                </c:pt>
                <c:pt idx="68">
                  <c:v>2017.6666666666667</c:v>
                </c:pt>
                <c:pt idx="69">
                  <c:v>2017.75</c:v>
                </c:pt>
                <c:pt idx="70">
                  <c:v>2017.8333333333333</c:v>
                </c:pt>
                <c:pt idx="71">
                  <c:v>2017.9166666666667</c:v>
                </c:pt>
                <c:pt idx="72">
                  <c:v>2018</c:v>
                </c:pt>
                <c:pt idx="73">
                  <c:v>2018.0833333333333</c:v>
                </c:pt>
                <c:pt idx="74">
                  <c:v>2018.1666666666667</c:v>
                </c:pt>
                <c:pt idx="75">
                  <c:v>2018.25</c:v>
                </c:pt>
                <c:pt idx="76">
                  <c:v>2018.3333333333333</c:v>
                </c:pt>
                <c:pt idx="77">
                  <c:v>2018.4166666666667</c:v>
                </c:pt>
                <c:pt idx="78">
                  <c:v>2018.5</c:v>
                </c:pt>
                <c:pt idx="79">
                  <c:v>2018.5833333333333</c:v>
                </c:pt>
                <c:pt idx="80">
                  <c:v>2018.6666666666667</c:v>
                </c:pt>
                <c:pt idx="81">
                  <c:v>2018.75</c:v>
                </c:pt>
                <c:pt idx="82">
                  <c:v>2018.8333333333333</c:v>
                </c:pt>
                <c:pt idx="83">
                  <c:v>2018.9166666666667</c:v>
                </c:pt>
                <c:pt idx="84">
                  <c:v>2019</c:v>
                </c:pt>
                <c:pt idx="85">
                  <c:v>2019.0833333333333</c:v>
                </c:pt>
                <c:pt idx="86">
                  <c:v>2019.1666666666667</c:v>
                </c:pt>
                <c:pt idx="87">
                  <c:v>2019.25</c:v>
                </c:pt>
                <c:pt idx="88">
                  <c:v>2019.3333333333333</c:v>
                </c:pt>
                <c:pt idx="89">
                  <c:v>2019.4166666666667</c:v>
                </c:pt>
                <c:pt idx="90">
                  <c:v>2019.5</c:v>
                </c:pt>
                <c:pt idx="91">
                  <c:v>2019.5833333333333</c:v>
                </c:pt>
                <c:pt idx="92">
                  <c:v>2019.6666666666667</c:v>
                </c:pt>
                <c:pt idx="93">
                  <c:v>2019.75</c:v>
                </c:pt>
                <c:pt idx="94">
                  <c:v>2019.8333333333333</c:v>
                </c:pt>
                <c:pt idx="95">
                  <c:v>2019.9166666666667</c:v>
                </c:pt>
                <c:pt idx="96">
                  <c:v>2020</c:v>
                </c:pt>
                <c:pt idx="97">
                  <c:v>2020.0833333333333</c:v>
                </c:pt>
                <c:pt idx="98">
                  <c:v>2020.1666666666667</c:v>
                </c:pt>
                <c:pt idx="99">
                  <c:v>2020.25</c:v>
                </c:pt>
                <c:pt idx="100">
                  <c:v>2020.3333333333333</c:v>
                </c:pt>
                <c:pt idx="101">
                  <c:v>2020.4166666666667</c:v>
                </c:pt>
                <c:pt idx="102">
                  <c:v>2020.5</c:v>
                </c:pt>
                <c:pt idx="103">
                  <c:v>2020.5833333333333</c:v>
                </c:pt>
                <c:pt idx="104">
                  <c:v>2020.6666666666667</c:v>
                </c:pt>
                <c:pt idx="105">
                  <c:v>2020.75</c:v>
                </c:pt>
                <c:pt idx="106">
                  <c:v>2020.8333333333333</c:v>
                </c:pt>
                <c:pt idx="107">
                  <c:v>2020.9166666666667</c:v>
                </c:pt>
                <c:pt idx="108">
                  <c:v>2021</c:v>
                </c:pt>
                <c:pt idx="109">
                  <c:v>2021.0833333333333</c:v>
                </c:pt>
                <c:pt idx="110">
                  <c:v>2021.1666666666667</c:v>
                </c:pt>
                <c:pt idx="111">
                  <c:v>2021.25</c:v>
                </c:pt>
                <c:pt idx="112">
                  <c:v>2021.3333333333333</c:v>
                </c:pt>
                <c:pt idx="113">
                  <c:v>2021.4166666666667</c:v>
                </c:pt>
                <c:pt idx="114">
                  <c:v>2021.5</c:v>
                </c:pt>
                <c:pt idx="115">
                  <c:v>2021.5833333333333</c:v>
                </c:pt>
                <c:pt idx="116">
                  <c:v>2021.6666666666667</c:v>
                </c:pt>
                <c:pt idx="117">
                  <c:v>2021.75</c:v>
                </c:pt>
                <c:pt idx="118">
                  <c:v>2021.8333333333333</c:v>
                </c:pt>
                <c:pt idx="119">
                  <c:v>2021.9166666666667</c:v>
                </c:pt>
                <c:pt idx="120">
                  <c:v>2022</c:v>
                </c:pt>
                <c:pt idx="121">
                  <c:v>2022.0833333333333</c:v>
                </c:pt>
                <c:pt idx="122">
                  <c:v>2022.1666666666667</c:v>
                </c:pt>
                <c:pt idx="123">
                  <c:v>2022.25</c:v>
                </c:pt>
                <c:pt idx="124">
                  <c:v>2022.3333333333333</c:v>
                </c:pt>
                <c:pt idx="125">
                  <c:v>2022.4166666666667</c:v>
                </c:pt>
                <c:pt idx="126">
                  <c:v>2022.5</c:v>
                </c:pt>
                <c:pt idx="127">
                  <c:v>2022.5833333333333</c:v>
                </c:pt>
                <c:pt idx="128">
                  <c:v>2022.6666666666667</c:v>
                </c:pt>
                <c:pt idx="129">
                  <c:v>2022.75</c:v>
                </c:pt>
                <c:pt idx="130">
                  <c:v>2022.8333333333333</c:v>
                </c:pt>
                <c:pt idx="131">
                  <c:v>2022.9166666666667</c:v>
                </c:pt>
                <c:pt idx="132">
                  <c:v>2023</c:v>
                </c:pt>
                <c:pt idx="133">
                  <c:v>2023.0833333333333</c:v>
                </c:pt>
                <c:pt idx="134">
                  <c:v>2023.1666666666667</c:v>
                </c:pt>
                <c:pt idx="135">
                  <c:v>2023.25</c:v>
                </c:pt>
                <c:pt idx="136">
                  <c:v>2023.3333333333333</c:v>
                </c:pt>
                <c:pt idx="137">
                  <c:v>2023.4166666666667</c:v>
                </c:pt>
                <c:pt idx="138">
                  <c:v>2023.5</c:v>
                </c:pt>
                <c:pt idx="139">
                  <c:v>2023.5833333333333</c:v>
                </c:pt>
                <c:pt idx="140">
                  <c:v>2023.6666666666667</c:v>
                </c:pt>
                <c:pt idx="141">
                  <c:v>2023.75</c:v>
                </c:pt>
                <c:pt idx="142">
                  <c:v>2023.8333333333333</c:v>
                </c:pt>
                <c:pt idx="143">
                  <c:v>2023.9166666666667</c:v>
                </c:pt>
                <c:pt idx="144">
                  <c:v>2024</c:v>
                </c:pt>
                <c:pt idx="145">
                  <c:v>2024.0833333333333</c:v>
                </c:pt>
                <c:pt idx="146">
                  <c:v>2024.1666666666667</c:v>
                </c:pt>
                <c:pt idx="147">
                  <c:v>2024.25</c:v>
                </c:pt>
                <c:pt idx="148">
                  <c:v>2024.3333333333333</c:v>
                </c:pt>
                <c:pt idx="149">
                  <c:v>2024.4166666666667</c:v>
                </c:pt>
                <c:pt idx="150">
                  <c:v>2024.5</c:v>
                </c:pt>
                <c:pt idx="151">
                  <c:v>2024.5833333333333</c:v>
                </c:pt>
                <c:pt idx="152">
                  <c:v>2024.6666666666667</c:v>
                </c:pt>
                <c:pt idx="153">
                  <c:v>2024.75</c:v>
                </c:pt>
                <c:pt idx="154">
                  <c:v>2024.8333333333333</c:v>
                </c:pt>
                <c:pt idx="155">
                  <c:v>2024.9166666666667</c:v>
                </c:pt>
              </c:numCache>
              <c:extLst xmlns:c15="http://schemas.microsoft.com/office/drawing/2012/chart"/>
            </c:numRef>
          </c:xVal>
          <c:yVal>
            <c:numRef>
              <c:f>Vert_Pac!$H$232:$H$999</c:f>
              <c:numCache>
                <c:formatCode>General</c:formatCode>
                <c:ptCount val="768"/>
                <c:pt idx="11" formatCode="0.0">
                  <c:v>27.81</c:v>
                </c:pt>
                <c:pt idx="12" formatCode="0.0">
                  <c:v>26.14</c:v>
                </c:pt>
                <c:pt idx="13" formatCode="0.0">
                  <c:v>23.56</c:v>
                </c:pt>
                <c:pt idx="14" formatCode="0.0">
                  <c:v>24.11</c:v>
                </c:pt>
                <c:pt idx="15" formatCode="0.0">
                  <c:v>26.56</c:v>
                </c:pt>
                <c:pt idx="16" formatCode="0.0">
                  <c:v>27.91</c:v>
                </c:pt>
                <c:pt idx="17" formatCode="0.0">
                  <c:v>28.62</c:v>
                </c:pt>
                <c:pt idx="18" formatCode="0.0">
                  <c:v>28.26</c:v>
                </c:pt>
                <c:pt idx="19" formatCode="0.0">
                  <c:v>27.79</c:v>
                </c:pt>
                <c:pt idx="20" formatCode="0.0">
                  <c:v>28.2</c:v>
                </c:pt>
                <c:pt idx="21" formatCode="0.0">
                  <c:v>26.94</c:v>
                </c:pt>
                <c:pt idx="22" formatCode="0.0">
                  <c:v>27.88</c:v>
                </c:pt>
                <c:pt idx="23" formatCode="0.0">
                  <c:v>27.82</c:v>
                </c:pt>
                <c:pt idx="24" formatCode="0.0">
                  <c:v>26.3</c:v>
                </c:pt>
                <c:pt idx="25" formatCode="0.0">
                  <c:v>25</c:v>
                </c:pt>
                <c:pt idx="26" formatCode="0.0">
                  <c:v>25.5</c:v>
                </c:pt>
                <c:pt idx="27" formatCode="0.0">
                  <c:v>25.62</c:v>
                </c:pt>
                <c:pt idx="28" formatCode="0.0">
                  <c:v>27.8</c:v>
                </c:pt>
                <c:pt idx="29" formatCode="0.0">
                  <c:v>28.56</c:v>
                </c:pt>
                <c:pt idx="30" formatCode="0.0">
                  <c:v>28</c:v>
                </c:pt>
                <c:pt idx="31" formatCode="0.0">
                  <c:v>28.66</c:v>
                </c:pt>
                <c:pt idx="32" formatCode="0.0">
                  <c:v>28.8</c:v>
                </c:pt>
                <c:pt idx="33" formatCode="0.0">
                  <c:v>28.6</c:v>
                </c:pt>
                <c:pt idx="34" formatCode="0.0">
                  <c:v>28.46</c:v>
                </c:pt>
                <c:pt idx="35" formatCode="0.0">
                  <c:v>27.87</c:v>
                </c:pt>
                <c:pt idx="36" formatCode="0.0">
                  <c:v>26.97</c:v>
                </c:pt>
                <c:pt idx="37" formatCode="0.0">
                  <c:v>25.6</c:v>
                </c:pt>
                <c:pt idx="38" formatCode="0.0">
                  <c:v>22.86</c:v>
                </c:pt>
                <c:pt idx="39" formatCode="0.0">
                  <c:v>25.59</c:v>
                </c:pt>
                <c:pt idx="40" formatCode="0.0">
                  <c:v>27.98</c:v>
                </c:pt>
                <c:pt idx="41" formatCode="0.0">
                  <c:v>28.56</c:v>
                </c:pt>
                <c:pt idx="42" formatCode="0.0">
                  <c:v>28.11</c:v>
                </c:pt>
                <c:pt idx="43" formatCode="0.0">
                  <c:v>28.39</c:v>
                </c:pt>
                <c:pt idx="44" formatCode="0.0">
                  <c:v>28.98</c:v>
                </c:pt>
                <c:pt idx="45" formatCode="0.0">
                  <c:v>29.3</c:v>
                </c:pt>
                <c:pt idx="46" formatCode="0.0">
                  <c:v>28.68</c:v>
                </c:pt>
                <c:pt idx="47" formatCode="0.0">
                  <c:v>28.78</c:v>
                </c:pt>
                <c:pt idx="48" formatCode="0.0">
                  <c:v>26.97</c:v>
                </c:pt>
                <c:pt idx="49" formatCode="0.0">
                  <c:v>24.35</c:v>
                </c:pt>
                <c:pt idx="50" formatCode="0.0">
                  <c:v>23.86</c:v>
                </c:pt>
                <c:pt idx="51" formatCode="0.0">
                  <c:v>25.63</c:v>
                </c:pt>
                <c:pt idx="52" formatCode="0.0">
                  <c:v>28.12</c:v>
                </c:pt>
                <c:pt idx="53" formatCode="0.0">
                  <c:v>28.99</c:v>
                </c:pt>
                <c:pt idx="54" formatCode="0.0">
                  <c:v>28.45</c:v>
                </c:pt>
                <c:pt idx="55" formatCode="0.0">
                  <c:v>28.61</c:v>
                </c:pt>
                <c:pt idx="56" formatCode="0.0">
                  <c:v>28.69</c:v>
                </c:pt>
                <c:pt idx="57" formatCode="0.0">
                  <c:v>28.54</c:v>
                </c:pt>
                <c:pt idx="58" formatCode="0.0">
                  <c:v>27.84</c:v>
                </c:pt>
                <c:pt idx="59" formatCode="0.0">
                  <c:v>27.72</c:v>
                </c:pt>
                <c:pt idx="60" formatCode="0.0">
                  <c:v>26.8</c:v>
                </c:pt>
                <c:pt idx="61" formatCode="0.0">
                  <c:v>23.09</c:v>
                </c:pt>
                <c:pt idx="62" formatCode="0.0">
                  <c:v>24.76</c:v>
                </c:pt>
                <c:pt idx="63" formatCode="0.0">
                  <c:v>26.12</c:v>
                </c:pt>
                <c:pt idx="64" formatCode="0.0">
                  <c:v>28.91</c:v>
                </c:pt>
                <c:pt idx="65" formatCode="0.0">
                  <c:v>28.81</c:v>
                </c:pt>
                <c:pt idx="66" formatCode="0.0">
                  <c:v>28.32</c:v>
                </c:pt>
                <c:pt idx="67" formatCode="0.0">
                  <c:v>28.32</c:v>
                </c:pt>
                <c:pt idx="68" formatCode="0.0">
                  <c:v>28.62</c:v>
                </c:pt>
                <c:pt idx="69" formatCode="0.0">
                  <c:v>28.23</c:v>
                </c:pt>
                <c:pt idx="70" formatCode="0.0">
                  <c:v>27.45</c:v>
                </c:pt>
                <c:pt idx="71" formatCode="0.0">
                  <c:v>27.16</c:v>
                </c:pt>
                <c:pt idx="72" formatCode="0.0">
                  <c:v>27.17</c:v>
                </c:pt>
                <c:pt idx="73" formatCode="0.0">
                  <c:v>23.81</c:v>
                </c:pt>
                <c:pt idx="74" formatCode="0.0">
                  <c:v>24.52</c:v>
                </c:pt>
                <c:pt idx="75" formatCode="0.0">
                  <c:v>26.36</c:v>
                </c:pt>
                <c:pt idx="76" formatCode="0.0">
                  <c:v>28.18</c:v>
                </c:pt>
                <c:pt idx="77" formatCode="0.0">
                  <c:v>27.78</c:v>
                </c:pt>
                <c:pt idx="78" formatCode="0.0">
                  <c:v>27.995000000000001</c:v>
                </c:pt>
                <c:pt idx="79" formatCode="0.0">
                  <c:v>27.596</c:v>
                </c:pt>
                <c:pt idx="80" formatCode="0.0">
                  <c:v>27.649000000000001</c:v>
                </c:pt>
                <c:pt idx="81" formatCode="0.0">
                  <c:v>27.718</c:v>
                </c:pt>
                <c:pt idx="82" formatCode="0.0">
                  <c:v>27.532</c:v>
                </c:pt>
                <c:pt idx="83" formatCode="0.0">
                  <c:v>27.053999999999998</c:v>
                </c:pt>
                <c:pt idx="84" formatCode="0.0">
                  <c:v>25.445</c:v>
                </c:pt>
                <c:pt idx="85" formatCode="0.0">
                  <c:v>23.605</c:v>
                </c:pt>
                <c:pt idx="86" formatCode="0.0">
                  <c:v>23.262</c:v>
                </c:pt>
                <c:pt idx="87" formatCode="0.0">
                  <c:v>25.684999999999999</c:v>
                </c:pt>
                <c:pt idx="88" formatCode="0.0">
                  <c:v>28.77</c:v>
                </c:pt>
                <c:pt idx="89" formatCode="0.0">
                  <c:v>29.25</c:v>
                </c:pt>
                <c:pt idx="90" formatCode="0.0">
                  <c:v>28.649000000000001</c:v>
                </c:pt>
                <c:pt idx="91" formatCode="0.0">
                  <c:v>28.693999999999999</c:v>
                </c:pt>
                <c:pt idx="92" formatCode="0.0">
                  <c:v>28.609000000000002</c:v>
                </c:pt>
                <c:pt idx="93" formatCode="0.0">
                  <c:v>28.643000000000001</c:v>
                </c:pt>
                <c:pt idx="94" formatCode="0.0">
                  <c:v>28.361000000000001</c:v>
                </c:pt>
                <c:pt idx="95" formatCode="0.0">
                  <c:v>28.303000000000001</c:v>
                </c:pt>
                <c:pt idx="96" formatCode="0.0">
                  <c:v>27.222000000000001</c:v>
                </c:pt>
                <c:pt idx="97" formatCode="0.0">
                  <c:v>25.626999999999999</c:v>
                </c:pt>
                <c:pt idx="98" formatCode="0.0">
                  <c:v>24.187999999999999</c:v>
                </c:pt>
                <c:pt idx="99" formatCode="0.0">
                  <c:v>27.178000000000001</c:v>
                </c:pt>
                <c:pt idx="100" formatCode="0.0">
                  <c:v>28.968</c:v>
                </c:pt>
                <c:pt idx="101" formatCode="0.0">
                  <c:v>29.132999999999999</c:v>
                </c:pt>
                <c:pt idx="102" formatCode="0.0">
                  <c:v>28.597000000000001</c:v>
                </c:pt>
                <c:pt idx="103" formatCode="0.0">
                  <c:v>28.428999999999998</c:v>
                </c:pt>
                <c:pt idx="104" formatCode="0.0">
                  <c:v>28.84</c:v>
                </c:pt>
                <c:pt idx="113" formatCode="0.0">
                  <c:v>28.684000000000001</c:v>
                </c:pt>
                <c:pt idx="114" formatCode="0.0">
                  <c:v>28.63</c:v>
                </c:pt>
                <c:pt idx="115" formatCode="0.0">
                  <c:v>28.617999999999999</c:v>
                </c:pt>
                <c:pt idx="116" formatCode="0.0">
                  <c:v>28.512</c:v>
                </c:pt>
                <c:pt idx="117" formatCode="0.0">
                  <c:v>29.073</c:v>
                </c:pt>
                <c:pt idx="118" formatCode="0.0">
                  <c:v>27.974</c:v>
                </c:pt>
                <c:pt idx="119" formatCode="0.0">
                  <c:v>28.114999999999998</c:v>
                </c:pt>
                <c:pt idx="120" formatCode="0.0">
                  <c:v>26.718</c:v>
                </c:pt>
                <c:pt idx="121" formatCode="0.0">
                  <c:v>26.532</c:v>
                </c:pt>
                <c:pt idx="122" formatCode="0.0">
                  <c:v>25.183</c:v>
                </c:pt>
                <c:pt idx="123" formatCode="0.0">
                  <c:v>27.678999999999998</c:v>
                </c:pt>
                <c:pt idx="124" formatCode="0.0">
                  <c:v>28.995000000000001</c:v>
                </c:pt>
                <c:pt idx="125" formatCode="0.0">
                  <c:v>28.146999999999998</c:v>
                </c:pt>
                <c:pt idx="126" formatCode="0.0">
                  <c:v>28.363</c:v>
                </c:pt>
                <c:pt idx="127" formatCode="0.0">
                  <c:v>28.321000000000002</c:v>
                </c:pt>
                <c:pt idx="128" formatCode="0.0">
                  <c:v>28.672999999999998</c:v>
                </c:pt>
                <c:pt idx="129" formatCode="0.0">
                  <c:v>28.024999999999999</c:v>
                </c:pt>
                <c:pt idx="130" formatCode="0.0">
                  <c:v>27.350999999999999</c:v>
                </c:pt>
                <c:pt idx="131" formatCode="0.0">
                  <c:v>27.497</c:v>
                </c:pt>
                <c:pt idx="132" formatCode="0.0">
                  <c:v>27.163</c:v>
                </c:pt>
                <c:pt idx="133" formatCode="0.0">
                  <c:v>25.469000000000001</c:v>
                </c:pt>
                <c:pt idx="134" formatCode="0.0">
                  <c:v>25.463999999999999</c:v>
                </c:pt>
                <c:pt idx="135" formatCode="0.0">
                  <c:v>25.943999999999999</c:v>
                </c:pt>
                <c:pt idx="136" formatCode="0.0">
                  <c:v>27.300999999999998</c:v>
                </c:pt>
                <c:pt idx="137" formatCode="0.0">
                  <c:v>28.963999999999999</c:v>
                </c:pt>
                <c:pt idx="138" formatCode="0.0">
                  <c:v>29.454000000000001</c:v>
                </c:pt>
                <c:pt idx="139" formatCode="0.0">
                  <c:v>29.43</c:v>
                </c:pt>
                <c:pt idx="140" formatCode="0.0">
                  <c:v>29.556999999999999</c:v>
                </c:pt>
                <c:pt idx="141" formatCode="0.0">
                  <c:v>29.887</c:v>
                </c:pt>
                <c:pt idx="142" formatCode="0.0">
                  <c:v>28.861999999999998</c:v>
                </c:pt>
                <c:pt idx="143" formatCode="0.0">
                  <c:v>28.922999999999998</c:v>
                </c:pt>
                <c:pt idx="144" formatCode="0.0">
                  <c:v>28.193000000000001</c:v>
                </c:pt>
                <c:pt idx="145" formatCode="0.0">
                  <c:v>25.678999999999998</c:v>
                </c:pt>
                <c:pt idx="146" formatCode="0.0">
                  <c:v>25.803999999999998</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0-A1DA-4341-BE01-2910B140DC4A}"/>
            </c:ext>
          </c:extLst>
        </c:ser>
        <c:ser>
          <c:idx val="1"/>
          <c:order val="1"/>
          <c:tx>
            <c:v>Manual - Naos admin</c:v>
          </c:tx>
          <c:spPr>
            <a:ln w="28575" cap="rnd">
              <a:solidFill>
                <a:srgbClr val="FF0000"/>
              </a:solidFill>
              <a:round/>
            </a:ln>
            <a:effectLst/>
          </c:spPr>
          <c:marker>
            <c:symbol val="none"/>
          </c:marker>
          <c:xVal>
            <c:numRef>
              <c:f>Vert_Pac!$C$4:$C$999</c:f>
              <c:numCache>
                <c:formatCode>0.0</c:formatCode>
                <c:ptCount val="996"/>
                <c:pt idx="0">
                  <c:v>1993</c:v>
                </c:pt>
                <c:pt idx="1">
                  <c:v>1993.0833333333333</c:v>
                </c:pt>
                <c:pt idx="2">
                  <c:v>1993.1666666666667</c:v>
                </c:pt>
                <c:pt idx="3">
                  <c:v>1993.25</c:v>
                </c:pt>
                <c:pt idx="4">
                  <c:v>1993.3333333333333</c:v>
                </c:pt>
                <c:pt idx="5">
                  <c:v>1993.4166666666667</c:v>
                </c:pt>
                <c:pt idx="6">
                  <c:v>1993.5</c:v>
                </c:pt>
                <c:pt idx="7">
                  <c:v>1993.5833333333333</c:v>
                </c:pt>
                <c:pt idx="8">
                  <c:v>1993.6666666666667</c:v>
                </c:pt>
                <c:pt idx="9">
                  <c:v>1993.75</c:v>
                </c:pt>
                <c:pt idx="10">
                  <c:v>1993.8333333333333</c:v>
                </c:pt>
                <c:pt idx="11">
                  <c:v>1993.9166666666667</c:v>
                </c:pt>
                <c:pt idx="12">
                  <c:v>1994</c:v>
                </c:pt>
                <c:pt idx="13">
                  <c:v>1994.0833333333333</c:v>
                </c:pt>
                <c:pt idx="14">
                  <c:v>1994.1666666666667</c:v>
                </c:pt>
                <c:pt idx="15">
                  <c:v>1994.25</c:v>
                </c:pt>
                <c:pt idx="16">
                  <c:v>1994.3333333333333</c:v>
                </c:pt>
                <c:pt idx="17">
                  <c:v>1994.4166666666667</c:v>
                </c:pt>
                <c:pt idx="18">
                  <c:v>1994.5</c:v>
                </c:pt>
                <c:pt idx="19">
                  <c:v>1994.5833333333333</c:v>
                </c:pt>
                <c:pt idx="20">
                  <c:v>1994.6666666666667</c:v>
                </c:pt>
                <c:pt idx="21">
                  <c:v>1994.75</c:v>
                </c:pt>
                <c:pt idx="22">
                  <c:v>1994.8333333333333</c:v>
                </c:pt>
                <c:pt idx="23">
                  <c:v>1994.9166666666667</c:v>
                </c:pt>
                <c:pt idx="24">
                  <c:v>1995</c:v>
                </c:pt>
                <c:pt idx="25">
                  <c:v>1995.0833333333333</c:v>
                </c:pt>
                <c:pt idx="26">
                  <c:v>1995.1666666666667</c:v>
                </c:pt>
                <c:pt idx="27">
                  <c:v>1995.25</c:v>
                </c:pt>
                <c:pt idx="28">
                  <c:v>1995.3333333333333</c:v>
                </c:pt>
                <c:pt idx="29">
                  <c:v>1995.4166666666667</c:v>
                </c:pt>
                <c:pt idx="30">
                  <c:v>1995.5</c:v>
                </c:pt>
                <c:pt idx="31">
                  <c:v>1995.5833333333333</c:v>
                </c:pt>
                <c:pt idx="32">
                  <c:v>1995.6666666666667</c:v>
                </c:pt>
                <c:pt idx="33">
                  <c:v>1995.75</c:v>
                </c:pt>
                <c:pt idx="34">
                  <c:v>1995.8333333333333</c:v>
                </c:pt>
                <c:pt idx="35">
                  <c:v>1995.9166666666667</c:v>
                </c:pt>
                <c:pt idx="36">
                  <c:v>1996</c:v>
                </c:pt>
                <c:pt idx="37">
                  <c:v>1996.0833333333333</c:v>
                </c:pt>
                <c:pt idx="38">
                  <c:v>1996.1666666666667</c:v>
                </c:pt>
                <c:pt idx="39">
                  <c:v>1996.25</c:v>
                </c:pt>
                <c:pt idx="40">
                  <c:v>1996.3333333333333</c:v>
                </c:pt>
                <c:pt idx="41">
                  <c:v>1996.4166666666667</c:v>
                </c:pt>
                <c:pt idx="42">
                  <c:v>1996.5</c:v>
                </c:pt>
                <c:pt idx="43">
                  <c:v>1996.5833333333333</c:v>
                </c:pt>
                <c:pt idx="44">
                  <c:v>1996.6666666666667</c:v>
                </c:pt>
                <c:pt idx="45">
                  <c:v>1996.75</c:v>
                </c:pt>
                <c:pt idx="46">
                  <c:v>1996.8333333333333</c:v>
                </c:pt>
                <c:pt idx="47">
                  <c:v>1996.9166666666667</c:v>
                </c:pt>
                <c:pt idx="48">
                  <c:v>1997</c:v>
                </c:pt>
                <c:pt idx="49">
                  <c:v>1997.0833333333333</c:v>
                </c:pt>
                <c:pt idx="50">
                  <c:v>1997.1666666666667</c:v>
                </c:pt>
                <c:pt idx="51">
                  <c:v>1997.25</c:v>
                </c:pt>
                <c:pt idx="52">
                  <c:v>1997.3333333333333</c:v>
                </c:pt>
                <c:pt idx="53">
                  <c:v>1997.4166666666667</c:v>
                </c:pt>
                <c:pt idx="54">
                  <c:v>1997.5</c:v>
                </c:pt>
                <c:pt idx="55">
                  <c:v>1997.5833333333333</c:v>
                </c:pt>
                <c:pt idx="56">
                  <c:v>1997.6666666666667</c:v>
                </c:pt>
                <c:pt idx="57">
                  <c:v>1997.75</c:v>
                </c:pt>
                <c:pt idx="58">
                  <c:v>1997.8333333333333</c:v>
                </c:pt>
                <c:pt idx="59">
                  <c:v>1997.9166666666667</c:v>
                </c:pt>
                <c:pt idx="60">
                  <c:v>1998</c:v>
                </c:pt>
                <c:pt idx="61">
                  <c:v>1998.0833333333333</c:v>
                </c:pt>
                <c:pt idx="62">
                  <c:v>1998.1666666666667</c:v>
                </c:pt>
                <c:pt idx="63">
                  <c:v>1998.25</c:v>
                </c:pt>
                <c:pt idx="64">
                  <c:v>1998.3333333333333</c:v>
                </c:pt>
                <c:pt idx="65">
                  <c:v>1998.4166666666667</c:v>
                </c:pt>
                <c:pt idx="66">
                  <c:v>1998.5</c:v>
                </c:pt>
                <c:pt idx="67">
                  <c:v>1998.5833333333333</c:v>
                </c:pt>
                <c:pt idx="68">
                  <c:v>1998.6666666666667</c:v>
                </c:pt>
                <c:pt idx="69">
                  <c:v>1998.75</c:v>
                </c:pt>
                <c:pt idx="70">
                  <c:v>1998.8333333333333</c:v>
                </c:pt>
                <c:pt idx="71">
                  <c:v>1998.9166666666667</c:v>
                </c:pt>
                <c:pt idx="72">
                  <c:v>1999</c:v>
                </c:pt>
                <c:pt idx="73">
                  <c:v>1999.0833333333333</c:v>
                </c:pt>
                <c:pt idx="74">
                  <c:v>1999.1666666666667</c:v>
                </c:pt>
                <c:pt idx="75">
                  <c:v>1999.25</c:v>
                </c:pt>
                <c:pt idx="76">
                  <c:v>1999.3333333333333</c:v>
                </c:pt>
                <c:pt idx="77">
                  <c:v>1999.4166666666667</c:v>
                </c:pt>
                <c:pt idx="78">
                  <c:v>1999.5</c:v>
                </c:pt>
                <c:pt idx="79">
                  <c:v>1999.5833333333333</c:v>
                </c:pt>
                <c:pt idx="80">
                  <c:v>1999.6666666666667</c:v>
                </c:pt>
                <c:pt idx="81">
                  <c:v>1999.75</c:v>
                </c:pt>
                <c:pt idx="82">
                  <c:v>1999.8333333333333</c:v>
                </c:pt>
                <c:pt idx="83">
                  <c:v>1999.9166666666667</c:v>
                </c:pt>
                <c:pt idx="84">
                  <c:v>2000</c:v>
                </c:pt>
                <c:pt idx="85">
                  <c:v>2000.0833333333333</c:v>
                </c:pt>
                <c:pt idx="86">
                  <c:v>2000.1666666666667</c:v>
                </c:pt>
                <c:pt idx="87">
                  <c:v>2000.25</c:v>
                </c:pt>
                <c:pt idx="88">
                  <c:v>2000.3333333333333</c:v>
                </c:pt>
                <c:pt idx="89">
                  <c:v>2000.4166666666667</c:v>
                </c:pt>
                <c:pt idx="90">
                  <c:v>2000.5</c:v>
                </c:pt>
                <c:pt idx="91">
                  <c:v>2000.5833333333333</c:v>
                </c:pt>
                <c:pt idx="92">
                  <c:v>2000.6666666666667</c:v>
                </c:pt>
                <c:pt idx="93">
                  <c:v>2000.75</c:v>
                </c:pt>
                <c:pt idx="94">
                  <c:v>2000.8333333333333</c:v>
                </c:pt>
                <c:pt idx="95">
                  <c:v>2000.9166666666667</c:v>
                </c:pt>
                <c:pt idx="96">
                  <c:v>2001</c:v>
                </c:pt>
                <c:pt idx="97">
                  <c:v>2001.0833333333333</c:v>
                </c:pt>
                <c:pt idx="98">
                  <c:v>2001.1666666666667</c:v>
                </c:pt>
                <c:pt idx="99">
                  <c:v>2001.25</c:v>
                </c:pt>
                <c:pt idx="100">
                  <c:v>2001.3333333333333</c:v>
                </c:pt>
                <c:pt idx="101">
                  <c:v>2001.4166666666667</c:v>
                </c:pt>
                <c:pt idx="102">
                  <c:v>2001.5</c:v>
                </c:pt>
                <c:pt idx="103">
                  <c:v>2001.5833333333333</c:v>
                </c:pt>
                <c:pt idx="104">
                  <c:v>2001.6666666666667</c:v>
                </c:pt>
                <c:pt idx="105">
                  <c:v>2001.75</c:v>
                </c:pt>
                <c:pt idx="106">
                  <c:v>2001.8333333333333</c:v>
                </c:pt>
                <c:pt idx="107">
                  <c:v>2001.9166666666667</c:v>
                </c:pt>
                <c:pt idx="108">
                  <c:v>2002</c:v>
                </c:pt>
                <c:pt idx="109">
                  <c:v>2002.0833333333333</c:v>
                </c:pt>
                <c:pt idx="110">
                  <c:v>2002.1666666666667</c:v>
                </c:pt>
                <c:pt idx="111">
                  <c:v>2002.25</c:v>
                </c:pt>
                <c:pt idx="112">
                  <c:v>2002.3333333333333</c:v>
                </c:pt>
                <c:pt idx="113">
                  <c:v>2002.4166666666667</c:v>
                </c:pt>
                <c:pt idx="114">
                  <c:v>2002.5</c:v>
                </c:pt>
                <c:pt idx="115">
                  <c:v>2002.5833333333333</c:v>
                </c:pt>
                <c:pt idx="116">
                  <c:v>2002.6666666666667</c:v>
                </c:pt>
                <c:pt idx="117">
                  <c:v>2002.75</c:v>
                </c:pt>
                <c:pt idx="118">
                  <c:v>2002.8333333333333</c:v>
                </c:pt>
                <c:pt idx="119">
                  <c:v>2002.9166666666667</c:v>
                </c:pt>
                <c:pt idx="120">
                  <c:v>2003</c:v>
                </c:pt>
                <c:pt idx="121">
                  <c:v>2003.0833333333333</c:v>
                </c:pt>
                <c:pt idx="122">
                  <c:v>2003.1666666666667</c:v>
                </c:pt>
                <c:pt idx="123">
                  <c:v>2003.25</c:v>
                </c:pt>
                <c:pt idx="124">
                  <c:v>2003.3333333333333</c:v>
                </c:pt>
                <c:pt idx="125">
                  <c:v>2003.4166666666667</c:v>
                </c:pt>
                <c:pt idx="126">
                  <c:v>2003.5</c:v>
                </c:pt>
                <c:pt idx="127">
                  <c:v>2003.5833333333333</c:v>
                </c:pt>
                <c:pt idx="128">
                  <c:v>2003.6666666666667</c:v>
                </c:pt>
                <c:pt idx="129">
                  <c:v>2003.75</c:v>
                </c:pt>
                <c:pt idx="130">
                  <c:v>2003.8333333333333</c:v>
                </c:pt>
                <c:pt idx="131">
                  <c:v>2003.9166666666667</c:v>
                </c:pt>
                <c:pt idx="132">
                  <c:v>2004</c:v>
                </c:pt>
                <c:pt idx="133">
                  <c:v>2004.0833333333333</c:v>
                </c:pt>
                <c:pt idx="134">
                  <c:v>2004.1666666666667</c:v>
                </c:pt>
                <c:pt idx="135">
                  <c:v>2004.25</c:v>
                </c:pt>
                <c:pt idx="136">
                  <c:v>2004.3333333333333</c:v>
                </c:pt>
                <c:pt idx="137">
                  <c:v>2004.4166666666667</c:v>
                </c:pt>
                <c:pt idx="138">
                  <c:v>2004.5</c:v>
                </c:pt>
                <c:pt idx="139">
                  <c:v>2004.5833333333333</c:v>
                </c:pt>
                <c:pt idx="140">
                  <c:v>2004.6666666666667</c:v>
                </c:pt>
                <c:pt idx="141">
                  <c:v>2004.75</c:v>
                </c:pt>
                <c:pt idx="142">
                  <c:v>2004.8333333333333</c:v>
                </c:pt>
                <c:pt idx="143">
                  <c:v>2004.9166666666667</c:v>
                </c:pt>
                <c:pt idx="144">
                  <c:v>2005</c:v>
                </c:pt>
                <c:pt idx="145">
                  <c:v>2005.0833333333333</c:v>
                </c:pt>
                <c:pt idx="146">
                  <c:v>2005.1666666666667</c:v>
                </c:pt>
                <c:pt idx="147">
                  <c:v>2005.25</c:v>
                </c:pt>
                <c:pt idx="148">
                  <c:v>2005.3333333333333</c:v>
                </c:pt>
                <c:pt idx="149">
                  <c:v>2005.4166666666667</c:v>
                </c:pt>
                <c:pt idx="150">
                  <c:v>2005.5</c:v>
                </c:pt>
                <c:pt idx="151">
                  <c:v>2005.5833333333333</c:v>
                </c:pt>
                <c:pt idx="152">
                  <c:v>2005.6666666666667</c:v>
                </c:pt>
                <c:pt idx="153">
                  <c:v>2005.75</c:v>
                </c:pt>
                <c:pt idx="154">
                  <c:v>2005.8333333333333</c:v>
                </c:pt>
                <c:pt idx="155">
                  <c:v>2005.9166666666667</c:v>
                </c:pt>
                <c:pt idx="156">
                  <c:v>2006</c:v>
                </c:pt>
                <c:pt idx="157">
                  <c:v>2006.0833333333333</c:v>
                </c:pt>
                <c:pt idx="158">
                  <c:v>2006.1666666666667</c:v>
                </c:pt>
                <c:pt idx="159">
                  <c:v>2006.25</c:v>
                </c:pt>
                <c:pt idx="160">
                  <c:v>2006.3333333333333</c:v>
                </c:pt>
                <c:pt idx="161">
                  <c:v>2006.4166666666667</c:v>
                </c:pt>
                <c:pt idx="162">
                  <c:v>2006.5</c:v>
                </c:pt>
                <c:pt idx="163">
                  <c:v>2006.5833333333333</c:v>
                </c:pt>
                <c:pt idx="164">
                  <c:v>2006.6666666666667</c:v>
                </c:pt>
                <c:pt idx="165">
                  <c:v>2006.75</c:v>
                </c:pt>
                <c:pt idx="166">
                  <c:v>2006.8333333333333</c:v>
                </c:pt>
                <c:pt idx="167">
                  <c:v>2006.9166666666667</c:v>
                </c:pt>
                <c:pt idx="168">
                  <c:v>2007</c:v>
                </c:pt>
                <c:pt idx="169">
                  <c:v>2007.0833333333333</c:v>
                </c:pt>
                <c:pt idx="170">
                  <c:v>2007.1666666666667</c:v>
                </c:pt>
                <c:pt idx="171">
                  <c:v>2007.25</c:v>
                </c:pt>
                <c:pt idx="172">
                  <c:v>2007.3333333333333</c:v>
                </c:pt>
                <c:pt idx="173">
                  <c:v>2007.4166666666667</c:v>
                </c:pt>
                <c:pt idx="174">
                  <c:v>2007.5</c:v>
                </c:pt>
                <c:pt idx="175">
                  <c:v>2007.5833333333333</c:v>
                </c:pt>
                <c:pt idx="176">
                  <c:v>2007.6666666666667</c:v>
                </c:pt>
                <c:pt idx="177">
                  <c:v>2007.75</c:v>
                </c:pt>
                <c:pt idx="178">
                  <c:v>2007.8333333333333</c:v>
                </c:pt>
                <c:pt idx="179">
                  <c:v>2007.9166666666667</c:v>
                </c:pt>
                <c:pt idx="180">
                  <c:v>2008</c:v>
                </c:pt>
                <c:pt idx="181">
                  <c:v>2008.0833333333333</c:v>
                </c:pt>
                <c:pt idx="182">
                  <c:v>2008.1666666666667</c:v>
                </c:pt>
                <c:pt idx="183">
                  <c:v>2008.25</c:v>
                </c:pt>
                <c:pt idx="184">
                  <c:v>2008.3333333333333</c:v>
                </c:pt>
                <c:pt idx="185">
                  <c:v>2008.4166666666667</c:v>
                </c:pt>
                <c:pt idx="186">
                  <c:v>2008.5</c:v>
                </c:pt>
                <c:pt idx="187">
                  <c:v>2008.5833333333333</c:v>
                </c:pt>
                <c:pt idx="188">
                  <c:v>2008.6666666666667</c:v>
                </c:pt>
                <c:pt idx="189">
                  <c:v>2008.75</c:v>
                </c:pt>
                <c:pt idx="190">
                  <c:v>2008.8333333333333</c:v>
                </c:pt>
                <c:pt idx="191">
                  <c:v>2008.9166666666667</c:v>
                </c:pt>
                <c:pt idx="192">
                  <c:v>2009</c:v>
                </c:pt>
                <c:pt idx="193">
                  <c:v>2009.0833333333333</c:v>
                </c:pt>
                <c:pt idx="194">
                  <c:v>2009.1666666666667</c:v>
                </c:pt>
                <c:pt idx="195">
                  <c:v>2009.25</c:v>
                </c:pt>
                <c:pt idx="196">
                  <c:v>2009.3333333333333</c:v>
                </c:pt>
                <c:pt idx="197">
                  <c:v>2009.4166666666667</c:v>
                </c:pt>
                <c:pt idx="198">
                  <c:v>2009.5</c:v>
                </c:pt>
                <c:pt idx="199">
                  <c:v>2009.5833333333333</c:v>
                </c:pt>
                <c:pt idx="200">
                  <c:v>2009.6666666666667</c:v>
                </c:pt>
                <c:pt idx="201">
                  <c:v>2009.75</c:v>
                </c:pt>
                <c:pt idx="202">
                  <c:v>2009.8333333333333</c:v>
                </c:pt>
                <c:pt idx="203">
                  <c:v>2009.9166666666667</c:v>
                </c:pt>
                <c:pt idx="204">
                  <c:v>2010</c:v>
                </c:pt>
                <c:pt idx="205">
                  <c:v>2010.0833333333333</c:v>
                </c:pt>
                <c:pt idx="206">
                  <c:v>2010.1666666666667</c:v>
                </c:pt>
                <c:pt idx="207">
                  <c:v>2010.25</c:v>
                </c:pt>
                <c:pt idx="208">
                  <c:v>2010.3333333333333</c:v>
                </c:pt>
                <c:pt idx="209">
                  <c:v>2010.4166666666667</c:v>
                </c:pt>
                <c:pt idx="210">
                  <c:v>2010.5</c:v>
                </c:pt>
                <c:pt idx="211">
                  <c:v>2010.5833333333333</c:v>
                </c:pt>
                <c:pt idx="212">
                  <c:v>2010.6666666666667</c:v>
                </c:pt>
                <c:pt idx="213">
                  <c:v>2010.75</c:v>
                </c:pt>
                <c:pt idx="214">
                  <c:v>2010.8333333333333</c:v>
                </c:pt>
                <c:pt idx="215">
                  <c:v>2010.9166666666667</c:v>
                </c:pt>
                <c:pt idx="216">
                  <c:v>2011</c:v>
                </c:pt>
                <c:pt idx="217">
                  <c:v>2011.0833333333333</c:v>
                </c:pt>
                <c:pt idx="218">
                  <c:v>2011.1666666666667</c:v>
                </c:pt>
                <c:pt idx="219">
                  <c:v>2011.25</c:v>
                </c:pt>
                <c:pt idx="220">
                  <c:v>2011.3333333333333</c:v>
                </c:pt>
                <c:pt idx="221">
                  <c:v>2011.4166666666667</c:v>
                </c:pt>
                <c:pt idx="222">
                  <c:v>2011.5</c:v>
                </c:pt>
                <c:pt idx="223">
                  <c:v>2011.5833333333333</c:v>
                </c:pt>
                <c:pt idx="224">
                  <c:v>2011.6666666666667</c:v>
                </c:pt>
                <c:pt idx="225">
                  <c:v>2011.75</c:v>
                </c:pt>
                <c:pt idx="226">
                  <c:v>2011.8333333333333</c:v>
                </c:pt>
                <c:pt idx="227">
                  <c:v>2011.9166666666667</c:v>
                </c:pt>
                <c:pt idx="228">
                  <c:v>2012</c:v>
                </c:pt>
                <c:pt idx="229">
                  <c:v>2012.0833333333333</c:v>
                </c:pt>
                <c:pt idx="230">
                  <c:v>2012.1666666666667</c:v>
                </c:pt>
                <c:pt idx="231">
                  <c:v>2012.25</c:v>
                </c:pt>
                <c:pt idx="232">
                  <c:v>2012.3333333333333</c:v>
                </c:pt>
                <c:pt idx="233">
                  <c:v>2012.4166666666667</c:v>
                </c:pt>
                <c:pt idx="234">
                  <c:v>2012.5</c:v>
                </c:pt>
                <c:pt idx="235">
                  <c:v>2012.5833333333333</c:v>
                </c:pt>
                <c:pt idx="236">
                  <c:v>2012.6666666666667</c:v>
                </c:pt>
                <c:pt idx="237">
                  <c:v>2012.75</c:v>
                </c:pt>
                <c:pt idx="238">
                  <c:v>2012.8333333333333</c:v>
                </c:pt>
                <c:pt idx="239">
                  <c:v>2012.9166666666667</c:v>
                </c:pt>
                <c:pt idx="240">
                  <c:v>2013</c:v>
                </c:pt>
                <c:pt idx="241">
                  <c:v>2013.0833333333333</c:v>
                </c:pt>
                <c:pt idx="242">
                  <c:v>2013.1666666666667</c:v>
                </c:pt>
                <c:pt idx="243">
                  <c:v>2013.25</c:v>
                </c:pt>
                <c:pt idx="244">
                  <c:v>2013.3333333333333</c:v>
                </c:pt>
                <c:pt idx="245">
                  <c:v>2013.4166666666667</c:v>
                </c:pt>
                <c:pt idx="246">
                  <c:v>2013.5</c:v>
                </c:pt>
                <c:pt idx="247">
                  <c:v>2013.5833333333333</c:v>
                </c:pt>
                <c:pt idx="248">
                  <c:v>2013.6666666666667</c:v>
                </c:pt>
                <c:pt idx="249">
                  <c:v>2013.75</c:v>
                </c:pt>
                <c:pt idx="250">
                  <c:v>2013.8333333333333</c:v>
                </c:pt>
                <c:pt idx="251">
                  <c:v>2013.9166666666667</c:v>
                </c:pt>
                <c:pt idx="252">
                  <c:v>2014</c:v>
                </c:pt>
                <c:pt idx="253">
                  <c:v>2014.0833333333333</c:v>
                </c:pt>
                <c:pt idx="254">
                  <c:v>2014.1666666666667</c:v>
                </c:pt>
                <c:pt idx="255">
                  <c:v>2014.25</c:v>
                </c:pt>
                <c:pt idx="256">
                  <c:v>2014.3333333333333</c:v>
                </c:pt>
                <c:pt idx="257">
                  <c:v>2014.4166666666667</c:v>
                </c:pt>
                <c:pt idx="258">
                  <c:v>2014.5</c:v>
                </c:pt>
                <c:pt idx="259">
                  <c:v>2014.5833333333333</c:v>
                </c:pt>
                <c:pt idx="260">
                  <c:v>2014.6666666666667</c:v>
                </c:pt>
                <c:pt idx="261">
                  <c:v>2014.75</c:v>
                </c:pt>
                <c:pt idx="262">
                  <c:v>2014.8333333333333</c:v>
                </c:pt>
                <c:pt idx="263">
                  <c:v>2014.9166666666667</c:v>
                </c:pt>
                <c:pt idx="264">
                  <c:v>2015</c:v>
                </c:pt>
                <c:pt idx="265">
                  <c:v>2015.0833333333333</c:v>
                </c:pt>
                <c:pt idx="266">
                  <c:v>2015.1666666666667</c:v>
                </c:pt>
                <c:pt idx="267">
                  <c:v>2015.25</c:v>
                </c:pt>
                <c:pt idx="268">
                  <c:v>2015.3333333333333</c:v>
                </c:pt>
                <c:pt idx="269">
                  <c:v>2015.4166666666667</c:v>
                </c:pt>
                <c:pt idx="270">
                  <c:v>2015.5</c:v>
                </c:pt>
                <c:pt idx="271">
                  <c:v>2015.5833333333333</c:v>
                </c:pt>
                <c:pt idx="272">
                  <c:v>2015.6666666666667</c:v>
                </c:pt>
                <c:pt idx="273">
                  <c:v>2015.75</c:v>
                </c:pt>
                <c:pt idx="274">
                  <c:v>2015.8333333333333</c:v>
                </c:pt>
                <c:pt idx="275">
                  <c:v>2015.9166666666667</c:v>
                </c:pt>
                <c:pt idx="276">
                  <c:v>2016</c:v>
                </c:pt>
                <c:pt idx="277">
                  <c:v>2016.0833333333333</c:v>
                </c:pt>
                <c:pt idx="278">
                  <c:v>2016.1666666666667</c:v>
                </c:pt>
                <c:pt idx="279">
                  <c:v>2016.25</c:v>
                </c:pt>
                <c:pt idx="280">
                  <c:v>2016.3333333333333</c:v>
                </c:pt>
                <c:pt idx="281">
                  <c:v>2016.4166666666667</c:v>
                </c:pt>
                <c:pt idx="282">
                  <c:v>2016.5</c:v>
                </c:pt>
                <c:pt idx="283">
                  <c:v>2016.5833333333333</c:v>
                </c:pt>
                <c:pt idx="284">
                  <c:v>2016.6666666666667</c:v>
                </c:pt>
                <c:pt idx="285">
                  <c:v>2016.75</c:v>
                </c:pt>
                <c:pt idx="286">
                  <c:v>2016.8333333333333</c:v>
                </c:pt>
                <c:pt idx="287">
                  <c:v>2016.9166666666667</c:v>
                </c:pt>
                <c:pt idx="288">
                  <c:v>2017</c:v>
                </c:pt>
                <c:pt idx="289">
                  <c:v>2017.0833333333333</c:v>
                </c:pt>
                <c:pt idx="290">
                  <c:v>2017.1666666666667</c:v>
                </c:pt>
                <c:pt idx="291">
                  <c:v>2017.25</c:v>
                </c:pt>
                <c:pt idx="292">
                  <c:v>2017.3333333333333</c:v>
                </c:pt>
                <c:pt idx="293">
                  <c:v>2017.4166666666667</c:v>
                </c:pt>
                <c:pt idx="294">
                  <c:v>2017.5</c:v>
                </c:pt>
                <c:pt idx="295">
                  <c:v>2017.5833333333333</c:v>
                </c:pt>
                <c:pt idx="296">
                  <c:v>2017.6666666666667</c:v>
                </c:pt>
                <c:pt idx="297">
                  <c:v>2017.75</c:v>
                </c:pt>
                <c:pt idx="298">
                  <c:v>2017.8333333333333</c:v>
                </c:pt>
                <c:pt idx="299">
                  <c:v>2017.9166666666667</c:v>
                </c:pt>
                <c:pt idx="300">
                  <c:v>2018</c:v>
                </c:pt>
                <c:pt idx="301">
                  <c:v>2018.0833333333333</c:v>
                </c:pt>
                <c:pt idx="302">
                  <c:v>2018.1666666666667</c:v>
                </c:pt>
                <c:pt idx="303">
                  <c:v>2018.25</c:v>
                </c:pt>
                <c:pt idx="304">
                  <c:v>2018.3333333333333</c:v>
                </c:pt>
                <c:pt idx="305">
                  <c:v>2018.4166666666667</c:v>
                </c:pt>
                <c:pt idx="306">
                  <c:v>2018.5</c:v>
                </c:pt>
                <c:pt idx="307">
                  <c:v>2018.5833333333333</c:v>
                </c:pt>
                <c:pt idx="308">
                  <c:v>2018.6666666666667</c:v>
                </c:pt>
                <c:pt idx="309">
                  <c:v>2018.75</c:v>
                </c:pt>
                <c:pt idx="310">
                  <c:v>2018.8333333333333</c:v>
                </c:pt>
                <c:pt idx="311">
                  <c:v>2018.9166666666667</c:v>
                </c:pt>
                <c:pt idx="312">
                  <c:v>2019</c:v>
                </c:pt>
                <c:pt idx="313">
                  <c:v>2019.0833333333333</c:v>
                </c:pt>
                <c:pt idx="314">
                  <c:v>2019.1666666666667</c:v>
                </c:pt>
                <c:pt idx="315">
                  <c:v>2019.25</c:v>
                </c:pt>
                <c:pt idx="316">
                  <c:v>2019.3333333333333</c:v>
                </c:pt>
                <c:pt idx="317">
                  <c:v>2019.4166666666667</c:v>
                </c:pt>
                <c:pt idx="318">
                  <c:v>2019.5</c:v>
                </c:pt>
                <c:pt idx="319">
                  <c:v>2019.5833333333333</c:v>
                </c:pt>
                <c:pt idx="320">
                  <c:v>2019.6666666666667</c:v>
                </c:pt>
                <c:pt idx="321">
                  <c:v>2019.75</c:v>
                </c:pt>
                <c:pt idx="322">
                  <c:v>2019.8333333333333</c:v>
                </c:pt>
                <c:pt idx="323">
                  <c:v>2019.9166666666667</c:v>
                </c:pt>
                <c:pt idx="324">
                  <c:v>2020</c:v>
                </c:pt>
                <c:pt idx="325">
                  <c:v>2020.0833333333333</c:v>
                </c:pt>
                <c:pt idx="326">
                  <c:v>2020.1666666666667</c:v>
                </c:pt>
                <c:pt idx="327">
                  <c:v>2020.25</c:v>
                </c:pt>
                <c:pt idx="328">
                  <c:v>2020.3333333333333</c:v>
                </c:pt>
                <c:pt idx="329">
                  <c:v>2020.4166666666667</c:v>
                </c:pt>
                <c:pt idx="330">
                  <c:v>2020.5</c:v>
                </c:pt>
                <c:pt idx="331">
                  <c:v>2020.5833333333333</c:v>
                </c:pt>
                <c:pt idx="332">
                  <c:v>2020.6666666666667</c:v>
                </c:pt>
                <c:pt idx="333">
                  <c:v>2020.75</c:v>
                </c:pt>
                <c:pt idx="334">
                  <c:v>2020.8333333333333</c:v>
                </c:pt>
                <c:pt idx="335">
                  <c:v>2020.9166666666667</c:v>
                </c:pt>
                <c:pt idx="336">
                  <c:v>2021</c:v>
                </c:pt>
                <c:pt idx="337">
                  <c:v>2021.0833333333333</c:v>
                </c:pt>
                <c:pt idx="338">
                  <c:v>2021.1666666666667</c:v>
                </c:pt>
                <c:pt idx="339">
                  <c:v>2021.25</c:v>
                </c:pt>
                <c:pt idx="340">
                  <c:v>2021.3333333333333</c:v>
                </c:pt>
                <c:pt idx="341">
                  <c:v>2021.4166666666667</c:v>
                </c:pt>
                <c:pt idx="342">
                  <c:v>2021.5</c:v>
                </c:pt>
                <c:pt idx="343">
                  <c:v>2021.5833333333333</c:v>
                </c:pt>
                <c:pt idx="344">
                  <c:v>2021.6666666666667</c:v>
                </c:pt>
                <c:pt idx="345">
                  <c:v>2021.75</c:v>
                </c:pt>
                <c:pt idx="346">
                  <c:v>2021.8333333333333</c:v>
                </c:pt>
                <c:pt idx="347">
                  <c:v>2021.9166666666667</c:v>
                </c:pt>
                <c:pt idx="348">
                  <c:v>2022</c:v>
                </c:pt>
                <c:pt idx="349">
                  <c:v>2022.0833333333333</c:v>
                </c:pt>
                <c:pt idx="350">
                  <c:v>2022.1666666666667</c:v>
                </c:pt>
                <c:pt idx="351">
                  <c:v>2022.25</c:v>
                </c:pt>
                <c:pt idx="352">
                  <c:v>2022.3333333333333</c:v>
                </c:pt>
                <c:pt idx="353">
                  <c:v>2022.4166666666667</c:v>
                </c:pt>
                <c:pt idx="354">
                  <c:v>2022.5</c:v>
                </c:pt>
                <c:pt idx="355">
                  <c:v>2022.5833333333333</c:v>
                </c:pt>
                <c:pt idx="356">
                  <c:v>2022.6666666666667</c:v>
                </c:pt>
                <c:pt idx="357">
                  <c:v>2022.75</c:v>
                </c:pt>
                <c:pt idx="358">
                  <c:v>2022.8333333333333</c:v>
                </c:pt>
                <c:pt idx="359">
                  <c:v>2022.9166666666667</c:v>
                </c:pt>
                <c:pt idx="360">
                  <c:v>2023</c:v>
                </c:pt>
                <c:pt idx="361">
                  <c:v>2023.0833333333333</c:v>
                </c:pt>
                <c:pt idx="362">
                  <c:v>2023.1666666666667</c:v>
                </c:pt>
                <c:pt idx="363">
                  <c:v>2023.25</c:v>
                </c:pt>
                <c:pt idx="364">
                  <c:v>2023.3333333333333</c:v>
                </c:pt>
                <c:pt idx="365">
                  <c:v>2023.4166666666667</c:v>
                </c:pt>
                <c:pt idx="366">
                  <c:v>2023.5</c:v>
                </c:pt>
                <c:pt idx="367">
                  <c:v>2023.5833333333333</c:v>
                </c:pt>
                <c:pt idx="368">
                  <c:v>2023.6666666666667</c:v>
                </c:pt>
                <c:pt idx="369">
                  <c:v>2023.75</c:v>
                </c:pt>
                <c:pt idx="370">
                  <c:v>2023.8333333333333</c:v>
                </c:pt>
                <c:pt idx="371">
                  <c:v>2023.9166666666667</c:v>
                </c:pt>
                <c:pt idx="372">
                  <c:v>2024</c:v>
                </c:pt>
                <c:pt idx="373">
                  <c:v>2024.0833333333333</c:v>
                </c:pt>
                <c:pt idx="374">
                  <c:v>2024.1666666666667</c:v>
                </c:pt>
                <c:pt idx="375">
                  <c:v>2024.25</c:v>
                </c:pt>
                <c:pt idx="376">
                  <c:v>2024.3333333333333</c:v>
                </c:pt>
                <c:pt idx="377">
                  <c:v>2024.4166666666667</c:v>
                </c:pt>
                <c:pt idx="378">
                  <c:v>2024.5</c:v>
                </c:pt>
                <c:pt idx="379">
                  <c:v>2024.5833333333333</c:v>
                </c:pt>
                <c:pt idx="380">
                  <c:v>2024.6666666666667</c:v>
                </c:pt>
                <c:pt idx="381">
                  <c:v>2024.75</c:v>
                </c:pt>
                <c:pt idx="382">
                  <c:v>2024.8333333333333</c:v>
                </c:pt>
                <c:pt idx="383">
                  <c:v>2024.9166666666667</c:v>
                </c:pt>
              </c:numCache>
            </c:numRef>
          </c:xVal>
          <c:yVal>
            <c:numRef>
              <c:f>Vert_Pac!$P$4:$P$999</c:f>
              <c:numCache>
                <c:formatCode>0.0</c:formatCode>
                <c:ptCount val="996"/>
                <c:pt idx="10">
                  <c:v>27.4</c:v>
                </c:pt>
                <c:pt idx="11">
                  <c:v>26.65</c:v>
                </c:pt>
                <c:pt idx="12">
                  <c:v>24.94</c:v>
                </c:pt>
                <c:pt idx="13">
                  <c:v>24.92</c:v>
                </c:pt>
                <c:pt idx="14">
                  <c:v>27.26</c:v>
                </c:pt>
                <c:pt idx="15">
                  <c:v>28.13</c:v>
                </c:pt>
                <c:pt idx="16">
                  <c:v>28.56</c:v>
                </c:pt>
                <c:pt idx="17">
                  <c:v>28.55</c:v>
                </c:pt>
                <c:pt idx="18">
                  <c:v>28.7</c:v>
                </c:pt>
                <c:pt idx="19">
                  <c:v>28.58</c:v>
                </c:pt>
                <c:pt idx="20">
                  <c:v>28.42</c:v>
                </c:pt>
                <c:pt idx="21">
                  <c:v>27.6</c:v>
                </c:pt>
                <c:pt idx="22">
                  <c:v>27.95</c:v>
                </c:pt>
                <c:pt idx="23">
                  <c:v>25.68</c:v>
                </c:pt>
                <c:pt idx="24">
                  <c:v>24.55</c:v>
                </c:pt>
                <c:pt idx="25">
                  <c:v>26.02</c:v>
                </c:pt>
                <c:pt idx="26">
                  <c:v>27.83</c:v>
                </c:pt>
                <c:pt idx="27">
                  <c:v>28.29</c:v>
                </c:pt>
                <c:pt idx="28">
                  <c:v>29.01</c:v>
                </c:pt>
                <c:pt idx="29">
                  <c:v>28.68</c:v>
                </c:pt>
                <c:pt idx="30">
                  <c:v>29.49</c:v>
                </c:pt>
                <c:pt idx="31">
                  <c:v>29.83</c:v>
                </c:pt>
                <c:pt idx="32">
                  <c:v>29.12</c:v>
                </c:pt>
                <c:pt idx="33">
                  <c:v>28.69</c:v>
                </c:pt>
                <c:pt idx="34">
                  <c:v>28.07</c:v>
                </c:pt>
                <c:pt idx="35">
                  <c:v>27.86</c:v>
                </c:pt>
                <c:pt idx="36">
                  <c:v>27.35</c:v>
                </c:pt>
                <c:pt idx="37">
                  <c:v>26.44</c:v>
                </c:pt>
                <c:pt idx="38">
                  <c:v>27.62</c:v>
                </c:pt>
                <c:pt idx="39">
                  <c:v>28.95</c:v>
                </c:pt>
                <c:pt idx="40">
                  <c:v>28.85</c:v>
                </c:pt>
                <c:pt idx="41">
                  <c:v>28.48</c:v>
                </c:pt>
                <c:pt idx="42">
                  <c:v>28.56</c:v>
                </c:pt>
                <c:pt idx="43">
                  <c:v>29.03</c:v>
                </c:pt>
                <c:pt idx="44">
                  <c:v>28.55</c:v>
                </c:pt>
                <c:pt idx="45">
                  <c:v>27.74</c:v>
                </c:pt>
                <c:pt idx="46">
                  <c:v>27.72</c:v>
                </c:pt>
                <c:pt idx="47">
                  <c:v>27.02</c:v>
                </c:pt>
                <c:pt idx="48">
                  <c:v>27.28</c:v>
                </c:pt>
                <c:pt idx="49">
                  <c:v>23.85</c:v>
                </c:pt>
                <c:pt idx="50">
                  <c:v>26.11</c:v>
                </c:pt>
                <c:pt idx="51">
                  <c:v>28.49</c:v>
                </c:pt>
                <c:pt idx="52">
                  <c:v>29.12</c:v>
                </c:pt>
                <c:pt idx="53">
                  <c:v>29.14</c:v>
                </c:pt>
                <c:pt idx="54">
                  <c:v>29.59</c:v>
                </c:pt>
                <c:pt idx="55">
                  <c:v>29.88</c:v>
                </c:pt>
                <c:pt idx="56">
                  <c:v>29.8</c:v>
                </c:pt>
                <c:pt idx="57">
                  <c:v>29.44</c:v>
                </c:pt>
                <c:pt idx="58">
                  <c:v>28.79</c:v>
                </c:pt>
                <c:pt idx="59">
                  <c:v>27.02</c:v>
                </c:pt>
                <c:pt idx="60">
                  <c:v>27.86</c:v>
                </c:pt>
                <c:pt idx="61">
                  <c:v>28.03</c:v>
                </c:pt>
                <c:pt idx="62">
                  <c:v>28.5</c:v>
                </c:pt>
                <c:pt idx="63">
                  <c:v>30.05</c:v>
                </c:pt>
                <c:pt idx="64">
                  <c:v>29.9</c:v>
                </c:pt>
                <c:pt idx="65">
                  <c:v>29.71</c:v>
                </c:pt>
                <c:pt idx="66">
                  <c:v>29.16</c:v>
                </c:pt>
                <c:pt idx="67">
                  <c:v>30.11</c:v>
                </c:pt>
                <c:pt idx="68">
                  <c:v>29.33</c:v>
                </c:pt>
                <c:pt idx="69">
                  <c:v>29.02</c:v>
                </c:pt>
                <c:pt idx="70">
                  <c:v>28.1</c:v>
                </c:pt>
                <c:pt idx="71">
                  <c:v>27.98</c:v>
                </c:pt>
                <c:pt idx="72">
                  <c:v>25.71</c:v>
                </c:pt>
                <c:pt idx="73">
                  <c:v>25</c:v>
                </c:pt>
                <c:pt idx="74">
                  <c:v>26.81</c:v>
                </c:pt>
                <c:pt idx="75">
                  <c:v>28.91</c:v>
                </c:pt>
                <c:pt idx="76">
                  <c:v>28.87</c:v>
                </c:pt>
                <c:pt idx="77">
                  <c:v>28.72</c:v>
                </c:pt>
                <c:pt idx="78">
                  <c:v>28.76</c:v>
                </c:pt>
                <c:pt idx="79">
                  <c:v>28.55</c:v>
                </c:pt>
                <c:pt idx="80">
                  <c:v>28.37</c:v>
                </c:pt>
                <c:pt idx="81">
                  <c:v>27.43</c:v>
                </c:pt>
                <c:pt idx="82">
                  <c:v>27.4</c:v>
                </c:pt>
                <c:pt idx="83">
                  <c:v>26.85</c:v>
                </c:pt>
                <c:pt idx="84">
                  <c:v>26.92</c:v>
                </c:pt>
                <c:pt idx="85">
                  <c:v>25.36</c:v>
                </c:pt>
                <c:pt idx="86">
                  <c:v>23.95</c:v>
                </c:pt>
                <c:pt idx="87">
                  <c:v>26.23</c:v>
                </c:pt>
                <c:pt idx="88">
                  <c:v>28.28</c:v>
                </c:pt>
                <c:pt idx="89">
                  <c:v>28.59</c:v>
                </c:pt>
                <c:pt idx="90">
                  <c:v>28.34</c:v>
                </c:pt>
                <c:pt idx="91">
                  <c:v>28.73</c:v>
                </c:pt>
                <c:pt idx="92">
                  <c:v>28.97</c:v>
                </c:pt>
                <c:pt idx="93">
                  <c:v>28.36</c:v>
                </c:pt>
                <c:pt idx="94">
                  <c:v>28.79</c:v>
                </c:pt>
                <c:pt idx="95">
                  <c:v>28.15</c:v>
                </c:pt>
                <c:pt idx="96">
                  <c:v>26.66</c:v>
                </c:pt>
                <c:pt idx="97">
                  <c:v>23.46</c:v>
                </c:pt>
                <c:pt idx="98">
                  <c:v>23.32</c:v>
                </c:pt>
                <c:pt idx="99">
                  <c:v>25.22</c:v>
                </c:pt>
                <c:pt idx="100">
                  <c:v>27.73</c:v>
                </c:pt>
                <c:pt idx="101">
                  <c:v>29.08</c:v>
                </c:pt>
                <c:pt idx="102">
                  <c:v>28.45</c:v>
                </c:pt>
                <c:pt idx="103">
                  <c:v>29.21</c:v>
                </c:pt>
                <c:pt idx="104">
                  <c:v>28.6</c:v>
                </c:pt>
                <c:pt idx="105">
                  <c:v>28.89</c:v>
                </c:pt>
                <c:pt idx="106">
                  <c:v>27.98</c:v>
                </c:pt>
                <c:pt idx="107">
                  <c:v>27.74</c:v>
                </c:pt>
                <c:pt idx="108">
                  <c:v>27.98</c:v>
                </c:pt>
                <c:pt idx="109">
                  <c:v>25.61</c:v>
                </c:pt>
                <c:pt idx="110">
                  <c:v>23.88</c:v>
                </c:pt>
                <c:pt idx="111">
                  <c:v>24.78</c:v>
                </c:pt>
                <c:pt idx="112">
                  <c:v>28.6</c:v>
                </c:pt>
                <c:pt idx="113">
                  <c:v>29.27</c:v>
                </c:pt>
                <c:pt idx="116">
                  <c:v>29.43</c:v>
                </c:pt>
                <c:pt idx="117">
                  <c:v>28.69</c:v>
                </c:pt>
                <c:pt idx="118">
                  <c:v>28.47</c:v>
                </c:pt>
                <c:pt idx="119">
                  <c:v>28.41</c:v>
                </c:pt>
                <c:pt idx="120">
                  <c:v>26.28</c:v>
                </c:pt>
                <c:pt idx="121">
                  <c:v>25.07</c:v>
                </c:pt>
                <c:pt idx="122">
                  <c:v>26.75</c:v>
                </c:pt>
                <c:pt idx="123">
                  <c:v>27.61</c:v>
                </c:pt>
                <c:pt idx="124">
                  <c:v>29.04</c:v>
                </c:pt>
                <c:pt idx="125">
                  <c:v>28.7</c:v>
                </c:pt>
                <c:pt idx="126">
                  <c:v>28.33</c:v>
                </c:pt>
                <c:pt idx="127">
                  <c:v>28.65</c:v>
                </c:pt>
                <c:pt idx="128">
                  <c:v>29.32</c:v>
                </c:pt>
                <c:pt idx="129">
                  <c:v>28.92</c:v>
                </c:pt>
                <c:pt idx="130">
                  <c:v>28.61</c:v>
                </c:pt>
                <c:pt idx="131">
                  <c:v>28.3</c:v>
                </c:pt>
                <c:pt idx="132">
                  <c:v>27.51</c:v>
                </c:pt>
                <c:pt idx="133">
                  <c:v>26.18</c:v>
                </c:pt>
                <c:pt idx="134">
                  <c:v>25.37</c:v>
                </c:pt>
                <c:pt idx="135">
                  <c:v>26.19</c:v>
                </c:pt>
                <c:pt idx="136">
                  <c:v>28.45</c:v>
                </c:pt>
                <c:pt idx="137">
                  <c:v>28.94</c:v>
                </c:pt>
                <c:pt idx="138">
                  <c:v>28.3</c:v>
                </c:pt>
                <c:pt idx="139">
                  <c:v>28.62</c:v>
                </c:pt>
                <c:pt idx="140">
                  <c:v>28.87</c:v>
                </c:pt>
                <c:pt idx="141">
                  <c:v>28.63</c:v>
                </c:pt>
                <c:pt idx="142">
                  <c:v>28.33</c:v>
                </c:pt>
                <c:pt idx="143">
                  <c:v>28.11</c:v>
                </c:pt>
                <c:pt idx="144">
                  <c:v>27.32</c:v>
                </c:pt>
                <c:pt idx="145">
                  <c:v>24.07</c:v>
                </c:pt>
                <c:pt idx="146">
                  <c:v>26.94</c:v>
                </c:pt>
                <c:pt idx="147">
                  <c:v>28.15</c:v>
                </c:pt>
                <c:pt idx="148">
                  <c:v>29.26</c:v>
                </c:pt>
                <c:pt idx="149">
                  <c:v>29.73</c:v>
                </c:pt>
                <c:pt idx="150">
                  <c:v>29.44</c:v>
                </c:pt>
                <c:pt idx="151">
                  <c:v>29.02</c:v>
                </c:pt>
                <c:pt idx="152">
                  <c:v>28.94</c:v>
                </c:pt>
                <c:pt idx="153">
                  <c:v>28.44</c:v>
                </c:pt>
                <c:pt idx="154">
                  <c:v>27.73</c:v>
                </c:pt>
                <c:pt idx="155">
                  <c:v>27.93</c:v>
                </c:pt>
                <c:pt idx="156">
                  <c:v>27.75</c:v>
                </c:pt>
                <c:pt idx="157">
                  <c:v>24.85</c:v>
                </c:pt>
                <c:pt idx="158">
                  <c:v>23.59</c:v>
                </c:pt>
                <c:pt idx="159">
                  <c:v>25.92</c:v>
                </c:pt>
                <c:pt idx="160">
                  <c:v>28.68</c:v>
                </c:pt>
                <c:pt idx="161">
                  <c:v>28.57</c:v>
                </c:pt>
                <c:pt idx="162">
                  <c:v>28.74</c:v>
                </c:pt>
                <c:pt idx="163">
                  <c:v>28.67</c:v>
                </c:pt>
                <c:pt idx="164">
                  <c:v>29.18</c:v>
                </c:pt>
                <c:pt idx="165">
                  <c:v>28.67</c:v>
                </c:pt>
                <c:pt idx="166">
                  <c:v>28.17</c:v>
                </c:pt>
                <c:pt idx="167">
                  <c:v>28.52</c:v>
                </c:pt>
                <c:pt idx="168">
                  <c:v>27.52</c:v>
                </c:pt>
                <c:pt idx="169">
                  <c:v>24.56</c:v>
                </c:pt>
                <c:pt idx="170">
                  <c:v>24.65</c:v>
                </c:pt>
                <c:pt idx="171">
                  <c:v>27.75</c:v>
                </c:pt>
                <c:pt idx="172">
                  <c:v>28.37</c:v>
                </c:pt>
                <c:pt idx="173">
                  <c:v>29.07</c:v>
                </c:pt>
                <c:pt idx="174">
                  <c:v>28.41</c:v>
                </c:pt>
                <c:pt idx="175">
                  <c:v>28.54</c:v>
                </c:pt>
                <c:pt idx="176">
                  <c:v>28.64</c:v>
                </c:pt>
                <c:pt idx="177">
                  <c:v>28.19</c:v>
                </c:pt>
                <c:pt idx="178">
                  <c:v>27.74</c:v>
                </c:pt>
                <c:pt idx="179">
                  <c:v>27.4</c:v>
                </c:pt>
                <c:pt idx="180">
                  <c:v>26.85</c:v>
                </c:pt>
                <c:pt idx="181">
                  <c:v>25.49</c:v>
                </c:pt>
                <c:pt idx="182">
                  <c:v>25.44</c:v>
                </c:pt>
                <c:pt idx="183">
                  <c:v>27.33</c:v>
                </c:pt>
                <c:pt idx="184">
                  <c:v>27.51</c:v>
                </c:pt>
                <c:pt idx="185">
                  <c:v>28.26</c:v>
                </c:pt>
                <c:pt idx="186">
                  <c:v>27.86</c:v>
                </c:pt>
                <c:pt idx="187">
                  <c:v>28.05</c:v>
                </c:pt>
                <c:pt idx="188">
                  <c:v>28.5</c:v>
                </c:pt>
                <c:pt idx="189">
                  <c:v>28.37</c:v>
                </c:pt>
                <c:pt idx="190">
                  <c:v>27.64</c:v>
                </c:pt>
                <c:pt idx="191">
                  <c:v>27.36</c:v>
                </c:pt>
                <c:pt idx="192">
                  <c:v>26.57</c:v>
                </c:pt>
                <c:pt idx="193">
                  <c:v>24.93</c:v>
                </c:pt>
                <c:pt idx="194">
                  <c:v>23.1</c:v>
                </c:pt>
                <c:pt idx="195">
                  <c:v>26.32</c:v>
                </c:pt>
                <c:pt idx="196">
                  <c:v>28.15</c:v>
                </c:pt>
                <c:pt idx="197">
                  <c:v>28.79</c:v>
                </c:pt>
                <c:pt idx="198">
                  <c:v>28.64</c:v>
                </c:pt>
                <c:pt idx="199">
                  <c:v>28.88</c:v>
                </c:pt>
                <c:pt idx="200">
                  <c:v>29.27</c:v>
                </c:pt>
                <c:pt idx="201">
                  <c:v>28.93</c:v>
                </c:pt>
                <c:pt idx="202">
                  <c:v>28.18</c:v>
                </c:pt>
                <c:pt idx="203">
                  <c:v>28.5</c:v>
                </c:pt>
                <c:pt idx="204">
                  <c:v>27.23</c:v>
                </c:pt>
                <c:pt idx="205">
                  <c:v>26.6</c:v>
                </c:pt>
                <c:pt idx="206">
                  <c:v>27.54</c:v>
                </c:pt>
                <c:pt idx="207">
                  <c:v>28.69</c:v>
                </c:pt>
                <c:pt idx="208">
                  <c:v>29.18</c:v>
                </c:pt>
                <c:pt idx="209">
                  <c:v>29.28</c:v>
                </c:pt>
                <c:pt idx="210">
                  <c:v>28.68</c:v>
                </c:pt>
                <c:pt idx="211">
                  <c:v>29.03</c:v>
                </c:pt>
                <c:pt idx="212">
                  <c:v>28.77</c:v>
                </c:pt>
                <c:pt idx="213">
                  <c:v>27.98</c:v>
                </c:pt>
                <c:pt idx="214">
                  <c:v>27.51</c:v>
                </c:pt>
                <c:pt idx="215">
                  <c:v>25.95</c:v>
                </c:pt>
                <c:pt idx="216">
                  <c:v>26.9</c:v>
                </c:pt>
                <c:pt idx="217">
                  <c:v>26.46</c:v>
                </c:pt>
                <c:pt idx="218">
                  <c:v>25.33</c:v>
                </c:pt>
                <c:pt idx="219">
                  <c:v>27.27</c:v>
                </c:pt>
                <c:pt idx="220">
                  <c:v>29.12</c:v>
                </c:pt>
                <c:pt idx="221">
                  <c:v>29.03</c:v>
                </c:pt>
                <c:pt idx="222">
                  <c:v>28.45</c:v>
                </c:pt>
                <c:pt idx="223">
                  <c:v>28.99</c:v>
                </c:pt>
                <c:pt idx="224">
                  <c:v>28.97</c:v>
                </c:pt>
                <c:pt idx="225">
                  <c:v>28.25</c:v>
                </c:pt>
                <c:pt idx="226">
                  <c:v>27.73</c:v>
                </c:pt>
                <c:pt idx="227">
                  <c:v>27.75</c:v>
                </c:pt>
                <c:pt idx="228">
                  <c:v>26.91</c:v>
                </c:pt>
                <c:pt idx="229">
                  <c:v>25.68</c:v>
                </c:pt>
                <c:pt idx="230">
                  <c:v>23.97</c:v>
                </c:pt>
                <c:pt idx="231">
                  <c:v>28</c:v>
                </c:pt>
                <c:pt idx="232">
                  <c:v>28.4</c:v>
                </c:pt>
                <c:pt idx="233">
                  <c:v>29.66</c:v>
                </c:pt>
                <c:pt idx="234">
                  <c:v>29.38</c:v>
                </c:pt>
                <c:pt idx="235">
                  <c:v>29.47</c:v>
                </c:pt>
                <c:pt idx="236">
                  <c:v>29.31</c:v>
                </c:pt>
                <c:pt idx="237">
                  <c:v>29.21</c:v>
                </c:pt>
                <c:pt idx="238">
                  <c:v>29.44</c:v>
                </c:pt>
                <c:pt idx="239">
                  <c:v>28.57</c:v>
                </c:pt>
                <c:pt idx="240">
                  <c:v>26.08</c:v>
                </c:pt>
                <c:pt idx="241">
                  <c:v>23.29</c:v>
                </c:pt>
                <c:pt idx="242">
                  <c:v>24.37</c:v>
                </c:pt>
                <c:pt idx="243">
                  <c:v>26.39</c:v>
                </c:pt>
                <c:pt idx="244">
                  <c:v>27.2</c:v>
                </c:pt>
                <c:pt idx="245">
                  <c:v>27.84</c:v>
                </c:pt>
                <c:pt idx="246">
                  <c:v>27.61</c:v>
                </c:pt>
                <c:pt idx="247">
                  <c:v>27</c:v>
                </c:pt>
                <c:pt idx="248">
                  <c:v>28.4</c:v>
                </c:pt>
                <c:pt idx="249">
                  <c:v>29.97</c:v>
                </c:pt>
                <c:pt idx="250">
                  <c:v>30.11</c:v>
                </c:pt>
                <c:pt idx="251">
                  <c:v>30.06</c:v>
                </c:pt>
                <c:pt idx="252">
                  <c:v>25.84</c:v>
                </c:pt>
                <c:pt idx="253">
                  <c:v>24.23</c:v>
                </c:pt>
                <c:pt idx="254">
                  <c:v>25.56</c:v>
                </c:pt>
                <c:pt idx="255">
                  <c:v>26.11</c:v>
                </c:pt>
                <c:pt idx="256">
                  <c:v>29.15</c:v>
                </c:pt>
                <c:pt idx="257">
                  <c:v>30.53</c:v>
                </c:pt>
                <c:pt idx="258">
                  <c:v>30.81</c:v>
                </c:pt>
                <c:pt idx="259">
                  <c:v>30.5</c:v>
                </c:pt>
                <c:pt idx="260">
                  <c:v>30.63</c:v>
                </c:pt>
                <c:pt idx="261">
                  <c:v>30.35</c:v>
                </c:pt>
                <c:pt idx="262">
                  <c:v>30.2</c:v>
                </c:pt>
                <c:pt idx="263">
                  <c:v>29.79</c:v>
                </c:pt>
                <c:pt idx="264">
                  <c:v>28.38</c:v>
                </c:pt>
                <c:pt idx="265">
                  <c:v>26.15</c:v>
                </c:pt>
                <c:pt idx="266">
                  <c:v>23.34</c:v>
                </c:pt>
                <c:pt idx="267">
                  <c:v>26.27</c:v>
                </c:pt>
                <c:pt idx="268">
                  <c:v>29.29</c:v>
                </c:pt>
                <c:pt idx="269">
                  <c:v>30.11</c:v>
                </c:pt>
                <c:pt idx="270">
                  <c:v>30.28</c:v>
                </c:pt>
                <c:pt idx="271">
                  <c:v>30.05</c:v>
                </c:pt>
                <c:pt idx="272">
                  <c:v>30.64</c:v>
                </c:pt>
                <c:pt idx="273">
                  <c:v>31.11</c:v>
                </c:pt>
                <c:pt idx="274">
                  <c:v>31.37</c:v>
                </c:pt>
                <c:pt idx="275">
                  <c:v>31.31</c:v>
                </c:pt>
                <c:pt idx="276">
                  <c:v>29.24</c:v>
                </c:pt>
                <c:pt idx="277">
                  <c:v>26.15</c:v>
                </c:pt>
                <c:pt idx="278">
                  <c:v>25.41</c:v>
                </c:pt>
                <c:pt idx="279">
                  <c:v>26.83</c:v>
                </c:pt>
                <c:pt idx="280">
                  <c:v>30.94</c:v>
                </c:pt>
                <c:pt idx="281">
                  <c:v>31.59</c:v>
                </c:pt>
                <c:pt idx="282">
                  <c:v>31.48</c:v>
                </c:pt>
                <c:pt idx="283">
                  <c:v>31.31</c:v>
                </c:pt>
                <c:pt idx="284">
                  <c:v>31.16</c:v>
                </c:pt>
                <c:pt idx="285">
                  <c:v>29.24</c:v>
                </c:pt>
                <c:pt idx="286">
                  <c:v>28.36</c:v>
                </c:pt>
                <c:pt idx="287">
                  <c:v>28.14</c:v>
                </c:pt>
                <c:pt idx="288">
                  <c:v>27.6</c:v>
                </c:pt>
                <c:pt idx="289">
                  <c:v>23.14</c:v>
                </c:pt>
                <c:pt idx="290">
                  <c:v>24.75</c:v>
                </c:pt>
                <c:pt idx="291">
                  <c:v>25.78</c:v>
                </c:pt>
              </c:numCache>
            </c:numRef>
          </c:yVal>
          <c:smooth val="0"/>
          <c:extLst>
            <c:ext xmlns:c16="http://schemas.microsoft.com/office/drawing/2014/chart" uri="{C3380CC4-5D6E-409C-BE32-E72D297353CC}">
              <c16:uniqueId val="{00000002-1A70-44E7-B1A6-87C490FB8F7B}"/>
            </c:ext>
          </c:extLst>
        </c:ser>
        <c:ser>
          <c:idx val="2"/>
          <c:order val="2"/>
          <c:tx>
            <c:v>manual - Phys Mon</c:v>
          </c:tx>
          <c:spPr>
            <a:ln w="28575" cap="rnd">
              <a:solidFill>
                <a:schemeClr val="tx1"/>
              </a:solidFill>
              <a:round/>
            </a:ln>
            <a:effectLst/>
          </c:spPr>
          <c:marker>
            <c:symbol val="none"/>
          </c:marker>
          <c:xVal>
            <c:numRef>
              <c:f>Vert_Pac!$C$4:$C$999</c:f>
              <c:numCache>
                <c:formatCode>0.0</c:formatCode>
                <c:ptCount val="996"/>
                <c:pt idx="0">
                  <c:v>1993</c:v>
                </c:pt>
                <c:pt idx="1">
                  <c:v>1993.0833333333333</c:v>
                </c:pt>
                <c:pt idx="2">
                  <c:v>1993.1666666666667</c:v>
                </c:pt>
                <c:pt idx="3">
                  <c:v>1993.25</c:v>
                </c:pt>
                <c:pt idx="4">
                  <c:v>1993.3333333333333</c:v>
                </c:pt>
                <c:pt idx="5">
                  <c:v>1993.4166666666667</c:v>
                </c:pt>
                <c:pt idx="6">
                  <c:v>1993.5</c:v>
                </c:pt>
                <c:pt idx="7">
                  <c:v>1993.5833333333333</c:v>
                </c:pt>
                <c:pt idx="8">
                  <c:v>1993.6666666666667</c:v>
                </c:pt>
                <c:pt idx="9">
                  <c:v>1993.75</c:v>
                </c:pt>
                <c:pt idx="10">
                  <c:v>1993.8333333333333</c:v>
                </c:pt>
                <c:pt idx="11">
                  <c:v>1993.9166666666667</c:v>
                </c:pt>
                <c:pt idx="12">
                  <c:v>1994</c:v>
                </c:pt>
                <c:pt idx="13">
                  <c:v>1994.0833333333333</c:v>
                </c:pt>
                <c:pt idx="14">
                  <c:v>1994.1666666666667</c:v>
                </c:pt>
                <c:pt idx="15">
                  <c:v>1994.25</c:v>
                </c:pt>
                <c:pt idx="16">
                  <c:v>1994.3333333333333</c:v>
                </c:pt>
                <c:pt idx="17">
                  <c:v>1994.4166666666667</c:v>
                </c:pt>
                <c:pt idx="18">
                  <c:v>1994.5</c:v>
                </c:pt>
                <c:pt idx="19">
                  <c:v>1994.5833333333333</c:v>
                </c:pt>
                <c:pt idx="20">
                  <c:v>1994.6666666666667</c:v>
                </c:pt>
                <c:pt idx="21">
                  <c:v>1994.75</c:v>
                </c:pt>
                <c:pt idx="22">
                  <c:v>1994.8333333333333</c:v>
                </c:pt>
                <c:pt idx="23">
                  <c:v>1994.9166666666667</c:v>
                </c:pt>
                <c:pt idx="24">
                  <c:v>1995</c:v>
                </c:pt>
                <c:pt idx="25">
                  <c:v>1995.0833333333333</c:v>
                </c:pt>
                <c:pt idx="26">
                  <c:v>1995.1666666666667</c:v>
                </c:pt>
                <c:pt idx="27">
                  <c:v>1995.25</c:v>
                </c:pt>
                <c:pt idx="28">
                  <c:v>1995.3333333333333</c:v>
                </c:pt>
                <c:pt idx="29">
                  <c:v>1995.4166666666667</c:v>
                </c:pt>
                <c:pt idx="30">
                  <c:v>1995.5</c:v>
                </c:pt>
                <c:pt idx="31">
                  <c:v>1995.5833333333333</c:v>
                </c:pt>
                <c:pt idx="32">
                  <c:v>1995.6666666666667</c:v>
                </c:pt>
                <c:pt idx="33">
                  <c:v>1995.75</c:v>
                </c:pt>
                <c:pt idx="34">
                  <c:v>1995.8333333333333</c:v>
                </c:pt>
                <c:pt idx="35">
                  <c:v>1995.9166666666667</c:v>
                </c:pt>
                <c:pt idx="36">
                  <c:v>1996</c:v>
                </c:pt>
                <c:pt idx="37">
                  <c:v>1996.0833333333333</c:v>
                </c:pt>
                <c:pt idx="38">
                  <c:v>1996.1666666666667</c:v>
                </c:pt>
                <c:pt idx="39">
                  <c:v>1996.25</c:v>
                </c:pt>
                <c:pt idx="40">
                  <c:v>1996.3333333333333</c:v>
                </c:pt>
                <c:pt idx="41">
                  <c:v>1996.4166666666667</c:v>
                </c:pt>
                <c:pt idx="42">
                  <c:v>1996.5</c:v>
                </c:pt>
                <c:pt idx="43">
                  <c:v>1996.5833333333333</c:v>
                </c:pt>
                <c:pt idx="44">
                  <c:v>1996.6666666666667</c:v>
                </c:pt>
                <c:pt idx="45">
                  <c:v>1996.75</c:v>
                </c:pt>
                <c:pt idx="46">
                  <c:v>1996.8333333333333</c:v>
                </c:pt>
                <c:pt idx="47">
                  <c:v>1996.9166666666667</c:v>
                </c:pt>
                <c:pt idx="48">
                  <c:v>1997</c:v>
                </c:pt>
                <c:pt idx="49">
                  <c:v>1997.0833333333333</c:v>
                </c:pt>
                <c:pt idx="50">
                  <c:v>1997.1666666666667</c:v>
                </c:pt>
                <c:pt idx="51">
                  <c:v>1997.25</c:v>
                </c:pt>
                <c:pt idx="52">
                  <c:v>1997.3333333333333</c:v>
                </c:pt>
                <c:pt idx="53">
                  <c:v>1997.4166666666667</c:v>
                </c:pt>
                <c:pt idx="54">
                  <c:v>1997.5</c:v>
                </c:pt>
                <c:pt idx="55">
                  <c:v>1997.5833333333333</c:v>
                </c:pt>
                <c:pt idx="56">
                  <c:v>1997.6666666666667</c:v>
                </c:pt>
                <c:pt idx="57">
                  <c:v>1997.75</c:v>
                </c:pt>
                <c:pt idx="58">
                  <c:v>1997.8333333333333</c:v>
                </c:pt>
                <c:pt idx="59">
                  <c:v>1997.9166666666667</c:v>
                </c:pt>
                <c:pt idx="60">
                  <c:v>1998</c:v>
                </c:pt>
                <c:pt idx="61">
                  <c:v>1998.0833333333333</c:v>
                </c:pt>
                <c:pt idx="62">
                  <c:v>1998.1666666666667</c:v>
                </c:pt>
                <c:pt idx="63">
                  <c:v>1998.25</c:v>
                </c:pt>
                <c:pt idx="64">
                  <c:v>1998.3333333333333</c:v>
                </c:pt>
                <c:pt idx="65">
                  <c:v>1998.4166666666667</c:v>
                </c:pt>
                <c:pt idx="66">
                  <c:v>1998.5</c:v>
                </c:pt>
                <c:pt idx="67">
                  <c:v>1998.5833333333333</c:v>
                </c:pt>
                <c:pt idx="68">
                  <c:v>1998.6666666666667</c:v>
                </c:pt>
                <c:pt idx="69">
                  <c:v>1998.75</c:v>
                </c:pt>
                <c:pt idx="70">
                  <c:v>1998.8333333333333</c:v>
                </c:pt>
                <c:pt idx="71">
                  <c:v>1998.9166666666667</c:v>
                </c:pt>
                <c:pt idx="72">
                  <c:v>1999</c:v>
                </c:pt>
                <c:pt idx="73">
                  <c:v>1999.0833333333333</c:v>
                </c:pt>
                <c:pt idx="74">
                  <c:v>1999.1666666666667</c:v>
                </c:pt>
                <c:pt idx="75">
                  <c:v>1999.25</c:v>
                </c:pt>
                <c:pt idx="76">
                  <c:v>1999.3333333333333</c:v>
                </c:pt>
                <c:pt idx="77">
                  <c:v>1999.4166666666667</c:v>
                </c:pt>
                <c:pt idx="78">
                  <c:v>1999.5</c:v>
                </c:pt>
                <c:pt idx="79">
                  <c:v>1999.5833333333333</c:v>
                </c:pt>
                <c:pt idx="80">
                  <c:v>1999.6666666666667</c:v>
                </c:pt>
                <c:pt idx="81">
                  <c:v>1999.75</c:v>
                </c:pt>
                <c:pt idx="82">
                  <c:v>1999.8333333333333</c:v>
                </c:pt>
                <c:pt idx="83">
                  <c:v>1999.9166666666667</c:v>
                </c:pt>
                <c:pt idx="84">
                  <c:v>2000</c:v>
                </c:pt>
                <c:pt idx="85">
                  <c:v>2000.0833333333333</c:v>
                </c:pt>
                <c:pt idx="86">
                  <c:v>2000.1666666666667</c:v>
                </c:pt>
                <c:pt idx="87">
                  <c:v>2000.25</c:v>
                </c:pt>
                <c:pt idx="88">
                  <c:v>2000.3333333333333</c:v>
                </c:pt>
                <c:pt idx="89">
                  <c:v>2000.4166666666667</c:v>
                </c:pt>
                <c:pt idx="90">
                  <c:v>2000.5</c:v>
                </c:pt>
                <c:pt idx="91">
                  <c:v>2000.5833333333333</c:v>
                </c:pt>
                <c:pt idx="92">
                  <c:v>2000.6666666666667</c:v>
                </c:pt>
                <c:pt idx="93">
                  <c:v>2000.75</c:v>
                </c:pt>
                <c:pt idx="94">
                  <c:v>2000.8333333333333</c:v>
                </c:pt>
                <c:pt idx="95">
                  <c:v>2000.9166666666667</c:v>
                </c:pt>
                <c:pt idx="96">
                  <c:v>2001</c:v>
                </c:pt>
                <c:pt idx="97">
                  <c:v>2001.0833333333333</c:v>
                </c:pt>
                <c:pt idx="98">
                  <c:v>2001.1666666666667</c:v>
                </c:pt>
                <c:pt idx="99">
                  <c:v>2001.25</c:v>
                </c:pt>
                <c:pt idx="100">
                  <c:v>2001.3333333333333</c:v>
                </c:pt>
                <c:pt idx="101">
                  <c:v>2001.4166666666667</c:v>
                </c:pt>
                <c:pt idx="102">
                  <c:v>2001.5</c:v>
                </c:pt>
                <c:pt idx="103">
                  <c:v>2001.5833333333333</c:v>
                </c:pt>
                <c:pt idx="104">
                  <c:v>2001.6666666666667</c:v>
                </c:pt>
                <c:pt idx="105">
                  <c:v>2001.75</c:v>
                </c:pt>
                <c:pt idx="106">
                  <c:v>2001.8333333333333</c:v>
                </c:pt>
                <c:pt idx="107">
                  <c:v>2001.9166666666667</c:v>
                </c:pt>
                <c:pt idx="108">
                  <c:v>2002</c:v>
                </c:pt>
                <c:pt idx="109">
                  <c:v>2002.0833333333333</c:v>
                </c:pt>
                <c:pt idx="110">
                  <c:v>2002.1666666666667</c:v>
                </c:pt>
                <c:pt idx="111">
                  <c:v>2002.25</c:v>
                </c:pt>
                <c:pt idx="112">
                  <c:v>2002.3333333333333</c:v>
                </c:pt>
                <c:pt idx="113">
                  <c:v>2002.4166666666667</c:v>
                </c:pt>
                <c:pt idx="114">
                  <c:v>2002.5</c:v>
                </c:pt>
                <c:pt idx="115">
                  <c:v>2002.5833333333333</c:v>
                </c:pt>
                <c:pt idx="116">
                  <c:v>2002.6666666666667</c:v>
                </c:pt>
                <c:pt idx="117">
                  <c:v>2002.75</c:v>
                </c:pt>
                <c:pt idx="118">
                  <c:v>2002.8333333333333</c:v>
                </c:pt>
                <c:pt idx="119">
                  <c:v>2002.9166666666667</c:v>
                </c:pt>
                <c:pt idx="120">
                  <c:v>2003</c:v>
                </c:pt>
                <c:pt idx="121">
                  <c:v>2003.0833333333333</c:v>
                </c:pt>
                <c:pt idx="122">
                  <c:v>2003.1666666666667</c:v>
                </c:pt>
                <c:pt idx="123">
                  <c:v>2003.25</c:v>
                </c:pt>
                <c:pt idx="124">
                  <c:v>2003.3333333333333</c:v>
                </c:pt>
                <c:pt idx="125">
                  <c:v>2003.4166666666667</c:v>
                </c:pt>
                <c:pt idx="126">
                  <c:v>2003.5</c:v>
                </c:pt>
                <c:pt idx="127">
                  <c:v>2003.5833333333333</c:v>
                </c:pt>
                <c:pt idx="128">
                  <c:v>2003.6666666666667</c:v>
                </c:pt>
                <c:pt idx="129">
                  <c:v>2003.75</c:v>
                </c:pt>
                <c:pt idx="130">
                  <c:v>2003.8333333333333</c:v>
                </c:pt>
                <c:pt idx="131">
                  <c:v>2003.9166666666667</c:v>
                </c:pt>
                <c:pt idx="132">
                  <c:v>2004</c:v>
                </c:pt>
                <c:pt idx="133">
                  <c:v>2004.0833333333333</c:v>
                </c:pt>
                <c:pt idx="134">
                  <c:v>2004.1666666666667</c:v>
                </c:pt>
                <c:pt idx="135">
                  <c:v>2004.25</c:v>
                </c:pt>
                <c:pt idx="136">
                  <c:v>2004.3333333333333</c:v>
                </c:pt>
                <c:pt idx="137">
                  <c:v>2004.4166666666667</c:v>
                </c:pt>
                <c:pt idx="138">
                  <c:v>2004.5</c:v>
                </c:pt>
                <c:pt idx="139">
                  <c:v>2004.5833333333333</c:v>
                </c:pt>
                <c:pt idx="140">
                  <c:v>2004.6666666666667</c:v>
                </c:pt>
                <c:pt idx="141">
                  <c:v>2004.75</c:v>
                </c:pt>
                <c:pt idx="142">
                  <c:v>2004.8333333333333</c:v>
                </c:pt>
                <c:pt idx="143">
                  <c:v>2004.9166666666667</c:v>
                </c:pt>
                <c:pt idx="144">
                  <c:v>2005</c:v>
                </c:pt>
                <c:pt idx="145">
                  <c:v>2005.0833333333333</c:v>
                </c:pt>
                <c:pt idx="146">
                  <c:v>2005.1666666666667</c:v>
                </c:pt>
                <c:pt idx="147">
                  <c:v>2005.25</c:v>
                </c:pt>
                <c:pt idx="148">
                  <c:v>2005.3333333333333</c:v>
                </c:pt>
                <c:pt idx="149">
                  <c:v>2005.4166666666667</c:v>
                </c:pt>
                <c:pt idx="150">
                  <c:v>2005.5</c:v>
                </c:pt>
                <c:pt idx="151">
                  <c:v>2005.5833333333333</c:v>
                </c:pt>
                <c:pt idx="152">
                  <c:v>2005.6666666666667</c:v>
                </c:pt>
                <c:pt idx="153">
                  <c:v>2005.75</c:v>
                </c:pt>
                <c:pt idx="154">
                  <c:v>2005.8333333333333</c:v>
                </c:pt>
                <c:pt idx="155">
                  <c:v>2005.9166666666667</c:v>
                </c:pt>
                <c:pt idx="156">
                  <c:v>2006</c:v>
                </c:pt>
                <c:pt idx="157">
                  <c:v>2006.0833333333333</c:v>
                </c:pt>
                <c:pt idx="158">
                  <c:v>2006.1666666666667</c:v>
                </c:pt>
                <c:pt idx="159">
                  <c:v>2006.25</c:v>
                </c:pt>
                <c:pt idx="160">
                  <c:v>2006.3333333333333</c:v>
                </c:pt>
                <c:pt idx="161">
                  <c:v>2006.4166666666667</c:v>
                </c:pt>
                <c:pt idx="162">
                  <c:v>2006.5</c:v>
                </c:pt>
                <c:pt idx="163">
                  <c:v>2006.5833333333333</c:v>
                </c:pt>
                <c:pt idx="164">
                  <c:v>2006.6666666666667</c:v>
                </c:pt>
                <c:pt idx="165">
                  <c:v>2006.75</c:v>
                </c:pt>
                <c:pt idx="166">
                  <c:v>2006.8333333333333</c:v>
                </c:pt>
                <c:pt idx="167">
                  <c:v>2006.9166666666667</c:v>
                </c:pt>
                <c:pt idx="168">
                  <c:v>2007</c:v>
                </c:pt>
                <c:pt idx="169">
                  <c:v>2007.0833333333333</c:v>
                </c:pt>
                <c:pt idx="170">
                  <c:v>2007.1666666666667</c:v>
                </c:pt>
                <c:pt idx="171">
                  <c:v>2007.25</c:v>
                </c:pt>
                <c:pt idx="172">
                  <c:v>2007.3333333333333</c:v>
                </c:pt>
                <c:pt idx="173">
                  <c:v>2007.4166666666667</c:v>
                </c:pt>
                <c:pt idx="174">
                  <c:v>2007.5</c:v>
                </c:pt>
                <c:pt idx="175">
                  <c:v>2007.5833333333333</c:v>
                </c:pt>
                <c:pt idx="176">
                  <c:v>2007.6666666666667</c:v>
                </c:pt>
                <c:pt idx="177">
                  <c:v>2007.75</c:v>
                </c:pt>
                <c:pt idx="178">
                  <c:v>2007.8333333333333</c:v>
                </c:pt>
                <c:pt idx="179">
                  <c:v>2007.9166666666667</c:v>
                </c:pt>
                <c:pt idx="180">
                  <c:v>2008</c:v>
                </c:pt>
                <c:pt idx="181">
                  <c:v>2008.0833333333333</c:v>
                </c:pt>
                <c:pt idx="182">
                  <c:v>2008.1666666666667</c:v>
                </c:pt>
                <c:pt idx="183">
                  <c:v>2008.25</c:v>
                </c:pt>
                <c:pt idx="184">
                  <c:v>2008.3333333333333</c:v>
                </c:pt>
                <c:pt idx="185">
                  <c:v>2008.4166666666667</c:v>
                </c:pt>
                <c:pt idx="186">
                  <c:v>2008.5</c:v>
                </c:pt>
                <c:pt idx="187">
                  <c:v>2008.5833333333333</c:v>
                </c:pt>
                <c:pt idx="188">
                  <c:v>2008.6666666666667</c:v>
                </c:pt>
                <c:pt idx="189">
                  <c:v>2008.75</c:v>
                </c:pt>
                <c:pt idx="190">
                  <c:v>2008.8333333333333</c:v>
                </c:pt>
                <c:pt idx="191">
                  <c:v>2008.9166666666667</c:v>
                </c:pt>
                <c:pt idx="192">
                  <c:v>2009</c:v>
                </c:pt>
                <c:pt idx="193">
                  <c:v>2009.0833333333333</c:v>
                </c:pt>
                <c:pt idx="194">
                  <c:v>2009.1666666666667</c:v>
                </c:pt>
                <c:pt idx="195">
                  <c:v>2009.25</c:v>
                </c:pt>
                <c:pt idx="196">
                  <c:v>2009.3333333333333</c:v>
                </c:pt>
                <c:pt idx="197">
                  <c:v>2009.4166666666667</c:v>
                </c:pt>
                <c:pt idx="198">
                  <c:v>2009.5</c:v>
                </c:pt>
                <c:pt idx="199">
                  <c:v>2009.5833333333333</c:v>
                </c:pt>
                <c:pt idx="200">
                  <c:v>2009.6666666666667</c:v>
                </c:pt>
                <c:pt idx="201">
                  <c:v>2009.75</c:v>
                </c:pt>
                <c:pt idx="202">
                  <c:v>2009.8333333333333</c:v>
                </c:pt>
                <c:pt idx="203">
                  <c:v>2009.9166666666667</c:v>
                </c:pt>
                <c:pt idx="204">
                  <c:v>2010</c:v>
                </c:pt>
                <c:pt idx="205">
                  <c:v>2010.0833333333333</c:v>
                </c:pt>
                <c:pt idx="206">
                  <c:v>2010.1666666666667</c:v>
                </c:pt>
                <c:pt idx="207">
                  <c:v>2010.25</c:v>
                </c:pt>
                <c:pt idx="208">
                  <c:v>2010.3333333333333</c:v>
                </c:pt>
                <c:pt idx="209">
                  <c:v>2010.4166666666667</c:v>
                </c:pt>
                <c:pt idx="210">
                  <c:v>2010.5</c:v>
                </c:pt>
                <c:pt idx="211">
                  <c:v>2010.5833333333333</c:v>
                </c:pt>
                <c:pt idx="212">
                  <c:v>2010.6666666666667</c:v>
                </c:pt>
                <c:pt idx="213">
                  <c:v>2010.75</c:v>
                </c:pt>
                <c:pt idx="214">
                  <c:v>2010.8333333333333</c:v>
                </c:pt>
                <c:pt idx="215">
                  <c:v>2010.9166666666667</c:v>
                </c:pt>
                <c:pt idx="216">
                  <c:v>2011</c:v>
                </c:pt>
                <c:pt idx="217">
                  <c:v>2011.0833333333333</c:v>
                </c:pt>
                <c:pt idx="218">
                  <c:v>2011.1666666666667</c:v>
                </c:pt>
                <c:pt idx="219">
                  <c:v>2011.25</c:v>
                </c:pt>
                <c:pt idx="220">
                  <c:v>2011.3333333333333</c:v>
                </c:pt>
                <c:pt idx="221">
                  <c:v>2011.4166666666667</c:v>
                </c:pt>
                <c:pt idx="222">
                  <c:v>2011.5</c:v>
                </c:pt>
                <c:pt idx="223">
                  <c:v>2011.5833333333333</c:v>
                </c:pt>
                <c:pt idx="224">
                  <c:v>2011.6666666666667</c:v>
                </c:pt>
                <c:pt idx="225">
                  <c:v>2011.75</c:v>
                </c:pt>
                <c:pt idx="226">
                  <c:v>2011.8333333333333</c:v>
                </c:pt>
                <c:pt idx="227">
                  <c:v>2011.9166666666667</c:v>
                </c:pt>
                <c:pt idx="228">
                  <c:v>2012</c:v>
                </c:pt>
                <c:pt idx="229">
                  <c:v>2012.0833333333333</c:v>
                </c:pt>
                <c:pt idx="230">
                  <c:v>2012.1666666666667</c:v>
                </c:pt>
                <c:pt idx="231">
                  <c:v>2012.25</c:v>
                </c:pt>
                <c:pt idx="232">
                  <c:v>2012.3333333333333</c:v>
                </c:pt>
                <c:pt idx="233">
                  <c:v>2012.4166666666667</c:v>
                </c:pt>
                <c:pt idx="234">
                  <c:v>2012.5</c:v>
                </c:pt>
                <c:pt idx="235">
                  <c:v>2012.5833333333333</c:v>
                </c:pt>
                <c:pt idx="236">
                  <c:v>2012.6666666666667</c:v>
                </c:pt>
                <c:pt idx="237">
                  <c:v>2012.75</c:v>
                </c:pt>
                <c:pt idx="238">
                  <c:v>2012.8333333333333</c:v>
                </c:pt>
                <c:pt idx="239">
                  <c:v>2012.9166666666667</c:v>
                </c:pt>
                <c:pt idx="240">
                  <c:v>2013</c:v>
                </c:pt>
                <c:pt idx="241">
                  <c:v>2013.0833333333333</c:v>
                </c:pt>
                <c:pt idx="242">
                  <c:v>2013.1666666666667</c:v>
                </c:pt>
                <c:pt idx="243">
                  <c:v>2013.25</c:v>
                </c:pt>
                <c:pt idx="244">
                  <c:v>2013.3333333333333</c:v>
                </c:pt>
                <c:pt idx="245">
                  <c:v>2013.4166666666667</c:v>
                </c:pt>
                <c:pt idx="246">
                  <c:v>2013.5</c:v>
                </c:pt>
                <c:pt idx="247">
                  <c:v>2013.5833333333333</c:v>
                </c:pt>
                <c:pt idx="248">
                  <c:v>2013.6666666666667</c:v>
                </c:pt>
                <c:pt idx="249">
                  <c:v>2013.75</c:v>
                </c:pt>
                <c:pt idx="250">
                  <c:v>2013.8333333333333</c:v>
                </c:pt>
                <c:pt idx="251">
                  <c:v>2013.9166666666667</c:v>
                </c:pt>
                <c:pt idx="252">
                  <c:v>2014</c:v>
                </c:pt>
                <c:pt idx="253">
                  <c:v>2014.0833333333333</c:v>
                </c:pt>
                <c:pt idx="254">
                  <c:v>2014.1666666666667</c:v>
                </c:pt>
                <c:pt idx="255">
                  <c:v>2014.25</c:v>
                </c:pt>
                <c:pt idx="256">
                  <c:v>2014.3333333333333</c:v>
                </c:pt>
                <c:pt idx="257">
                  <c:v>2014.4166666666667</c:v>
                </c:pt>
                <c:pt idx="258">
                  <c:v>2014.5</c:v>
                </c:pt>
                <c:pt idx="259">
                  <c:v>2014.5833333333333</c:v>
                </c:pt>
                <c:pt idx="260">
                  <c:v>2014.6666666666667</c:v>
                </c:pt>
                <c:pt idx="261">
                  <c:v>2014.75</c:v>
                </c:pt>
                <c:pt idx="262">
                  <c:v>2014.8333333333333</c:v>
                </c:pt>
                <c:pt idx="263">
                  <c:v>2014.9166666666667</c:v>
                </c:pt>
                <c:pt idx="264">
                  <c:v>2015</c:v>
                </c:pt>
                <c:pt idx="265">
                  <c:v>2015.0833333333333</c:v>
                </c:pt>
                <c:pt idx="266">
                  <c:v>2015.1666666666667</c:v>
                </c:pt>
                <c:pt idx="267">
                  <c:v>2015.25</c:v>
                </c:pt>
                <c:pt idx="268">
                  <c:v>2015.3333333333333</c:v>
                </c:pt>
                <c:pt idx="269">
                  <c:v>2015.4166666666667</c:v>
                </c:pt>
                <c:pt idx="270">
                  <c:v>2015.5</c:v>
                </c:pt>
                <c:pt idx="271">
                  <c:v>2015.5833333333333</c:v>
                </c:pt>
                <c:pt idx="272">
                  <c:v>2015.6666666666667</c:v>
                </c:pt>
                <c:pt idx="273">
                  <c:v>2015.75</c:v>
                </c:pt>
                <c:pt idx="274">
                  <c:v>2015.8333333333333</c:v>
                </c:pt>
                <c:pt idx="275">
                  <c:v>2015.9166666666667</c:v>
                </c:pt>
                <c:pt idx="276">
                  <c:v>2016</c:v>
                </c:pt>
                <c:pt idx="277">
                  <c:v>2016.0833333333333</c:v>
                </c:pt>
                <c:pt idx="278">
                  <c:v>2016.1666666666667</c:v>
                </c:pt>
                <c:pt idx="279">
                  <c:v>2016.25</c:v>
                </c:pt>
                <c:pt idx="280">
                  <c:v>2016.3333333333333</c:v>
                </c:pt>
                <c:pt idx="281">
                  <c:v>2016.4166666666667</c:v>
                </c:pt>
                <c:pt idx="282">
                  <c:v>2016.5</c:v>
                </c:pt>
                <c:pt idx="283">
                  <c:v>2016.5833333333333</c:v>
                </c:pt>
                <c:pt idx="284">
                  <c:v>2016.6666666666667</c:v>
                </c:pt>
                <c:pt idx="285">
                  <c:v>2016.75</c:v>
                </c:pt>
                <c:pt idx="286">
                  <c:v>2016.8333333333333</c:v>
                </c:pt>
                <c:pt idx="287">
                  <c:v>2016.9166666666667</c:v>
                </c:pt>
                <c:pt idx="288">
                  <c:v>2017</c:v>
                </c:pt>
                <c:pt idx="289">
                  <c:v>2017.0833333333333</c:v>
                </c:pt>
                <c:pt idx="290">
                  <c:v>2017.1666666666667</c:v>
                </c:pt>
                <c:pt idx="291">
                  <c:v>2017.25</c:v>
                </c:pt>
                <c:pt idx="292">
                  <c:v>2017.3333333333333</c:v>
                </c:pt>
                <c:pt idx="293">
                  <c:v>2017.4166666666667</c:v>
                </c:pt>
                <c:pt idx="294">
                  <c:v>2017.5</c:v>
                </c:pt>
                <c:pt idx="295">
                  <c:v>2017.5833333333333</c:v>
                </c:pt>
                <c:pt idx="296">
                  <c:v>2017.6666666666667</c:v>
                </c:pt>
                <c:pt idx="297">
                  <c:v>2017.75</c:v>
                </c:pt>
                <c:pt idx="298">
                  <c:v>2017.8333333333333</c:v>
                </c:pt>
                <c:pt idx="299">
                  <c:v>2017.9166666666667</c:v>
                </c:pt>
                <c:pt idx="300">
                  <c:v>2018</c:v>
                </c:pt>
                <c:pt idx="301">
                  <c:v>2018.0833333333333</c:v>
                </c:pt>
                <c:pt idx="302">
                  <c:v>2018.1666666666667</c:v>
                </c:pt>
                <c:pt idx="303">
                  <c:v>2018.25</c:v>
                </c:pt>
                <c:pt idx="304">
                  <c:v>2018.3333333333333</c:v>
                </c:pt>
                <c:pt idx="305">
                  <c:v>2018.4166666666667</c:v>
                </c:pt>
                <c:pt idx="306">
                  <c:v>2018.5</c:v>
                </c:pt>
                <c:pt idx="307">
                  <c:v>2018.5833333333333</c:v>
                </c:pt>
                <c:pt idx="308">
                  <c:v>2018.6666666666667</c:v>
                </c:pt>
                <c:pt idx="309">
                  <c:v>2018.75</c:v>
                </c:pt>
                <c:pt idx="310">
                  <c:v>2018.8333333333333</c:v>
                </c:pt>
                <c:pt idx="311">
                  <c:v>2018.9166666666667</c:v>
                </c:pt>
                <c:pt idx="312">
                  <c:v>2019</c:v>
                </c:pt>
                <c:pt idx="313">
                  <c:v>2019.0833333333333</c:v>
                </c:pt>
                <c:pt idx="314">
                  <c:v>2019.1666666666667</c:v>
                </c:pt>
                <c:pt idx="315">
                  <c:v>2019.25</c:v>
                </c:pt>
                <c:pt idx="316">
                  <c:v>2019.3333333333333</c:v>
                </c:pt>
                <c:pt idx="317">
                  <c:v>2019.4166666666667</c:v>
                </c:pt>
                <c:pt idx="318">
                  <c:v>2019.5</c:v>
                </c:pt>
                <c:pt idx="319">
                  <c:v>2019.5833333333333</c:v>
                </c:pt>
                <c:pt idx="320">
                  <c:v>2019.6666666666667</c:v>
                </c:pt>
                <c:pt idx="321">
                  <c:v>2019.75</c:v>
                </c:pt>
                <c:pt idx="322">
                  <c:v>2019.8333333333333</c:v>
                </c:pt>
                <c:pt idx="323">
                  <c:v>2019.9166666666667</c:v>
                </c:pt>
                <c:pt idx="324">
                  <c:v>2020</c:v>
                </c:pt>
                <c:pt idx="325">
                  <c:v>2020.0833333333333</c:v>
                </c:pt>
                <c:pt idx="326">
                  <c:v>2020.1666666666667</c:v>
                </c:pt>
                <c:pt idx="327">
                  <c:v>2020.25</c:v>
                </c:pt>
                <c:pt idx="328">
                  <c:v>2020.3333333333333</c:v>
                </c:pt>
                <c:pt idx="329">
                  <c:v>2020.4166666666667</c:v>
                </c:pt>
                <c:pt idx="330">
                  <c:v>2020.5</c:v>
                </c:pt>
                <c:pt idx="331">
                  <c:v>2020.5833333333333</c:v>
                </c:pt>
                <c:pt idx="332">
                  <c:v>2020.6666666666667</c:v>
                </c:pt>
                <c:pt idx="333">
                  <c:v>2020.75</c:v>
                </c:pt>
                <c:pt idx="334">
                  <c:v>2020.8333333333333</c:v>
                </c:pt>
                <c:pt idx="335">
                  <c:v>2020.9166666666667</c:v>
                </c:pt>
                <c:pt idx="336">
                  <c:v>2021</c:v>
                </c:pt>
                <c:pt idx="337">
                  <c:v>2021.0833333333333</c:v>
                </c:pt>
                <c:pt idx="338">
                  <c:v>2021.1666666666667</c:v>
                </c:pt>
                <c:pt idx="339">
                  <c:v>2021.25</c:v>
                </c:pt>
                <c:pt idx="340">
                  <c:v>2021.3333333333333</c:v>
                </c:pt>
                <c:pt idx="341">
                  <c:v>2021.4166666666667</c:v>
                </c:pt>
                <c:pt idx="342">
                  <c:v>2021.5</c:v>
                </c:pt>
                <c:pt idx="343">
                  <c:v>2021.5833333333333</c:v>
                </c:pt>
                <c:pt idx="344">
                  <c:v>2021.6666666666667</c:v>
                </c:pt>
                <c:pt idx="345">
                  <c:v>2021.75</c:v>
                </c:pt>
                <c:pt idx="346">
                  <c:v>2021.8333333333333</c:v>
                </c:pt>
                <c:pt idx="347">
                  <c:v>2021.9166666666667</c:v>
                </c:pt>
                <c:pt idx="348">
                  <c:v>2022</c:v>
                </c:pt>
                <c:pt idx="349">
                  <c:v>2022.0833333333333</c:v>
                </c:pt>
                <c:pt idx="350">
                  <c:v>2022.1666666666667</c:v>
                </c:pt>
                <c:pt idx="351">
                  <c:v>2022.25</c:v>
                </c:pt>
                <c:pt idx="352">
                  <c:v>2022.3333333333333</c:v>
                </c:pt>
                <c:pt idx="353">
                  <c:v>2022.4166666666667</c:v>
                </c:pt>
                <c:pt idx="354">
                  <c:v>2022.5</c:v>
                </c:pt>
                <c:pt idx="355">
                  <c:v>2022.5833333333333</c:v>
                </c:pt>
                <c:pt idx="356">
                  <c:v>2022.6666666666667</c:v>
                </c:pt>
                <c:pt idx="357">
                  <c:v>2022.75</c:v>
                </c:pt>
                <c:pt idx="358">
                  <c:v>2022.8333333333333</c:v>
                </c:pt>
                <c:pt idx="359">
                  <c:v>2022.9166666666667</c:v>
                </c:pt>
                <c:pt idx="360">
                  <c:v>2023</c:v>
                </c:pt>
                <c:pt idx="361">
                  <c:v>2023.0833333333333</c:v>
                </c:pt>
                <c:pt idx="362">
                  <c:v>2023.1666666666667</c:v>
                </c:pt>
                <c:pt idx="363">
                  <c:v>2023.25</c:v>
                </c:pt>
                <c:pt idx="364">
                  <c:v>2023.3333333333333</c:v>
                </c:pt>
                <c:pt idx="365">
                  <c:v>2023.4166666666667</c:v>
                </c:pt>
                <c:pt idx="366">
                  <c:v>2023.5</c:v>
                </c:pt>
                <c:pt idx="367">
                  <c:v>2023.5833333333333</c:v>
                </c:pt>
                <c:pt idx="368">
                  <c:v>2023.6666666666667</c:v>
                </c:pt>
                <c:pt idx="369">
                  <c:v>2023.75</c:v>
                </c:pt>
                <c:pt idx="370">
                  <c:v>2023.8333333333333</c:v>
                </c:pt>
                <c:pt idx="371">
                  <c:v>2023.9166666666667</c:v>
                </c:pt>
                <c:pt idx="372">
                  <c:v>2024</c:v>
                </c:pt>
                <c:pt idx="373">
                  <c:v>2024.0833333333333</c:v>
                </c:pt>
                <c:pt idx="374">
                  <c:v>2024.1666666666667</c:v>
                </c:pt>
                <c:pt idx="375">
                  <c:v>2024.25</c:v>
                </c:pt>
                <c:pt idx="376">
                  <c:v>2024.3333333333333</c:v>
                </c:pt>
                <c:pt idx="377">
                  <c:v>2024.4166666666667</c:v>
                </c:pt>
                <c:pt idx="378">
                  <c:v>2024.5</c:v>
                </c:pt>
                <c:pt idx="379">
                  <c:v>2024.5833333333333</c:v>
                </c:pt>
                <c:pt idx="380">
                  <c:v>2024.6666666666667</c:v>
                </c:pt>
                <c:pt idx="381">
                  <c:v>2024.75</c:v>
                </c:pt>
                <c:pt idx="382">
                  <c:v>2024.8333333333333</c:v>
                </c:pt>
                <c:pt idx="383">
                  <c:v>2024.9166666666667</c:v>
                </c:pt>
              </c:numCache>
            </c:numRef>
          </c:xVal>
          <c:yVal>
            <c:numRef>
              <c:f>Vert_Pac!$H$4:$H$999</c:f>
              <c:numCache>
                <c:formatCode>General</c:formatCode>
                <c:ptCount val="996"/>
                <c:pt idx="239" formatCode="0.0">
                  <c:v>27.81</c:v>
                </c:pt>
                <c:pt idx="240" formatCode="0.0">
                  <c:v>26.14</c:v>
                </c:pt>
                <c:pt idx="241" formatCode="0.0">
                  <c:v>23.56</c:v>
                </c:pt>
                <c:pt idx="242" formatCode="0.0">
                  <c:v>24.11</c:v>
                </c:pt>
                <c:pt idx="243" formatCode="0.0">
                  <c:v>26.56</c:v>
                </c:pt>
                <c:pt idx="244" formatCode="0.0">
                  <c:v>27.91</c:v>
                </c:pt>
                <c:pt idx="245" formatCode="0.0">
                  <c:v>28.62</c:v>
                </c:pt>
                <c:pt idx="246" formatCode="0.0">
                  <c:v>28.26</c:v>
                </c:pt>
                <c:pt idx="247" formatCode="0.0">
                  <c:v>27.79</c:v>
                </c:pt>
                <c:pt idx="248" formatCode="0.0">
                  <c:v>28.2</c:v>
                </c:pt>
                <c:pt idx="249" formatCode="0.0">
                  <c:v>26.94</c:v>
                </c:pt>
                <c:pt idx="250" formatCode="0.0">
                  <c:v>27.88</c:v>
                </c:pt>
                <c:pt idx="251" formatCode="0.0">
                  <c:v>27.82</c:v>
                </c:pt>
                <c:pt idx="252" formatCode="0.0">
                  <c:v>26.3</c:v>
                </c:pt>
                <c:pt idx="253" formatCode="0.0">
                  <c:v>25</c:v>
                </c:pt>
                <c:pt idx="254" formatCode="0.0">
                  <c:v>25.5</c:v>
                </c:pt>
                <c:pt idx="255" formatCode="0.0">
                  <c:v>25.62</c:v>
                </c:pt>
                <c:pt idx="256" formatCode="0.0">
                  <c:v>27.8</c:v>
                </c:pt>
                <c:pt idx="257" formatCode="0.0">
                  <c:v>28.56</c:v>
                </c:pt>
                <c:pt idx="258" formatCode="0.0">
                  <c:v>28</c:v>
                </c:pt>
                <c:pt idx="259" formatCode="0.0">
                  <c:v>28.66</c:v>
                </c:pt>
                <c:pt idx="260" formatCode="0.0">
                  <c:v>28.8</c:v>
                </c:pt>
                <c:pt idx="261" formatCode="0.0">
                  <c:v>28.6</c:v>
                </c:pt>
                <c:pt idx="262" formatCode="0.0">
                  <c:v>28.46</c:v>
                </c:pt>
                <c:pt idx="263" formatCode="0.0">
                  <c:v>27.87</c:v>
                </c:pt>
                <c:pt idx="264" formatCode="0.0">
                  <c:v>26.97</c:v>
                </c:pt>
                <c:pt idx="265" formatCode="0.0">
                  <c:v>25.6</c:v>
                </c:pt>
                <c:pt idx="266" formatCode="0.0">
                  <c:v>22.86</c:v>
                </c:pt>
                <c:pt idx="267" formatCode="0.0">
                  <c:v>25.59</c:v>
                </c:pt>
                <c:pt idx="268" formatCode="0.0">
                  <c:v>27.98</c:v>
                </c:pt>
                <c:pt idx="269" formatCode="0.0">
                  <c:v>28.56</c:v>
                </c:pt>
                <c:pt idx="270" formatCode="0.0">
                  <c:v>28.11</c:v>
                </c:pt>
                <c:pt idx="271" formatCode="0.0">
                  <c:v>28.39</c:v>
                </c:pt>
                <c:pt idx="272" formatCode="0.0">
                  <c:v>28.98</c:v>
                </c:pt>
                <c:pt idx="273" formatCode="0.0">
                  <c:v>29.3</c:v>
                </c:pt>
                <c:pt idx="274" formatCode="0.0">
                  <c:v>28.68</c:v>
                </c:pt>
                <c:pt idx="275" formatCode="0.0">
                  <c:v>28.78</c:v>
                </c:pt>
                <c:pt idx="276" formatCode="0.0">
                  <c:v>26.97</c:v>
                </c:pt>
                <c:pt idx="277" formatCode="0.0">
                  <c:v>24.35</c:v>
                </c:pt>
                <c:pt idx="278" formatCode="0.0">
                  <c:v>23.86</c:v>
                </c:pt>
                <c:pt idx="279" formatCode="0.0">
                  <c:v>25.63</c:v>
                </c:pt>
                <c:pt idx="280" formatCode="0.0">
                  <c:v>28.12</c:v>
                </c:pt>
                <c:pt idx="281" formatCode="0.0">
                  <c:v>28.99</c:v>
                </c:pt>
                <c:pt idx="282" formatCode="0.0">
                  <c:v>28.45</c:v>
                </c:pt>
                <c:pt idx="283" formatCode="0.0">
                  <c:v>28.61</c:v>
                </c:pt>
                <c:pt idx="284" formatCode="0.0">
                  <c:v>28.69</c:v>
                </c:pt>
                <c:pt idx="285" formatCode="0.0">
                  <c:v>28.54</c:v>
                </c:pt>
                <c:pt idx="286" formatCode="0.0">
                  <c:v>27.84</c:v>
                </c:pt>
                <c:pt idx="287" formatCode="0.0">
                  <c:v>27.72</c:v>
                </c:pt>
                <c:pt idx="288" formatCode="0.0">
                  <c:v>26.8</c:v>
                </c:pt>
                <c:pt idx="289" formatCode="0.0">
                  <c:v>23.09</c:v>
                </c:pt>
                <c:pt idx="290" formatCode="0.0">
                  <c:v>24.76</c:v>
                </c:pt>
                <c:pt idx="291" formatCode="0.0">
                  <c:v>26.12</c:v>
                </c:pt>
                <c:pt idx="292" formatCode="0.0">
                  <c:v>28.91</c:v>
                </c:pt>
                <c:pt idx="293" formatCode="0.0">
                  <c:v>28.81</c:v>
                </c:pt>
                <c:pt idx="294" formatCode="0.0">
                  <c:v>28.32</c:v>
                </c:pt>
                <c:pt idx="295" formatCode="0.0">
                  <c:v>28.32</c:v>
                </c:pt>
                <c:pt idx="296" formatCode="0.0">
                  <c:v>28.62</c:v>
                </c:pt>
                <c:pt idx="297" formatCode="0.0">
                  <c:v>28.23</c:v>
                </c:pt>
                <c:pt idx="298" formatCode="0.0">
                  <c:v>27.45</c:v>
                </c:pt>
                <c:pt idx="299" formatCode="0.0">
                  <c:v>27.16</c:v>
                </c:pt>
                <c:pt idx="300" formatCode="0.0">
                  <c:v>27.17</c:v>
                </c:pt>
                <c:pt idx="301" formatCode="0.0">
                  <c:v>23.81</c:v>
                </c:pt>
                <c:pt idx="302" formatCode="0.0">
                  <c:v>24.52</c:v>
                </c:pt>
                <c:pt idx="303" formatCode="0.0">
                  <c:v>26.36</c:v>
                </c:pt>
                <c:pt idx="304" formatCode="0.0">
                  <c:v>28.18</c:v>
                </c:pt>
                <c:pt idx="305" formatCode="0.0">
                  <c:v>27.78</c:v>
                </c:pt>
                <c:pt idx="306" formatCode="0.0">
                  <c:v>27.995000000000001</c:v>
                </c:pt>
                <c:pt idx="307" formatCode="0.0">
                  <c:v>27.596</c:v>
                </c:pt>
                <c:pt idx="308" formatCode="0.0">
                  <c:v>27.649000000000001</c:v>
                </c:pt>
                <c:pt idx="309" formatCode="0.0">
                  <c:v>27.718</c:v>
                </c:pt>
                <c:pt idx="310" formatCode="0.0">
                  <c:v>27.532</c:v>
                </c:pt>
                <c:pt idx="311" formatCode="0.0">
                  <c:v>27.053999999999998</c:v>
                </c:pt>
                <c:pt idx="312" formatCode="0.0">
                  <c:v>25.445</c:v>
                </c:pt>
                <c:pt idx="313" formatCode="0.0">
                  <c:v>23.605</c:v>
                </c:pt>
                <c:pt idx="314" formatCode="0.0">
                  <c:v>23.262</c:v>
                </c:pt>
                <c:pt idx="315" formatCode="0.0">
                  <c:v>25.684999999999999</c:v>
                </c:pt>
                <c:pt idx="316" formatCode="0.0">
                  <c:v>28.77</c:v>
                </c:pt>
                <c:pt idx="317" formatCode="0.0">
                  <c:v>29.25</c:v>
                </c:pt>
                <c:pt idx="318" formatCode="0.0">
                  <c:v>28.649000000000001</c:v>
                </c:pt>
                <c:pt idx="319" formatCode="0.0">
                  <c:v>28.693999999999999</c:v>
                </c:pt>
                <c:pt idx="320" formatCode="0.0">
                  <c:v>28.609000000000002</c:v>
                </c:pt>
                <c:pt idx="321" formatCode="0.0">
                  <c:v>28.643000000000001</c:v>
                </c:pt>
                <c:pt idx="322" formatCode="0.0">
                  <c:v>28.361000000000001</c:v>
                </c:pt>
                <c:pt idx="323" formatCode="0.0">
                  <c:v>28.303000000000001</c:v>
                </c:pt>
                <c:pt idx="324" formatCode="0.0">
                  <c:v>27.222000000000001</c:v>
                </c:pt>
                <c:pt idx="325" formatCode="0.0">
                  <c:v>25.626999999999999</c:v>
                </c:pt>
                <c:pt idx="326" formatCode="0.0">
                  <c:v>24.187999999999999</c:v>
                </c:pt>
                <c:pt idx="327" formatCode="0.0">
                  <c:v>27.178000000000001</c:v>
                </c:pt>
                <c:pt idx="328" formatCode="0.0">
                  <c:v>28.968</c:v>
                </c:pt>
                <c:pt idx="329" formatCode="0.0">
                  <c:v>29.132999999999999</c:v>
                </c:pt>
                <c:pt idx="330" formatCode="0.0">
                  <c:v>28.597000000000001</c:v>
                </c:pt>
                <c:pt idx="331" formatCode="0.0">
                  <c:v>28.428999999999998</c:v>
                </c:pt>
                <c:pt idx="332" formatCode="0.0">
                  <c:v>28.84</c:v>
                </c:pt>
                <c:pt idx="341" formatCode="0.0">
                  <c:v>28.684000000000001</c:v>
                </c:pt>
                <c:pt idx="342" formatCode="0.0">
                  <c:v>28.63</c:v>
                </c:pt>
                <c:pt idx="343" formatCode="0.0">
                  <c:v>28.617999999999999</c:v>
                </c:pt>
                <c:pt idx="344" formatCode="0.0">
                  <c:v>28.512</c:v>
                </c:pt>
                <c:pt idx="345" formatCode="0.0">
                  <c:v>29.073</c:v>
                </c:pt>
                <c:pt idx="346" formatCode="0.0">
                  <c:v>27.974</c:v>
                </c:pt>
                <c:pt idx="347" formatCode="0.0">
                  <c:v>28.114999999999998</c:v>
                </c:pt>
                <c:pt idx="348" formatCode="0.0">
                  <c:v>26.718</c:v>
                </c:pt>
                <c:pt idx="349" formatCode="0.0">
                  <c:v>26.532</c:v>
                </c:pt>
                <c:pt idx="350" formatCode="0.0">
                  <c:v>25.183</c:v>
                </c:pt>
                <c:pt idx="351" formatCode="0.0">
                  <c:v>27.678999999999998</c:v>
                </c:pt>
                <c:pt idx="352" formatCode="0.0">
                  <c:v>28.995000000000001</c:v>
                </c:pt>
                <c:pt idx="353" formatCode="0.0">
                  <c:v>28.146999999999998</c:v>
                </c:pt>
                <c:pt idx="354" formatCode="0.0">
                  <c:v>28.363</c:v>
                </c:pt>
                <c:pt idx="355" formatCode="0.0">
                  <c:v>28.321000000000002</c:v>
                </c:pt>
                <c:pt idx="356" formatCode="0.0">
                  <c:v>28.672999999999998</c:v>
                </c:pt>
                <c:pt idx="357" formatCode="0.0">
                  <c:v>28.024999999999999</c:v>
                </c:pt>
                <c:pt idx="358" formatCode="0.0">
                  <c:v>27.350999999999999</c:v>
                </c:pt>
                <c:pt idx="359" formatCode="0.0">
                  <c:v>27.497</c:v>
                </c:pt>
                <c:pt idx="360" formatCode="0.0">
                  <c:v>27.163</c:v>
                </c:pt>
                <c:pt idx="361" formatCode="0.0">
                  <c:v>25.469000000000001</c:v>
                </c:pt>
                <c:pt idx="362" formatCode="0.0">
                  <c:v>25.463999999999999</c:v>
                </c:pt>
                <c:pt idx="363" formatCode="0.0">
                  <c:v>25.943999999999999</c:v>
                </c:pt>
                <c:pt idx="364" formatCode="0.0">
                  <c:v>27.300999999999998</c:v>
                </c:pt>
                <c:pt idx="365" formatCode="0.0">
                  <c:v>28.963999999999999</c:v>
                </c:pt>
                <c:pt idx="366" formatCode="0.0">
                  <c:v>29.454000000000001</c:v>
                </c:pt>
                <c:pt idx="367" formatCode="0.0">
                  <c:v>29.43</c:v>
                </c:pt>
                <c:pt idx="368" formatCode="0.0">
                  <c:v>29.556999999999999</c:v>
                </c:pt>
                <c:pt idx="369" formatCode="0.0">
                  <c:v>29.887</c:v>
                </c:pt>
                <c:pt idx="370" formatCode="0.0">
                  <c:v>28.861999999999998</c:v>
                </c:pt>
                <c:pt idx="371" formatCode="0.0">
                  <c:v>28.922999999999998</c:v>
                </c:pt>
                <c:pt idx="372" formatCode="0.0">
                  <c:v>28.193000000000001</c:v>
                </c:pt>
                <c:pt idx="373" formatCode="0.0">
                  <c:v>25.678999999999998</c:v>
                </c:pt>
                <c:pt idx="374" formatCode="0.0">
                  <c:v>25.803999999999998</c:v>
                </c:pt>
              </c:numCache>
            </c:numRef>
          </c:yVal>
          <c:smooth val="0"/>
          <c:extLst>
            <c:ext xmlns:c16="http://schemas.microsoft.com/office/drawing/2014/chart" uri="{C3380CC4-5D6E-409C-BE32-E72D297353CC}">
              <c16:uniqueId val="{00000000-DCC3-4782-9523-EB41C8EE7B69}"/>
            </c:ext>
          </c:extLst>
        </c:ser>
        <c:dLbls>
          <c:showLegendKey val="0"/>
          <c:showVal val="0"/>
          <c:showCatName val="0"/>
          <c:showSerName val="0"/>
          <c:showPercent val="0"/>
          <c:showBubbleSize val="0"/>
        </c:dLbls>
        <c:axId val="634924768"/>
        <c:axId val="634925160"/>
        <c:extLst/>
      </c:scatterChart>
      <c:valAx>
        <c:axId val="634924768"/>
        <c:scaling>
          <c:orientation val="minMax"/>
          <c:max val="2025"/>
          <c:min val="1993"/>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925160"/>
        <c:crosses val="autoZero"/>
        <c:crossBetween val="midCat"/>
        <c:majorUnit val="1"/>
        <c:minorUnit val="0.16670000000000004"/>
      </c:valAx>
      <c:valAx>
        <c:axId val="634925160"/>
        <c:scaling>
          <c:orientation val="minMax"/>
          <c:min val="22"/>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924768"/>
        <c:crosses val="autoZero"/>
        <c:crossBetween val="midCat"/>
      </c:valAx>
      <c:spPr>
        <a:noFill/>
        <a:ln>
          <a:noFill/>
        </a:ln>
        <a:effectLst/>
      </c:spPr>
    </c:plotArea>
    <c:legend>
      <c:legendPos val="r"/>
      <c:layout>
        <c:manualLayout>
          <c:xMode val="edge"/>
          <c:yMode val="edge"/>
          <c:x val="5.8490580094473998E-2"/>
          <c:y val="5.9264165508723175E-2"/>
          <c:w val="0.11305724315436015"/>
          <c:h val="0.22700787401574804"/>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Las Perlas, Isla Pablo</a:t>
            </a:r>
            <a:r>
              <a:rPr lang="en-US" baseline="0"/>
              <a:t> &amp; Pedro, 20ft</a:t>
            </a:r>
            <a:endParaRPr lang="en-US"/>
          </a:p>
        </c:rich>
      </c:tx>
      <c:layout>
        <c:manualLayout>
          <c:xMode val="edge"/>
          <c:yMode val="edge"/>
          <c:x val="0.44357064175268246"/>
          <c:y val="6.274509803921568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9.4019762235602905E-2"/>
          <c:w val="0.94116316897648433"/>
          <c:h val="0.81500663887602287"/>
        </c:manualLayout>
      </c:layout>
      <c:scatterChart>
        <c:scatterStyle val="lineMarker"/>
        <c:varyColors val="0"/>
        <c:ser>
          <c:idx val="0"/>
          <c:order val="0"/>
          <c:tx>
            <c:v>Galeta Upstream</c:v>
          </c:tx>
          <c:spPr>
            <a:ln w="28575" cap="rnd">
              <a:solidFill>
                <a:srgbClr val="FF0000"/>
              </a:solidFill>
              <a:round/>
            </a:ln>
            <a:effectLst/>
          </c:spPr>
          <c:marker>
            <c:symbol val="none"/>
          </c:marker>
          <c:xVal>
            <c:numRef>
              <c:f>Vert_Pac!$C$148:$C$999</c:f>
              <c:numCache>
                <c:formatCode>0.0</c:formatCode>
                <c:ptCount val="852"/>
                <c:pt idx="0">
                  <c:v>2005</c:v>
                </c:pt>
                <c:pt idx="1">
                  <c:v>2005.0833333333333</c:v>
                </c:pt>
                <c:pt idx="2">
                  <c:v>2005.1666666666667</c:v>
                </c:pt>
                <c:pt idx="3">
                  <c:v>2005.25</c:v>
                </c:pt>
                <c:pt idx="4">
                  <c:v>2005.3333333333333</c:v>
                </c:pt>
                <c:pt idx="5">
                  <c:v>2005.4166666666667</c:v>
                </c:pt>
                <c:pt idx="6">
                  <c:v>2005.5</c:v>
                </c:pt>
                <c:pt idx="7">
                  <c:v>2005.5833333333333</c:v>
                </c:pt>
                <c:pt idx="8">
                  <c:v>2005.6666666666667</c:v>
                </c:pt>
                <c:pt idx="9">
                  <c:v>2005.75</c:v>
                </c:pt>
                <c:pt idx="10">
                  <c:v>2005.8333333333333</c:v>
                </c:pt>
                <c:pt idx="11">
                  <c:v>2005.9166666666667</c:v>
                </c:pt>
                <c:pt idx="12">
                  <c:v>2006</c:v>
                </c:pt>
                <c:pt idx="13">
                  <c:v>2006.0833333333333</c:v>
                </c:pt>
                <c:pt idx="14">
                  <c:v>2006.1666666666667</c:v>
                </c:pt>
                <c:pt idx="15">
                  <c:v>2006.25</c:v>
                </c:pt>
                <c:pt idx="16">
                  <c:v>2006.3333333333333</c:v>
                </c:pt>
                <c:pt idx="17">
                  <c:v>2006.4166666666667</c:v>
                </c:pt>
                <c:pt idx="18">
                  <c:v>2006.5</c:v>
                </c:pt>
                <c:pt idx="19">
                  <c:v>2006.5833333333333</c:v>
                </c:pt>
                <c:pt idx="20">
                  <c:v>2006.6666666666667</c:v>
                </c:pt>
                <c:pt idx="21">
                  <c:v>2006.75</c:v>
                </c:pt>
                <c:pt idx="22">
                  <c:v>2006.8333333333333</c:v>
                </c:pt>
                <c:pt idx="23">
                  <c:v>2006.9166666666667</c:v>
                </c:pt>
                <c:pt idx="24">
                  <c:v>2007</c:v>
                </c:pt>
                <c:pt idx="25">
                  <c:v>2007.0833333333333</c:v>
                </c:pt>
                <c:pt idx="26">
                  <c:v>2007.1666666666667</c:v>
                </c:pt>
                <c:pt idx="27">
                  <c:v>2007.25</c:v>
                </c:pt>
                <c:pt idx="28">
                  <c:v>2007.3333333333333</c:v>
                </c:pt>
                <c:pt idx="29">
                  <c:v>2007.4166666666667</c:v>
                </c:pt>
                <c:pt idx="30">
                  <c:v>2007.5</c:v>
                </c:pt>
                <c:pt idx="31">
                  <c:v>2007.5833333333333</c:v>
                </c:pt>
                <c:pt idx="32">
                  <c:v>2007.6666666666667</c:v>
                </c:pt>
                <c:pt idx="33">
                  <c:v>2007.75</c:v>
                </c:pt>
                <c:pt idx="34">
                  <c:v>2007.8333333333333</c:v>
                </c:pt>
                <c:pt idx="35">
                  <c:v>2007.9166666666667</c:v>
                </c:pt>
                <c:pt idx="36">
                  <c:v>2008</c:v>
                </c:pt>
                <c:pt idx="37">
                  <c:v>2008.0833333333333</c:v>
                </c:pt>
                <c:pt idx="38">
                  <c:v>2008.1666666666667</c:v>
                </c:pt>
                <c:pt idx="39">
                  <c:v>2008.25</c:v>
                </c:pt>
                <c:pt idx="40">
                  <c:v>2008.3333333333333</c:v>
                </c:pt>
                <c:pt idx="41">
                  <c:v>2008.4166666666667</c:v>
                </c:pt>
                <c:pt idx="42">
                  <c:v>2008.5</c:v>
                </c:pt>
                <c:pt idx="43">
                  <c:v>2008.5833333333333</c:v>
                </c:pt>
                <c:pt idx="44">
                  <c:v>2008.6666666666667</c:v>
                </c:pt>
                <c:pt idx="45">
                  <c:v>2008.75</c:v>
                </c:pt>
                <c:pt idx="46">
                  <c:v>2008.8333333333333</c:v>
                </c:pt>
                <c:pt idx="47">
                  <c:v>2008.9166666666667</c:v>
                </c:pt>
                <c:pt idx="48">
                  <c:v>2009</c:v>
                </c:pt>
                <c:pt idx="49">
                  <c:v>2009.0833333333333</c:v>
                </c:pt>
                <c:pt idx="50">
                  <c:v>2009.1666666666667</c:v>
                </c:pt>
                <c:pt idx="51">
                  <c:v>2009.25</c:v>
                </c:pt>
                <c:pt idx="52">
                  <c:v>2009.3333333333333</c:v>
                </c:pt>
                <c:pt idx="53">
                  <c:v>2009.4166666666667</c:v>
                </c:pt>
                <c:pt idx="54">
                  <c:v>2009.5</c:v>
                </c:pt>
                <c:pt idx="55">
                  <c:v>2009.5833333333333</c:v>
                </c:pt>
                <c:pt idx="56">
                  <c:v>2009.6666666666667</c:v>
                </c:pt>
                <c:pt idx="57">
                  <c:v>2009.75</c:v>
                </c:pt>
                <c:pt idx="58">
                  <c:v>2009.8333333333333</c:v>
                </c:pt>
                <c:pt idx="59">
                  <c:v>2009.9166666666667</c:v>
                </c:pt>
                <c:pt idx="60">
                  <c:v>2010</c:v>
                </c:pt>
                <c:pt idx="61">
                  <c:v>2010.0833333333333</c:v>
                </c:pt>
                <c:pt idx="62">
                  <c:v>2010.1666666666667</c:v>
                </c:pt>
                <c:pt idx="63">
                  <c:v>2010.25</c:v>
                </c:pt>
                <c:pt idx="64">
                  <c:v>2010.3333333333333</c:v>
                </c:pt>
                <c:pt idx="65">
                  <c:v>2010.4166666666667</c:v>
                </c:pt>
                <c:pt idx="66">
                  <c:v>2010.5</c:v>
                </c:pt>
                <c:pt idx="67">
                  <c:v>2010.5833333333333</c:v>
                </c:pt>
                <c:pt idx="68">
                  <c:v>2010.6666666666667</c:v>
                </c:pt>
                <c:pt idx="69">
                  <c:v>2010.75</c:v>
                </c:pt>
                <c:pt idx="70">
                  <c:v>2010.8333333333333</c:v>
                </c:pt>
                <c:pt idx="71">
                  <c:v>2010.9166666666667</c:v>
                </c:pt>
                <c:pt idx="72">
                  <c:v>2011</c:v>
                </c:pt>
                <c:pt idx="73">
                  <c:v>2011.0833333333333</c:v>
                </c:pt>
                <c:pt idx="74">
                  <c:v>2011.1666666666667</c:v>
                </c:pt>
                <c:pt idx="75">
                  <c:v>2011.25</c:v>
                </c:pt>
                <c:pt idx="76">
                  <c:v>2011.3333333333333</c:v>
                </c:pt>
                <c:pt idx="77">
                  <c:v>2011.4166666666667</c:v>
                </c:pt>
                <c:pt idx="78">
                  <c:v>2011.5</c:v>
                </c:pt>
                <c:pt idx="79">
                  <c:v>2011.5833333333333</c:v>
                </c:pt>
                <c:pt idx="80">
                  <c:v>2011.6666666666667</c:v>
                </c:pt>
                <c:pt idx="81">
                  <c:v>2011.75</c:v>
                </c:pt>
                <c:pt idx="82">
                  <c:v>2011.8333333333333</c:v>
                </c:pt>
                <c:pt idx="83">
                  <c:v>2011.9166666666667</c:v>
                </c:pt>
                <c:pt idx="84">
                  <c:v>2012</c:v>
                </c:pt>
                <c:pt idx="85">
                  <c:v>2012.0833333333333</c:v>
                </c:pt>
                <c:pt idx="86">
                  <c:v>2012.1666666666667</c:v>
                </c:pt>
                <c:pt idx="87">
                  <c:v>2012.25</c:v>
                </c:pt>
                <c:pt idx="88">
                  <c:v>2012.3333333333333</c:v>
                </c:pt>
                <c:pt idx="89">
                  <c:v>2012.4166666666667</c:v>
                </c:pt>
                <c:pt idx="90">
                  <c:v>2012.5</c:v>
                </c:pt>
                <c:pt idx="91">
                  <c:v>2012.5833333333333</c:v>
                </c:pt>
                <c:pt idx="92">
                  <c:v>2012.6666666666667</c:v>
                </c:pt>
                <c:pt idx="93">
                  <c:v>2012.75</c:v>
                </c:pt>
                <c:pt idx="94">
                  <c:v>2012.8333333333333</c:v>
                </c:pt>
                <c:pt idx="95">
                  <c:v>2012.9166666666667</c:v>
                </c:pt>
                <c:pt idx="96">
                  <c:v>2013</c:v>
                </c:pt>
                <c:pt idx="97">
                  <c:v>2013.0833333333333</c:v>
                </c:pt>
                <c:pt idx="98">
                  <c:v>2013.1666666666667</c:v>
                </c:pt>
                <c:pt idx="99">
                  <c:v>2013.25</c:v>
                </c:pt>
                <c:pt idx="100">
                  <c:v>2013.3333333333333</c:v>
                </c:pt>
                <c:pt idx="101">
                  <c:v>2013.4166666666667</c:v>
                </c:pt>
                <c:pt idx="102">
                  <c:v>2013.5</c:v>
                </c:pt>
                <c:pt idx="103">
                  <c:v>2013.5833333333333</c:v>
                </c:pt>
                <c:pt idx="104">
                  <c:v>2013.6666666666667</c:v>
                </c:pt>
                <c:pt idx="105">
                  <c:v>2013.75</c:v>
                </c:pt>
                <c:pt idx="106">
                  <c:v>2013.8333333333333</c:v>
                </c:pt>
                <c:pt idx="107">
                  <c:v>2013.9166666666667</c:v>
                </c:pt>
                <c:pt idx="108">
                  <c:v>2014</c:v>
                </c:pt>
                <c:pt idx="109">
                  <c:v>2014.0833333333333</c:v>
                </c:pt>
                <c:pt idx="110">
                  <c:v>2014.1666666666667</c:v>
                </c:pt>
                <c:pt idx="111">
                  <c:v>2014.25</c:v>
                </c:pt>
                <c:pt idx="112">
                  <c:v>2014.3333333333333</c:v>
                </c:pt>
                <c:pt idx="113">
                  <c:v>2014.4166666666667</c:v>
                </c:pt>
                <c:pt idx="114">
                  <c:v>2014.5</c:v>
                </c:pt>
                <c:pt idx="115">
                  <c:v>2014.5833333333333</c:v>
                </c:pt>
                <c:pt idx="116">
                  <c:v>2014.6666666666667</c:v>
                </c:pt>
                <c:pt idx="117">
                  <c:v>2014.75</c:v>
                </c:pt>
                <c:pt idx="118">
                  <c:v>2014.8333333333333</c:v>
                </c:pt>
                <c:pt idx="119">
                  <c:v>2014.9166666666667</c:v>
                </c:pt>
                <c:pt idx="120">
                  <c:v>2015</c:v>
                </c:pt>
                <c:pt idx="121">
                  <c:v>2015.0833333333333</c:v>
                </c:pt>
                <c:pt idx="122">
                  <c:v>2015.1666666666667</c:v>
                </c:pt>
                <c:pt idx="123">
                  <c:v>2015.25</c:v>
                </c:pt>
                <c:pt idx="124">
                  <c:v>2015.3333333333333</c:v>
                </c:pt>
                <c:pt idx="125">
                  <c:v>2015.4166666666667</c:v>
                </c:pt>
                <c:pt idx="126">
                  <c:v>2015.5</c:v>
                </c:pt>
                <c:pt idx="127">
                  <c:v>2015.5833333333333</c:v>
                </c:pt>
                <c:pt idx="128">
                  <c:v>2015.6666666666667</c:v>
                </c:pt>
                <c:pt idx="129">
                  <c:v>2015.75</c:v>
                </c:pt>
                <c:pt idx="130">
                  <c:v>2015.8333333333333</c:v>
                </c:pt>
                <c:pt idx="131">
                  <c:v>2015.9166666666667</c:v>
                </c:pt>
                <c:pt idx="132">
                  <c:v>2016</c:v>
                </c:pt>
                <c:pt idx="133">
                  <c:v>2016.0833333333333</c:v>
                </c:pt>
                <c:pt idx="134">
                  <c:v>2016.1666666666667</c:v>
                </c:pt>
                <c:pt idx="135">
                  <c:v>2016.25</c:v>
                </c:pt>
                <c:pt idx="136">
                  <c:v>2016.3333333333333</c:v>
                </c:pt>
                <c:pt idx="137">
                  <c:v>2016.4166666666667</c:v>
                </c:pt>
                <c:pt idx="138">
                  <c:v>2016.5</c:v>
                </c:pt>
                <c:pt idx="139">
                  <c:v>2016.5833333333333</c:v>
                </c:pt>
                <c:pt idx="140">
                  <c:v>2016.6666666666667</c:v>
                </c:pt>
                <c:pt idx="141">
                  <c:v>2016.75</c:v>
                </c:pt>
                <c:pt idx="142">
                  <c:v>2016.8333333333333</c:v>
                </c:pt>
                <c:pt idx="143">
                  <c:v>2016.9166666666667</c:v>
                </c:pt>
                <c:pt idx="144">
                  <c:v>2017</c:v>
                </c:pt>
                <c:pt idx="145">
                  <c:v>2017.0833333333333</c:v>
                </c:pt>
                <c:pt idx="146">
                  <c:v>2017.1666666666667</c:v>
                </c:pt>
                <c:pt idx="147">
                  <c:v>2017.25</c:v>
                </c:pt>
                <c:pt idx="148">
                  <c:v>2017.3333333333333</c:v>
                </c:pt>
                <c:pt idx="149">
                  <c:v>2017.4166666666667</c:v>
                </c:pt>
                <c:pt idx="150">
                  <c:v>2017.5</c:v>
                </c:pt>
                <c:pt idx="151">
                  <c:v>2017.5833333333333</c:v>
                </c:pt>
                <c:pt idx="152">
                  <c:v>2017.6666666666667</c:v>
                </c:pt>
                <c:pt idx="153">
                  <c:v>2017.75</c:v>
                </c:pt>
                <c:pt idx="154">
                  <c:v>2017.8333333333333</c:v>
                </c:pt>
                <c:pt idx="155">
                  <c:v>2017.9166666666667</c:v>
                </c:pt>
                <c:pt idx="156">
                  <c:v>2018</c:v>
                </c:pt>
                <c:pt idx="157">
                  <c:v>2018.0833333333333</c:v>
                </c:pt>
                <c:pt idx="158">
                  <c:v>2018.1666666666667</c:v>
                </c:pt>
                <c:pt idx="159">
                  <c:v>2018.25</c:v>
                </c:pt>
                <c:pt idx="160">
                  <c:v>2018.3333333333333</c:v>
                </c:pt>
                <c:pt idx="161">
                  <c:v>2018.4166666666667</c:v>
                </c:pt>
                <c:pt idx="162">
                  <c:v>2018.5</c:v>
                </c:pt>
                <c:pt idx="163">
                  <c:v>2018.5833333333333</c:v>
                </c:pt>
                <c:pt idx="164">
                  <c:v>2018.6666666666667</c:v>
                </c:pt>
                <c:pt idx="165">
                  <c:v>2018.75</c:v>
                </c:pt>
                <c:pt idx="166">
                  <c:v>2018.8333333333333</c:v>
                </c:pt>
                <c:pt idx="167">
                  <c:v>2018.9166666666667</c:v>
                </c:pt>
                <c:pt idx="168">
                  <c:v>2019</c:v>
                </c:pt>
                <c:pt idx="169">
                  <c:v>2019.0833333333333</c:v>
                </c:pt>
                <c:pt idx="170">
                  <c:v>2019.1666666666667</c:v>
                </c:pt>
                <c:pt idx="171">
                  <c:v>2019.25</c:v>
                </c:pt>
                <c:pt idx="172">
                  <c:v>2019.3333333333333</c:v>
                </c:pt>
                <c:pt idx="173">
                  <c:v>2019.4166666666667</c:v>
                </c:pt>
                <c:pt idx="174">
                  <c:v>2019.5</c:v>
                </c:pt>
                <c:pt idx="175">
                  <c:v>2019.5833333333333</c:v>
                </c:pt>
                <c:pt idx="176">
                  <c:v>2019.6666666666667</c:v>
                </c:pt>
                <c:pt idx="177">
                  <c:v>2019.75</c:v>
                </c:pt>
                <c:pt idx="178">
                  <c:v>2019.8333333333333</c:v>
                </c:pt>
                <c:pt idx="179">
                  <c:v>2019.9166666666667</c:v>
                </c:pt>
                <c:pt idx="180">
                  <c:v>2020</c:v>
                </c:pt>
                <c:pt idx="181">
                  <c:v>2020.0833333333333</c:v>
                </c:pt>
                <c:pt idx="182">
                  <c:v>2020.1666666666667</c:v>
                </c:pt>
                <c:pt idx="183">
                  <c:v>2020.25</c:v>
                </c:pt>
                <c:pt idx="184">
                  <c:v>2020.3333333333333</c:v>
                </c:pt>
                <c:pt idx="185">
                  <c:v>2020.4166666666667</c:v>
                </c:pt>
                <c:pt idx="186">
                  <c:v>2020.5</c:v>
                </c:pt>
                <c:pt idx="187">
                  <c:v>2020.5833333333333</c:v>
                </c:pt>
                <c:pt idx="188">
                  <c:v>2020.6666666666667</c:v>
                </c:pt>
                <c:pt idx="189">
                  <c:v>2020.75</c:v>
                </c:pt>
                <c:pt idx="190">
                  <c:v>2020.8333333333333</c:v>
                </c:pt>
                <c:pt idx="191">
                  <c:v>2020.9166666666667</c:v>
                </c:pt>
                <c:pt idx="192">
                  <c:v>2021</c:v>
                </c:pt>
                <c:pt idx="193">
                  <c:v>2021.0833333333333</c:v>
                </c:pt>
                <c:pt idx="194">
                  <c:v>2021.1666666666667</c:v>
                </c:pt>
                <c:pt idx="195">
                  <c:v>2021.25</c:v>
                </c:pt>
                <c:pt idx="196">
                  <c:v>2021.3333333333333</c:v>
                </c:pt>
                <c:pt idx="197">
                  <c:v>2021.4166666666667</c:v>
                </c:pt>
                <c:pt idx="198">
                  <c:v>2021.5</c:v>
                </c:pt>
                <c:pt idx="199">
                  <c:v>2021.5833333333333</c:v>
                </c:pt>
                <c:pt idx="200">
                  <c:v>2021.6666666666667</c:v>
                </c:pt>
                <c:pt idx="201">
                  <c:v>2021.75</c:v>
                </c:pt>
                <c:pt idx="202">
                  <c:v>2021.8333333333333</c:v>
                </c:pt>
                <c:pt idx="203">
                  <c:v>2021.9166666666667</c:v>
                </c:pt>
                <c:pt idx="204">
                  <c:v>2022</c:v>
                </c:pt>
                <c:pt idx="205">
                  <c:v>2022.0833333333333</c:v>
                </c:pt>
                <c:pt idx="206">
                  <c:v>2022.1666666666667</c:v>
                </c:pt>
                <c:pt idx="207">
                  <c:v>2022.25</c:v>
                </c:pt>
                <c:pt idx="208">
                  <c:v>2022.3333333333333</c:v>
                </c:pt>
                <c:pt idx="209">
                  <c:v>2022.4166666666667</c:v>
                </c:pt>
                <c:pt idx="210">
                  <c:v>2022.5</c:v>
                </c:pt>
                <c:pt idx="211">
                  <c:v>2022.5833333333333</c:v>
                </c:pt>
                <c:pt idx="212">
                  <c:v>2022.6666666666667</c:v>
                </c:pt>
                <c:pt idx="213">
                  <c:v>2022.75</c:v>
                </c:pt>
                <c:pt idx="214">
                  <c:v>2022.8333333333333</c:v>
                </c:pt>
                <c:pt idx="215">
                  <c:v>2022.9166666666667</c:v>
                </c:pt>
                <c:pt idx="216">
                  <c:v>2023</c:v>
                </c:pt>
                <c:pt idx="217">
                  <c:v>2023.0833333333333</c:v>
                </c:pt>
                <c:pt idx="218">
                  <c:v>2023.1666666666667</c:v>
                </c:pt>
                <c:pt idx="219">
                  <c:v>2023.25</c:v>
                </c:pt>
                <c:pt idx="220">
                  <c:v>2023.3333333333333</c:v>
                </c:pt>
                <c:pt idx="221">
                  <c:v>2023.4166666666667</c:v>
                </c:pt>
                <c:pt idx="222">
                  <c:v>2023.5</c:v>
                </c:pt>
                <c:pt idx="223">
                  <c:v>2023.5833333333333</c:v>
                </c:pt>
                <c:pt idx="224">
                  <c:v>2023.6666666666667</c:v>
                </c:pt>
                <c:pt idx="225">
                  <c:v>2023.75</c:v>
                </c:pt>
                <c:pt idx="226">
                  <c:v>2023.8333333333333</c:v>
                </c:pt>
                <c:pt idx="227">
                  <c:v>2023.9166666666667</c:v>
                </c:pt>
                <c:pt idx="228">
                  <c:v>2024</c:v>
                </c:pt>
                <c:pt idx="229">
                  <c:v>2024.0833333333333</c:v>
                </c:pt>
                <c:pt idx="230">
                  <c:v>2024.1666666666667</c:v>
                </c:pt>
                <c:pt idx="231">
                  <c:v>2024.25</c:v>
                </c:pt>
                <c:pt idx="232">
                  <c:v>2024.3333333333333</c:v>
                </c:pt>
                <c:pt idx="233">
                  <c:v>2024.4166666666667</c:v>
                </c:pt>
                <c:pt idx="234">
                  <c:v>2024.5</c:v>
                </c:pt>
                <c:pt idx="235">
                  <c:v>2024.5833333333333</c:v>
                </c:pt>
                <c:pt idx="236">
                  <c:v>2024.6666666666667</c:v>
                </c:pt>
                <c:pt idx="237">
                  <c:v>2024.75</c:v>
                </c:pt>
                <c:pt idx="238">
                  <c:v>2024.8333333333333</c:v>
                </c:pt>
                <c:pt idx="239">
                  <c:v>2024.9166666666667</c:v>
                </c:pt>
              </c:numCache>
            </c:numRef>
          </c:xVal>
          <c:yVal>
            <c:numRef>
              <c:f>Vert_Pac!$R$232:$R$999</c:f>
              <c:numCache>
                <c:formatCode>0.0</c:formatCode>
                <c:ptCount val="768"/>
                <c:pt idx="0">
                  <c:v>26.75</c:v>
                </c:pt>
                <c:pt idx="1">
                  <c:v>24.98</c:v>
                </c:pt>
                <c:pt idx="2">
                  <c:v>22.76</c:v>
                </c:pt>
                <c:pt idx="3">
                  <c:v>27.22</c:v>
                </c:pt>
                <c:pt idx="4">
                  <c:v>27.98</c:v>
                </c:pt>
                <c:pt idx="5">
                  <c:v>28.9</c:v>
                </c:pt>
                <c:pt idx="6">
                  <c:v>28.89</c:v>
                </c:pt>
                <c:pt idx="7">
                  <c:v>28.82</c:v>
                </c:pt>
                <c:pt idx="8">
                  <c:v>28.9</c:v>
                </c:pt>
                <c:pt idx="9">
                  <c:v>28.28</c:v>
                </c:pt>
                <c:pt idx="10">
                  <c:v>28.3</c:v>
                </c:pt>
                <c:pt idx="11">
                  <c:v>28.05</c:v>
                </c:pt>
                <c:pt idx="12">
                  <c:v>25.87</c:v>
                </c:pt>
                <c:pt idx="13">
                  <c:v>22.39</c:v>
                </c:pt>
                <c:pt idx="14">
                  <c:v>22.67</c:v>
                </c:pt>
                <c:pt idx="15">
                  <c:v>26.59</c:v>
                </c:pt>
                <c:pt idx="16">
                  <c:v>28.21</c:v>
                </c:pt>
                <c:pt idx="17">
                  <c:v>28.58</c:v>
                </c:pt>
                <c:pt idx="18">
                  <c:v>28.4</c:v>
                </c:pt>
                <c:pt idx="19">
                  <c:v>28.1</c:v>
                </c:pt>
                <c:pt idx="20">
                  <c:v>28.1</c:v>
                </c:pt>
                <c:pt idx="21">
                  <c:v>28.01</c:v>
                </c:pt>
                <c:pt idx="22">
                  <c:v>28.15</c:v>
                </c:pt>
                <c:pt idx="23">
                  <c:v>27.92</c:v>
                </c:pt>
                <c:pt idx="24">
                  <c:v>26.16</c:v>
                </c:pt>
                <c:pt idx="25">
                  <c:v>25.56</c:v>
                </c:pt>
                <c:pt idx="26">
                  <c:v>25.82</c:v>
                </c:pt>
                <c:pt idx="27">
                  <c:v>25.44</c:v>
                </c:pt>
                <c:pt idx="28">
                  <c:v>28.32</c:v>
                </c:pt>
                <c:pt idx="29">
                  <c:v>28.78</c:v>
                </c:pt>
                <c:pt idx="30">
                  <c:v>29.34</c:v>
                </c:pt>
                <c:pt idx="31">
                  <c:v>28.96</c:v>
                </c:pt>
                <c:pt idx="32">
                  <c:v>28.91</c:v>
                </c:pt>
                <c:pt idx="33">
                  <c:v>28.71</c:v>
                </c:pt>
                <c:pt idx="34">
                  <c:v>28.64</c:v>
                </c:pt>
                <c:pt idx="35">
                  <c:v>28.33</c:v>
                </c:pt>
                <c:pt idx="36">
                  <c:v>27.71</c:v>
                </c:pt>
                <c:pt idx="37">
                  <c:v>25.74</c:v>
                </c:pt>
                <c:pt idx="38">
                  <c:v>23.43</c:v>
                </c:pt>
                <c:pt idx="39">
                  <c:v>26.66</c:v>
                </c:pt>
                <c:pt idx="40">
                  <c:v>28.99</c:v>
                </c:pt>
                <c:pt idx="41">
                  <c:v>29.03</c:v>
                </c:pt>
              </c:numCache>
            </c:numRef>
          </c:yVal>
          <c:smooth val="0"/>
          <c:extLst>
            <c:ext xmlns:c16="http://schemas.microsoft.com/office/drawing/2014/chart" uri="{C3380CC4-5D6E-409C-BE32-E72D297353CC}">
              <c16:uniqueId val="{00000000-E3B5-4CE5-8AD7-1464822D023F}"/>
            </c:ext>
          </c:extLst>
        </c:ser>
        <c:dLbls>
          <c:showLegendKey val="0"/>
          <c:showVal val="0"/>
          <c:showCatName val="0"/>
          <c:showSerName val="0"/>
          <c:showPercent val="0"/>
          <c:showBubbleSize val="0"/>
        </c:dLbls>
        <c:axId val="634925944"/>
        <c:axId val="656615288"/>
      </c:scatterChart>
      <c:valAx>
        <c:axId val="634925944"/>
        <c:scaling>
          <c:orientation val="minMax"/>
          <c:max val="2025"/>
          <c:min val="1993"/>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5288"/>
        <c:crosses val="autoZero"/>
        <c:crossBetween val="midCat"/>
        <c:majorUnit val="1"/>
        <c:minorUnit val="0.16670000000000004"/>
      </c:valAx>
      <c:valAx>
        <c:axId val="656615288"/>
        <c:scaling>
          <c:orientation val="minMax"/>
          <c:min val="22"/>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92594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Las Perlas, Pacheca, 20ft</a:t>
            </a:r>
          </a:p>
        </c:rich>
      </c:tx>
      <c:layout>
        <c:manualLayout>
          <c:xMode val="edge"/>
          <c:yMode val="edge"/>
          <c:x val="0.43365849937827383"/>
          <c:y val="2.3529411764705882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trendline>
            <c:spPr>
              <a:ln w="19050" cap="rnd">
                <a:solidFill>
                  <a:srgbClr val="FF0000"/>
                </a:solidFill>
                <a:prstDash val="sysDot"/>
              </a:ln>
              <a:effectLst/>
            </c:spPr>
            <c:trendlineType val="linear"/>
            <c:dispRSqr val="0"/>
            <c:dispEq val="1"/>
            <c:trendlineLbl>
              <c:layout>
                <c:manualLayout>
                  <c:x val="-0.7961749915299785"/>
                  <c:y val="-0.22769461170294888"/>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Vert_Pac!$C$33:$C$999</c:f>
              <c:numCache>
                <c:formatCode>0.0</c:formatCode>
                <c:ptCount val="967"/>
                <c:pt idx="0">
                  <c:v>1995.4166666666667</c:v>
                </c:pt>
                <c:pt idx="1">
                  <c:v>1995.5</c:v>
                </c:pt>
                <c:pt idx="2">
                  <c:v>1995.5833333333333</c:v>
                </c:pt>
                <c:pt idx="3">
                  <c:v>1995.6666666666667</c:v>
                </c:pt>
                <c:pt idx="4">
                  <c:v>1995.75</c:v>
                </c:pt>
                <c:pt idx="5">
                  <c:v>1995.8333333333333</c:v>
                </c:pt>
                <c:pt idx="6">
                  <c:v>1995.9166666666667</c:v>
                </c:pt>
                <c:pt idx="7">
                  <c:v>1996</c:v>
                </c:pt>
                <c:pt idx="8">
                  <c:v>1996.0833333333333</c:v>
                </c:pt>
                <c:pt idx="9">
                  <c:v>1996.1666666666667</c:v>
                </c:pt>
                <c:pt idx="10">
                  <c:v>1996.25</c:v>
                </c:pt>
                <c:pt idx="11">
                  <c:v>1996.3333333333333</c:v>
                </c:pt>
                <c:pt idx="12">
                  <c:v>1996.4166666666667</c:v>
                </c:pt>
                <c:pt idx="13">
                  <c:v>1996.5</c:v>
                </c:pt>
                <c:pt idx="14">
                  <c:v>1996.5833333333333</c:v>
                </c:pt>
                <c:pt idx="15">
                  <c:v>1996.6666666666667</c:v>
                </c:pt>
                <c:pt idx="16">
                  <c:v>1996.75</c:v>
                </c:pt>
                <c:pt idx="17">
                  <c:v>1996.8333333333333</c:v>
                </c:pt>
                <c:pt idx="18">
                  <c:v>1996.9166666666667</c:v>
                </c:pt>
                <c:pt idx="19">
                  <c:v>1997</c:v>
                </c:pt>
                <c:pt idx="20">
                  <c:v>1997.0833333333333</c:v>
                </c:pt>
                <c:pt idx="21">
                  <c:v>1997.1666666666667</c:v>
                </c:pt>
                <c:pt idx="22">
                  <c:v>1997.25</c:v>
                </c:pt>
                <c:pt idx="23">
                  <c:v>1997.3333333333333</c:v>
                </c:pt>
                <c:pt idx="24">
                  <c:v>1997.4166666666667</c:v>
                </c:pt>
                <c:pt idx="25">
                  <c:v>1997.5</c:v>
                </c:pt>
                <c:pt idx="26">
                  <c:v>1997.5833333333333</c:v>
                </c:pt>
                <c:pt idx="27">
                  <c:v>1997.6666666666667</c:v>
                </c:pt>
                <c:pt idx="28">
                  <c:v>1997.75</c:v>
                </c:pt>
                <c:pt idx="29">
                  <c:v>1997.8333333333333</c:v>
                </c:pt>
                <c:pt idx="30">
                  <c:v>1997.9166666666667</c:v>
                </c:pt>
                <c:pt idx="31">
                  <c:v>1998</c:v>
                </c:pt>
                <c:pt idx="32">
                  <c:v>1998.0833333333333</c:v>
                </c:pt>
                <c:pt idx="33">
                  <c:v>1998.1666666666667</c:v>
                </c:pt>
                <c:pt idx="34">
                  <c:v>1998.25</c:v>
                </c:pt>
                <c:pt idx="35">
                  <c:v>1998.3333333333333</c:v>
                </c:pt>
                <c:pt idx="36">
                  <c:v>1998.4166666666667</c:v>
                </c:pt>
                <c:pt idx="37">
                  <c:v>1998.5</c:v>
                </c:pt>
                <c:pt idx="38">
                  <c:v>1998.5833333333333</c:v>
                </c:pt>
                <c:pt idx="39">
                  <c:v>1998.6666666666667</c:v>
                </c:pt>
                <c:pt idx="40">
                  <c:v>1998.75</c:v>
                </c:pt>
                <c:pt idx="41">
                  <c:v>1998.8333333333333</c:v>
                </c:pt>
                <c:pt idx="42">
                  <c:v>1998.9166666666667</c:v>
                </c:pt>
                <c:pt idx="43">
                  <c:v>1999</c:v>
                </c:pt>
                <c:pt idx="44">
                  <c:v>1999.0833333333333</c:v>
                </c:pt>
                <c:pt idx="45">
                  <c:v>1999.1666666666667</c:v>
                </c:pt>
                <c:pt idx="46">
                  <c:v>1999.25</c:v>
                </c:pt>
                <c:pt idx="47">
                  <c:v>1999.3333333333333</c:v>
                </c:pt>
                <c:pt idx="48">
                  <c:v>1999.4166666666667</c:v>
                </c:pt>
                <c:pt idx="49">
                  <c:v>1999.5</c:v>
                </c:pt>
                <c:pt idx="50">
                  <c:v>1999.5833333333333</c:v>
                </c:pt>
                <c:pt idx="51">
                  <c:v>1999.6666666666667</c:v>
                </c:pt>
                <c:pt idx="52">
                  <c:v>1999.75</c:v>
                </c:pt>
                <c:pt idx="53">
                  <c:v>1999.8333333333333</c:v>
                </c:pt>
                <c:pt idx="54">
                  <c:v>1999.9166666666667</c:v>
                </c:pt>
                <c:pt idx="55">
                  <c:v>2000</c:v>
                </c:pt>
                <c:pt idx="56">
                  <c:v>2000.0833333333333</c:v>
                </c:pt>
                <c:pt idx="57">
                  <c:v>2000.1666666666667</c:v>
                </c:pt>
                <c:pt idx="58">
                  <c:v>2000.25</c:v>
                </c:pt>
                <c:pt idx="59">
                  <c:v>2000.3333333333333</c:v>
                </c:pt>
                <c:pt idx="60">
                  <c:v>2000.4166666666667</c:v>
                </c:pt>
                <c:pt idx="61">
                  <c:v>2000.5</c:v>
                </c:pt>
                <c:pt idx="62">
                  <c:v>2000.5833333333333</c:v>
                </c:pt>
                <c:pt idx="63">
                  <c:v>2000.6666666666667</c:v>
                </c:pt>
                <c:pt idx="64">
                  <c:v>2000.75</c:v>
                </c:pt>
                <c:pt idx="65">
                  <c:v>2000.8333333333333</c:v>
                </c:pt>
                <c:pt idx="66">
                  <c:v>2000.9166666666667</c:v>
                </c:pt>
                <c:pt idx="67">
                  <c:v>2001</c:v>
                </c:pt>
                <c:pt idx="68">
                  <c:v>2001.0833333333333</c:v>
                </c:pt>
                <c:pt idx="69">
                  <c:v>2001.1666666666667</c:v>
                </c:pt>
                <c:pt idx="70">
                  <c:v>2001.25</c:v>
                </c:pt>
                <c:pt idx="71">
                  <c:v>2001.3333333333333</c:v>
                </c:pt>
                <c:pt idx="72">
                  <c:v>2001.4166666666667</c:v>
                </c:pt>
                <c:pt idx="73">
                  <c:v>2001.5</c:v>
                </c:pt>
                <c:pt idx="74">
                  <c:v>2001.5833333333333</c:v>
                </c:pt>
                <c:pt idx="75">
                  <c:v>2001.6666666666667</c:v>
                </c:pt>
                <c:pt idx="76">
                  <c:v>2001.75</c:v>
                </c:pt>
                <c:pt idx="77">
                  <c:v>2001.8333333333333</c:v>
                </c:pt>
                <c:pt idx="78">
                  <c:v>2001.9166666666667</c:v>
                </c:pt>
                <c:pt idx="79">
                  <c:v>2002</c:v>
                </c:pt>
                <c:pt idx="80">
                  <c:v>2002.0833333333333</c:v>
                </c:pt>
                <c:pt idx="81">
                  <c:v>2002.1666666666667</c:v>
                </c:pt>
                <c:pt idx="82">
                  <c:v>2002.25</c:v>
                </c:pt>
                <c:pt idx="83">
                  <c:v>2002.3333333333333</c:v>
                </c:pt>
                <c:pt idx="84">
                  <c:v>2002.4166666666667</c:v>
                </c:pt>
                <c:pt idx="85">
                  <c:v>2002.5</c:v>
                </c:pt>
                <c:pt idx="86">
                  <c:v>2002.5833333333333</c:v>
                </c:pt>
                <c:pt idx="87">
                  <c:v>2002.6666666666667</c:v>
                </c:pt>
                <c:pt idx="88">
                  <c:v>2002.75</c:v>
                </c:pt>
                <c:pt idx="89">
                  <c:v>2002.8333333333333</c:v>
                </c:pt>
                <c:pt idx="90">
                  <c:v>2002.9166666666667</c:v>
                </c:pt>
                <c:pt idx="91">
                  <c:v>2003</c:v>
                </c:pt>
                <c:pt idx="92">
                  <c:v>2003.0833333333333</c:v>
                </c:pt>
                <c:pt idx="93">
                  <c:v>2003.1666666666667</c:v>
                </c:pt>
                <c:pt idx="94">
                  <c:v>2003.25</c:v>
                </c:pt>
                <c:pt idx="95">
                  <c:v>2003.3333333333333</c:v>
                </c:pt>
                <c:pt idx="96">
                  <c:v>2003.4166666666667</c:v>
                </c:pt>
                <c:pt idx="97">
                  <c:v>2003.5</c:v>
                </c:pt>
                <c:pt idx="98">
                  <c:v>2003.5833333333333</c:v>
                </c:pt>
                <c:pt idx="99">
                  <c:v>2003.6666666666667</c:v>
                </c:pt>
                <c:pt idx="100">
                  <c:v>2003.75</c:v>
                </c:pt>
                <c:pt idx="101">
                  <c:v>2003.8333333333333</c:v>
                </c:pt>
                <c:pt idx="102">
                  <c:v>2003.9166666666667</c:v>
                </c:pt>
                <c:pt idx="103">
                  <c:v>2004</c:v>
                </c:pt>
                <c:pt idx="104">
                  <c:v>2004.0833333333333</c:v>
                </c:pt>
                <c:pt idx="105">
                  <c:v>2004.1666666666667</c:v>
                </c:pt>
                <c:pt idx="106">
                  <c:v>2004.25</c:v>
                </c:pt>
                <c:pt idx="107">
                  <c:v>2004.3333333333333</c:v>
                </c:pt>
                <c:pt idx="108">
                  <c:v>2004.4166666666667</c:v>
                </c:pt>
                <c:pt idx="109">
                  <c:v>2004.5</c:v>
                </c:pt>
                <c:pt idx="110">
                  <c:v>2004.5833333333333</c:v>
                </c:pt>
                <c:pt idx="111">
                  <c:v>2004.6666666666667</c:v>
                </c:pt>
                <c:pt idx="112">
                  <c:v>2004.75</c:v>
                </c:pt>
                <c:pt idx="113">
                  <c:v>2004.8333333333333</c:v>
                </c:pt>
                <c:pt idx="114">
                  <c:v>2004.9166666666667</c:v>
                </c:pt>
                <c:pt idx="115">
                  <c:v>2005</c:v>
                </c:pt>
                <c:pt idx="116">
                  <c:v>2005.0833333333333</c:v>
                </c:pt>
                <c:pt idx="117">
                  <c:v>2005.1666666666667</c:v>
                </c:pt>
                <c:pt idx="118">
                  <c:v>2005.25</c:v>
                </c:pt>
                <c:pt idx="119">
                  <c:v>2005.3333333333333</c:v>
                </c:pt>
                <c:pt idx="120">
                  <c:v>2005.4166666666667</c:v>
                </c:pt>
                <c:pt idx="121">
                  <c:v>2005.5</c:v>
                </c:pt>
                <c:pt idx="122">
                  <c:v>2005.5833333333333</c:v>
                </c:pt>
                <c:pt idx="123">
                  <c:v>2005.6666666666667</c:v>
                </c:pt>
                <c:pt idx="124">
                  <c:v>2005.75</c:v>
                </c:pt>
                <c:pt idx="125">
                  <c:v>2005.8333333333333</c:v>
                </c:pt>
                <c:pt idx="126">
                  <c:v>2005.9166666666667</c:v>
                </c:pt>
                <c:pt idx="127">
                  <c:v>2006</c:v>
                </c:pt>
                <c:pt idx="128">
                  <c:v>2006.0833333333333</c:v>
                </c:pt>
                <c:pt idx="129">
                  <c:v>2006.1666666666667</c:v>
                </c:pt>
                <c:pt idx="130">
                  <c:v>2006.25</c:v>
                </c:pt>
                <c:pt idx="131">
                  <c:v>2006.3333333333333</c:v>
                </c:pt>
                <c:pt idx="132">
                  <c:v>2006.4166666666667</c:v>
                </c:pt>
                <c:pt idx="133">
                  <c:v>2006.5</c:v>
                </c:pt>
                <c:pt idx="134">
                  <c:v>2006.5833333333333</c:v>
                </c:pt>
                <c:pt idx="135">
                  <c:v>2006.6666666666667</c:v>
                </c:pt>
                <c:pt idx="136">
                  <c:v>2006.75</c:v>
                </c:pt>
                <c:pt idx="137">
                  <c:v>2006.8333333333333</c:v>
                </c:pt>
                <c:pt idx="138">
                  <c:v>2006.9166666666667</c:v>
                </c:pt>
                <c:pt idx="139">
                  <c:v>2007</c:v>
                </c:pt>
                <c:pt idx="140">
                  <c:v>2007.0833333333333</c:v>
                </c:pt>
                <c:pt idx="141">
                  <c:v>2007.1666666666667</c:v>
                </c:pt>
                <c:pt idx="142">
                  <c:v>2007.25</c:v>
                </c:pt>
                <c:pt idx="143">
                  <c:v>2007.3333333333333</c:v>
                </c:pt>
                <c:pt idx="144">
                  <c:v>2007.4166666666667</c:v>
                </c:pt>
                <c:pt idx="145">
                  <c:v>2007.5</c:v>
                </c:pt>
                <c:pt idx="146">
                  <c:v>2007.5833333333333</c:v>
                </c:pt>
                <c:pt idx="147">
                  <c:v>2007.6666666666667</c:v>
                </c:pt>
                <c:pt idx="148">
                  <c:v>2007.75</c:v>
                </c:pt>
                <c:pt idx="149">
                  <c:v>2007.8333333333333</c:v>
                </c:pt>
                <c:pt idx="150">
                  <c:v>2007.9166666666667</c:v>
                </c:pt>
                <c:pt idx="151">
                  <c:v>2008</c:v>
                </c:pt>
                <c:pt idx="152">
                  <c:v>2008.0833333333333</c:v>
                </c:pt>
                <c:pt idx="153">
                  <c:v>2008.1666666666667</c:v>
                </c:pt>
                <c:pt idx="154">
                  <c:v>2008.25</c:v>
                </c:pt>
                <c:pt idx="155">
                  <c:v>2008.3333333333333</c:v>
                </c:pt>
                <c:pt idx="156">
                  <c:v>2008.4166666666667</c:v>
                </c:pt>
                <c:pt idx="157">
                  <c:v>2008.5</c:v>
                </c:pt>
                <c:pt idx="158">
                  <c:v>2008.5833333333333</c:v>
                </c:pt>
                <c:pt idx="159">
                  <c:v>2008.6666666666667</c:v>
                </c:pt>
                <c:pt idx="160">
                  <c:v>2008.75</c:v>
                </c:pt>
                <c:pt idx="161">
                  <c:v>2008.8333333333333</c:v>
                </c:pt>
                <c:pt idx="162">
                  <c:v>2008.9166666666667</c:v>
                </c:pt>
                <c:pt idx="163">
                  <c:v>2009</c:v>
                </c:pt>
                <c:pt idx="164">
                  <c:v>2009.0833333333333</c:v>
                </c:pt>
                <c:pt idx="165">
                  <c:v>2009.1666666666667</c:v>
                </c:pt>
                <c:pt idx="166">
                  <c:v>2009.25</c:v>
                </c:pt>
                <c:pt idx="167">
                  <c:v>2009.3333333333333</c:v>
                </c:pt>
                <c:pt idx="168">
                  <c:v>2009.4166666666667</c:v>
                </c:pt>
                <c:pt idx="169">
                  <c:v>2009.5</c:v>
                </c:pt>
                <c:pt idx="170">
                  <c:v>2009.5833333333333</c:v>
                </c:pt>
                <c:pt idx="171">
                  <c:v>2009.6666666666667</c:v>
                </c:pt>
                <c:pt idx="172">
                  <c:v>2009.75</c:v>
                </c:pt>
                <c:pt idx="173">
                  <c:v>2009.8333333333333</c:v>
                </c:pt>
                <c:pt idx="174">
                  <c:v>2009.9166666666667</c:v>
                </c:pt>
                <c:pt idx="175">
                  <c:v>2010</c:v>
                </c:pt>
                <c:pt idx="176">
                  <c:v>2010.0833333333333</c:v>
                </c:pt>
                <c:pt idx="177">
                  <c:v>2010.1666666666667</c:v>
                </c:pt>
                <c:pt idx="178">
                  <c:v>2010.25</c:v>
                </c:pt>
                <c:pt idx="179">
                  <c:v>2010.3333333333333</c:v>
                </c:pt>
                <c:pt idx="180">
                  <c:v>2010.4166666666667</c:v>
                </c:pt>
                <c:pt idx="181">
                  <c:v>2010.5</c:v>
                </c:pt>
                <c:pt idx="182">
                  <c:v>2010.5833333333333</c:v>
                </c:pt>
                <c:pt idx="183">
                  <c:v>2010.6666666666667</c:v>
                </c:pt>
                <c:pt idx="184">
                  <c:v>2010.75</c:v>
                </c:pt>
                <c:pt idx="185">
                  <c:v>2010.8333333333333</c:v>
                </c:pt>
                <c:pt idx="186">
                  <c:v>2010.9166666666667</c:v>
                </c:pt>
                <c:pt idx="187">
                  <c:v>2011</c:v>
                </c:pt>
                <c:pt idx="188">
                  <c:v>2011.0833333333333</c:v>
                </c:pt>
                <c:pt idx="189">
                  <c:v>2011.1666666666667</c:v>
                </c:pt>
                <c:pt idx="190">
                  <c:v>2011.25</c:v>
                </c:pt>
                <c:pt idx="191">
                  <c:v>2011.3333333333333</c:v>
                </c:pt>
                <c:pt idx="192">
                  <c:v>2011.4166666666667</c:v>
                </c:pt>
                <c:pt idx="193">
                  <c:v>2011.5</c:v>
                </c:pt>
                <c:pt idx="194">
                  <c:v>2011.5833333333333</c:v>
                </c:pt>
                <c:pt idx="195">
                  <c:v>2011.6666666666667</c:v>
                </c:pt>
                <c:pt idx="196">
                  <c:v>2011.75</c:v>
                </c:pt>
                <c:pt idx="197">
                  <c:v>2011.8333333333333</c:v>
                </c:pt>
                <c:pt idx="198">
                  <c:v>2011.9166666666667</c:v>
                </c:pt>
                <c:pt idx="199">
                  <c:v>2012</c:v>
                </c:pt>
                <c:pt idx="200">
                  <c:v>2012.0833333333333</c:v>
                </c:pt>
                <c:pt idx="201">
                  <c:v>2012.1666666666667</c:v>
                </c:pt>
                <c:pt idx="202">
                  <c:v>2012.25</c:v>
                </c:pt>
                <c:pt idx="203">
                  <c:v>2012.3333333333333</c:v>
                </c:pt>
                <c:pt idx="204">
                  <c:v>2012.4166666666667</c:v>
                </c:pt>
                <c:pt idx="205">
                  <c:v>2012.5</c:v>
                </c:pt>
                <c:pt idx="206">
                  <c:v>2012.5833333333333</c:v>
                </c:pt>
                <c:pt idx="207">
                  <c:v>2012.6666666666667</c:v>
                </c:pt>
                <c:pt idx="208">
                  <c:v>2012.75</c:v>
                </c:pt>
                <c:pt idx="209">
                  <c:v>2012.8333333333333</c:v>
                </c:pt>
                <c:pt idx="210">
                  <c:v>2012.9166666666667</c:v>
                </c:pt>
                <c:pt idx="211">
                  <c:v>2013</c:v>
                </c:pt>
                <c:pt idx="212">
                  <c:v>2013.0833333333333</c:v>
                </c:pt>
                <c:pt idx="213">
                  <c:v>2013.1666666666667</c:v>
                </c:pt>
                <c:pt idx="214">
                  <c:v>2013.25</c:v>
                </c:pt>
                <c:pt idx="215">
                  <c:v>2013.3333333333333</c:v>
                </c:pt>
                <c:pt idx="216">
                  <c:v>2013.4166666666667</c:v>
                </c:pt>
                <c:pt idx="217">
                  <c:v>2013.5</c:v>
                </c:pt>
                <c:pt idx="218">
                  <c:v>2013.5833333333333</c:v>
                </c:pt>
                <c:pt idx="219">
                  <c:v>2013.6666666666667</c:v>
                </c:pt>
                <c:pt idx="220">
                  <c:v>2013.75</c:v>
                </c:pt>
                <c:pt idx="221">
                  <c:v>2013.8333333333333</c:v>
                </c:pt>
                <c:pt idx="222">
                  <c:v>2013.9166666666667</c:v>
                </c:pt>
                <c:pt idx="223">
                  <c:v>2014</c:v>
                </c:pt>
                <c:pt idx="224">
                  <c:v>2014.0833333333333</c:v>
                </c:pt>
                <c:pt idx="225">
                  <c:v>2014.1666666666667</c:v>
                </c:pt>
                <c:pt idx="226">
                  <c:v>2014.25</c:v>
                </c:pt>
                <c:pt idx="227">
                  <c:v>2014.3333333333333</c:v>
                </c:pt>
                <c:pt idx="228">
                  <c:v>2014.4166666666667</c:v>
                </c:pt>
                <c:pt idx="229">
                  <c:v>2014.5</c:v>
                </c:pt>
                <c:pt idx="230">
                  <c:v>2014.5833333333333</c:v>
                </c:pt>
                <c:pt idx="231">
                  <c:v>2014.6666666666667</c:v>
                </c:pt>
                <c:pt idx="232">
                  <c:v>2014.75</c:v>
                </c:pt>
                <c:pt idx="233">
                  <c:v>2014.8333333333333</c:v>
                </c:pt>
                <c:pt idx="234">
                  <c:v>2014.9166666666667</c:v>
                </c:pt>
                <c:pt idx="235">
                  <c:v>2015</c:v>
                </c:pt>
                <c:pt idx="236">
                  <c:v>2015.0833333333333</c:v>
                </c:pt>
                <c:pt idx="237">
                  <c:v>2015.1666666666667</c:v>
                </c:pt>
                <c:pt idx="238">
                  <c:v>2015.25</c:v>
                </c:pt>
                <c:pt idx="239">
                  <c:v>2015.3333333333333</c:v>
                </c:pt>
                <c:pt idx="240">
                  <c:v>2015.4166666666667</c:v>
                </c:pt>
                <c:pt idx="241">
                  <c:v>2015.5</c:v>
                </c:pt>
                <c:pt idx="242">
                  <c:v>2015.5833333333333</c:v>
                </c:pt>
                <c:pt idx="243">
                  <c:v>2015.6666666666667</c:v>
                </c:pt>
                <c:pt idx="244">
                  <c:v>2015.75</c:v>
                </c:pt>
                <c:pt idx="245">
                  <c:v>2015.8333333333333</c:v>
                </c:pt>
                <c:pt idx="246">
                  <c:v>2015.9166666666667</c:v>
                </c:pt>
                <c:pt idx="247">
                  <c:v>2016</c:v>
                </c:pt>
                <c:pt idx="248">
                  <c:v>2016.0833333333333</c:v>
                </c:pt>
                <c:pt idx="249">
                  <c:v>2016.1666666666667</c:v>
                </c:pt>
                <c:pt idx="250">
                  <c:v>2016.25</c:v>
                </c:pt>
                <c:pt idx="251">
                  <c:v>2016.3333333333333</c:v>
                </c:pt>
                <c:pt idx="252">
                  <c:v>2016.4166666666667</c:v>
                </c:pt>
                <c:pt idx="253">
                  <c:v>2016.5</c:v>
                </c:pt>
                <c:pt idx="254">
                  <c:v>2016.5833333333333</c:v>
                </c:pt>
                <c:pt idx="255">
                  <c:v>2016.6666666666667</c:v>
                </c:pt>
                <c:pt idx="256">
                  <c:v>2016.75</c:v>
                </c:pt>
                <c:pt idx="257">
                  <c:v>2016.8333333333333</c:v>
                </c:pt>
                <c:pt idx="258">
                  <c:v>2016.9166666666667</c:v>
                </c:pt>
                <c:pt idx="259">
                  <c:v>2017</c:v>
                </c:pt>
                <c:pt idx="260">
                  <c:v>2017.0833333333333</c:v>
                </c:pt>
                <c:pt idx="261">
                  <c:v>2017.1666666666667</c:v>
                </c:pt>
                <c:pt idx="262">
                  <c:v>2017.25</c:v>
                </c:pt>
                <c:pt idx="263">
                  <c:v>2017.3333333333333</c:v>
                </c:pt>
                <c:pt idx="264">
                  <c:v>2017.4166666666667</c:v>
                </c:pt>
                <c:pt idx="265">
                  <c:v>2017.5</c:v>
                </c:pt>
                <c:pt idx="266">
                  <c:v>2017.5833333333333</c:v>
                </c:pt>
                <c:pt idx="267">
                  <c:v>2017.6666666666667</c:v>
                </c:pt>
                <c:pt idx="268">
                  <c:v>2017.75</c:v>
                </c:pt>
                <c:pt idx="269">
                  <c:v>2017.8333333333333</c:v>
                </c:pt>
                <c:pt idx="270">
                  <c:v>2017.9166666666667</c:v>
                </c:pt>
                <c:pt idx="271">
                  <c:v>2018</c:v>
                </c:pt>
                <c:pt idx="272">
                  <c:v>2018.0833333333333</c:v>
                </c:pt>
                <c:pt idx="273">
                  <c:v>2018.1666666666667</c:v>
                </c:pt>
                <c:pt idx="274">
                  <c:v>2018.25</c:v>
                </c:pt>
                <c:pt idx="275">
                  <c:v>2018.3333333333333</c:v>
                </c:pt>
                <c:pt idx="276">
                  <c:v>2018.4166666666667</c:v>
                </c:pt>
                <c:pt idx="277">
                  <c:v>2018.5</c:v>
                </c:pt>
                <c:pt idx="278">
                  <c:v>2018.5833333333333</c:v>
                </c:pt>
                <c:pt idx="279">
                  <c:v>2018.6666666666667</c:v>
                </c:pt>
                <c:pt idx="280">
                  <c:v>2018.75</c:v>
                </c:pt>
                <c:pt idx="281">
                  <c:v>2018.8333333333333</c:v>
                </c:pt>
                <c:pt idx="282">
                  <c:v>2018.9166666666667</c:v>
                </c:pt>
                <c:pt idx="283">
                  <c:v>2019</c:v>
                </c:pt>
                <c:pt idx="284">
                  <c:v>2019.0833333333333</c:v>
                </c:pt>
                <c:pt idx="285">
                  <c:v>2019.1666666666667</c:v>
                </c:pt>
                <c:pt idx="286">
                  <c:v>2019.25</c:v>
                </c:pt>
                <c:pt idx="287">
                  <c:v>2019.3333333333333</c:v>
                </c:pt>
                <c:pt idx="288">
                  <c:v>2019.4166666666667</c:v>
                </c:pt>
                <c:pt idx="289">
                  <c:v>2019.5</c:v>
                </c:pt>
                <c:pt idx="290">
                  <c:v>2019.5833333333333</c:v>
                </c:pt>
                <c:pt idx="291">
                  <c:v>2019.6666666666667</c:v>
                </c:pt>
                <c:pt idx="292">
                  <c:v>2019.75</c:v>
                </c:pt>
                <c:pt idx="293">
                  <c:v>2019.8333333333333</c:v>
                </c:pt>
                <c:pt idx="294">
                  <c:v>2019.9166666666667</c:v>
                </c:pt>
                <c:pt idx="295">
                  <c:v>2020</c:v>
                </c:pt>
                <c:pt idx="296">
                  <c:v>2020.0833333333333</c:v>
                </c:pt>
                <c:pt idx="297">
                  <c:v>2020.1666666666667</c:v>
                </c:pt>
                <c:pt idx="298">
                  <c:v>2020.25</c:v>
                </c:pt>
                <c:pt idx="299">
                  <c:v>2020.3333333333333</c:v>
                </c:pt>
                <c:pt idx="300">
                  <c:v>2020.4166666666667</c:v>
                </c:pt>
                <c:pt idx="301">
                  <c:v>2020.5</c:v>
                </c:pt>
                <c:pt idx="302">
                  <c:v>2020.5833333333333</c:v>
                </c:pt>
                <c:pt idx="303">
                  <c:v>2020.6666666666667</c:v>
                </c:pt>
                <c:pt idx="304">
                  <c:v>2020.75</c:v>
                </c:pt>
                <c:pt idx="305">
                  <c:v>2020.8333333333333</c:v>
                </c:pt>
                <c:pt idx="306">
                  <c:v>2020.9166666666667</c:v>
                </c:pt>
                <c:pt idx="307">
                  <c:v>2021</c:v>
                </c:pt>
                <c:pt idx="308">
                  <c:v>2021.0833333333333</c:v>
                </c:pt>
                <c:pt idx="309">
                  <c:v>2021.1666666666667</c:v>
                </c:pt>
                <c:pt idx="310">
                  <c:v>2021.25</c:v>
                </c:pt>
                <c:pt idx="311">
                  <c:v>2021.3333333333333</c:v>
                </c:pt>
                <c:pt idx="312">
                  <c:v>2021.4166666666667</c:v>
                </c:pt>
                <c:pt idx="313">
                  <c:v>2021.5</c:v>
                </c:pt>
                <c:pt idx="314">
                  <c:v>2021.5833333333333</c:v>
                </c:pt>
                <c:pt idx="315">
                  <c:v>2021.6666666666667</c:v>
                </c:pt>
                <c:pt idx="316">
                  <c:v>2021.75</c:v>
                </c:pt>
                <c:pt idx="317">
                  <c:v>2021.8333333333333</c:v>
                </c:pt>
                <c:pt idx="318">
                  <c:v>2021.9166666666667</c:v>
                </c:pt>
                <c:pt idx="319">
                  <c:v>2022</c:v>
                </c:pt>
                <c:pt idx="320">
                  <c:v>2022.0833333333333</c:v>
                </c:pt>
                <c:pt idx="321">
                  <c:v>2022.1666666666667</c:v>
                </c:pt>
                <c:pt idx="322">
                  <c:v>2022.25</c:v>
                </c:pt>
                <c:pt idx="323">
                  <c:v>2022.3333333333333</c:v>
                </c:pt>
                <c:pt idx="324">
                  <c:v>2022.4166666666667</c:v>
                </c:pt>
                <c:pt idx="325">
                  <c:v>2022.5</c:v>
                </c:pt>
                <c:pt idx="326">
                  <c:v>2022.5833333333333</c:v>
                </c:pt>
                <c:pt idx="327">
                  <c:v>2022.6666666666667</c:v>
                </c:pt>
                <c:pt idx="328">
                  <c:v>2022.75</c:v>
                </c:pt>
                <c:pt idx="329">
                  <c:v>2022.8333333333333</c:v>
                </c:pt>
                <c:pt idx="330">
                  <c:v>2022.9166666666667</c:v>
                </c:pt>
                <c:pt idx="331">
                  <c:v>2023</c:v>
                </c:pt>
                <c:pt idx="332">
                  <c:v>2023.0833333333333</c:v>
                </c:pt>
                <c:pt idx="333">
                  <c:v>2023.1666666666667</c:v>
                </c:pt>
                <c:pt idx="334">
                  <c:v>2023.25</c:v>
                </c:pt>
                <c:pt idx="335">
                  <c:v>2023.3333333333333</c:v>
                </c:pt>
                <c:pt idx="336">
                  <c:v>2023.4166666666667</c:v>
                </c:pt>
                <c:pt idx="337">
                  <c:v>2023.5</c:v>
                </c:pt>
                <c:pt idx="338">
                  <c:v>2023.5833333333333</c:v>
                </c:pt>
                <c:pt idx="339">
                  <c:v>2023.6666666666667</c:v>
                </c:pt>
                <c:pt idx="340">
                  <c:v>2023.75</c:v>
                </c:pt>
                <c:pt idx="341">
                  <c:v>2023.8333333333333</c:v>
                </c:pt>
                <c:pt idx="342">
                  <c:v>2023.9166666666667</c:v>
                </c:pt>
                <c:pt idx="343">
                  <c:v>2024</c:v>
                </c:pt>
                <c:pt idx="344">
                  <c:v>2024.0833333333333</c:v>
                </c:pt>
                <c:pt idx="345">
                  <c:v>2024.1666666666667</c:v>
                </c:pt>
                <c:pt idx="346">
                  <c:v>2024.25</c:v>
                </c:pt>
                <c:pt idx="347">
                  <c:v>2024.3333333333333</c:v>
                </c:pt>
                <c:pt idx="348">
                  <c:v>2024.4166666666667</c:v>
                </c:pt>
                <c:pt idx="349">
                  <c:v>2024.5</c:v>
                </c:pt>
                <c:pt idx="350">
                  <c:v>2024.5833333333333</c:v>
                </c:pt>
                <c:pt idx="351">
                  <c:v>2024.6666666666667</c:v>
                </c:pt>
                <c:pt idx="352">
                  <c:v>2024.75</c:v>
                </c:pt>
                <c:pt idx="353">
                  <c:v>2024.8333333333333</c:v>
                </c:pt>
                <c:pt idx="354">
                  <c:v>2024.9166666666667</c:v>
                </c:pt>
              </c:numCache>
            </c:numRef>
          </c:xVal>
          <c:yVal>
            <c:numRef>
              <c:f>Vert_Pac!$X$33:$X$999</c:f>
              <c:numCache>
                <c:formatCode>0.0</c:formatCode>
                <c:ptCount val="967"/>
                <c:pt idx="0">
                  <c:v>28.46</c:v>
                </c:pt>
                <c:pt idx="1">
                  <c:v>28.13</c:v>
                </c:pt>
                <c:pt idx="2">
                  <c:v>28.35</c:v>
                </c:pt>
                <c:pt idx="3">
                  <c:v>28.58</c:v>
                </c:pt>
                <c:pt idx="4">
                  <c:v>27.94</c:v>
                </c:pt>
                <c:pt idx="5">
                  <c:v>28.08</c:v>
                </c:pt>
                <c:pt idx="6">
                  <c:v>27.56</c:v>
                </c:pt>
                <c:pt idx="7">
                  <c:v>26.46</c:v>
                </c:pt>
                <c:pt idx="8">
                  <c:v>25.8</c:v>
                </c:pt>
                <c:pt idx="9">
                  <c:v>23.61</c:v>
                </c:pt>
                <c:pt idx="10">
                  <c:v>25.82</c:v>
                </c:pt>
                <c:pt idx="11">
                  <c:v>28.08</c:v>
                </c:pt>
                <c:pt idx="12">
                  <c:v>28.2</c:v>
                </c:pt>
                <c:pt idx="13">
                  <c:v>27.99</c:v>
                </c:pt>
                <c:pt idx="14">
                  <c:v>28.01</c:v>
                </c:pt>
                <c:pt idx="15">
                  <c:v>28.28</c:v>
                </c:pt>
                <c:pt idx="16">
                  <c:v>27.92</c:v>
                </c:pt>
                <c:pt idx="17">
                  <c:v>27.37</c:v>
                </c:pt>
                <c:pt idx="18">
                  <c:v>26.92</c:v>
                </c:pt>
                <c:pt idx="19">
                  <c:v>25.94</c:v>
                </c:pt>
                <c:pt idx="20">
                  <c:v>26.68</c:v>
                </c:pt>
                <c:pt idx="21">
                  <c:v>20.16</c:v>
                </c:pt>
                <c:pt idx="22">
                  <c:v>23.68</c:v>
                </c:pt>
                <c:pt idx="23">
                  <c:v>27.62</c:v>
                </c:pt>
                <c:pt idx="24">
                  <c:v>28.9</c:v>
                </c:pt>
                <c:pt idx="25">
                  <c:v>28.73</c:v>
                </c:pt>
                <c:pt idx="26">
                  <c:v>28.75</c:v>
                </c:pt>
                <c:pt idx="27">
                  <c:v>29.2</c:v>
                </c:pt>
                <c:pt idx="28">
                  <c:v>29.02</c:v>
                </c:pt>
                <c:pt idx="29">
                  <c:v>28.39</c:v>
                </c:pt>
                <c:pt idx="30">
                  <c:v>26.26</c:v>
                </c:pt>
                <c:pt idx="31">
                  <c:v>24.74</c:v>
                </c:pt>
                <c:pt idx="32">
                  <c:v>25.58</c:v>
                </c:pt>
                <c:pt idx="33">
                  <c:v>25.81</c:v>
                </c:pt>
                <c:pt idx="34">
                  <c:v>26.88</c:v>
                </c:pt>
                <c:pt idx="35">
                  <c:v>29.19</c:v>
                </c:pt>
                <c:pt idx="36">
                  <c:v>29.39</c:v>
                </c:pt>
                <c:pt idx="37">
                  <c:v>29.22</c:v>
                </c:pt>
                <c:pt idx="38">
                  <c:v>28.95</c:v>
                </c:pt>
                <c:pt idx="39">
                  <c:v>28.86</c:v>
                </c:pt>
                <c:pt idx="40">
                  <c:v>28.53</c:v>
                </c:pt>
                <c:pt idx="41">
                  <c:v>28.11</c:v>
                </c:pt>
                <c:pt idx="42">
                  <c:v>27.68</c:v>
                </c:pt>
                <c:pt idx="43">
                  <c:v>27.15</c:v>
                </c:pt>
                <c:pt idx="44">
                  <c:v>24.43</c:v>
                </c:pt>
                <c:pt idx="45">
                  <c:v>22.19</c:v>
                </c:pt>
                <c:pt idx="46">
                  <c:v>24.79</c:v>
                </c:pt>
                <c:pt idx="47">
                  <c:v>27.78</c:v>
                </c:pt>
                <c:pt idx="48">
                  <c:v>28.46</c:v>
                </c:pt>
                <c:pt idx="49">
                  <c:v>28.08</c:v>
                </c:pt>
                <c:pt idx="50">
                  <c:v>27.94</c:v>
                </c:pt>
                <c:pt idx="51">
                  <c:v>28</c:v>
                </c:pt>
                <c:pt idx="52">
                  <c:v>27.72</c:v>
                </c:pt>
                <c:pt idx="53">
                  <c:v>27.05</c:v>
                </c:pt>
                <c:pt idx="54">
                  <c:v>26.77</c:v>
                </c:pt>
                <c:pt idx="55">
                  <c:v>25.57</c:v>
                </c:pt>
                <c:pt idx="56">
                  <c:v>21.22</c:v>
                </c:pt>
                <c:pt idx="57">
                  <c:v>20.3</c:v>
                </c:pt>
                <c:pt idx="58">
                  <c:v>23.6</c:v>
                </c:pt>
                <c:pt idx="59">
                  <c:v>27.46</c:v>
                </c:pt>
                <c:pt idx="60">
                  <c:v>28.33</c:v>
                </c:pt>
                <c:pt idx="61">
                  <c:v>27.97</c:v>
                </c:pt>
                <c:pt idx="62">
                  <c:v>28.34</c:v>
                </c:pt>
                <c:pt idx="63">
                  <c:v>28.2</c:v>
                </c:pt>
                <c:pt idx="64">
                  <c:v>27.87</c:v>
                </c:pt>
                <c:pt idx="65">
                  <c:v>27.92</c:v>
                </c:pt>
                <c:pt idx="66">
                  <c:v>27.16</c:v>
                </c:pt>
                <c:pt idx="67">
                  <c:v>25.08</c:v>
                </c:pt>
                <c:pt idx="68">
                  <c:v>19.63</c:v>
                </c:pt>
                <c:pt idx="69">
                  <c:v>20.25</c:v>
                </c:pt>
                <c:pt idx="70">
                  <c:v>22.67</c:v>
                </c:pt>
                <c:pt idx="71">
                  <c:v>26.86</c:v>
                </c:pt>
                <c:pt idx="72">
                  <c:v>28.39</c:v>
                </c:pt>
                <c:pt idx="73">
                  <c:v>28.13</c:v>
                </c:pt>
                <c:pt idx="74">
                  <c:v>28.5</c:v>
                </c:pt>
                <c:pt idx="75">
                  <c:v>28.37</c:v>
                </c:pt>
                <c:pt idx="76">
                  <c:v>28.36</c:v>
                </c:pt>
                <c:pt idx="77">
                  <c:v>27.76</c:v>
                </c:pt>
                <c:pt idx="78">
                  <c:v>27.53</c:v>
                </c:pt>
                <c:pt idx="79">
                  <c:v>27.12</c:v>
                </c:pt>
                <c:pt idx="80">
                  <c:v>23.36</c:v>
                </c:pt>
                <c:pt idx="81">
                  <c:v>21.21</c:v>
                </c:pt>
                <c:pt idx="82">
                  <c:v>24.49</c:v>
                </c:pt>
                <c:pt idx="83">
                  <c:v>27.5</c:v>
                </c:pt>
                <c:pt idx="84">
                  <c:v>28.76</c:v>
                </c:pt>
                <c:pt idx="85">
                  <c:v>28.54</c:v>
                </c:pt>
                <c:pt idx="86">
                  <c:v>28.35</c:v>
                </c:pt>
                <c:pt idx="87">
                  <c:v>28.54</c:v>
                </c:pt>
                <c:pt idx="88">
                  <c:v>28.49</c:v>
                </c:pt>
                <c:pt idx="89">
                  <c:v>28.22</c:v>
                </c:pt>
                <c:pt idx="90">
                  <c:v>27.82</c:v>
                </c:pt>
                <c:pt idx="91">
                  <c:v>23.86</c:v>
                </c:pt>
                <c:pt idx="92">
                  <c:v>21.77</c:v>
                </c:pt>
                <c:pt idx="93">
                  <c:v>24.36</c:v>
                </c:pt>
                <c:pt idx="94">
                  <c:v>26.1</c:v>
                </c:pt>
                <c:pt idx="95">
                  <c:v>28.64</c:v>
                </c:pt>
                <c:pt idx="96">
                  <c:v>28.43</c:v>
                </c:pt>
                <c:pt idx="97">
                  <c:v>28.22</c:v>
                </c:pt>
                <c:pt idx="98">
                  <c:v>28.14</c:v>
                </c:pt>
                <c:pt idx="99">
                  <c:v>28.55</c:v>
                </c:pt>
                <c:pt idx="100">
                  <c:v>28.15</c:v>
                </c:pt>
                <c:pt idx="101">
                  <c:v>28.33</c:v>
                </c:pt>
                <c:pt idx="102">
                  <c:v>27.85</c:v>
                </c:pt>
                <c:pt idx="103">
                  <c:v>26.14</c:v>
                </c:pt>
                <c:pt idx="104">
                  <c:v>23.34</c:v>
                </c:pt>
                <c:pt idx="105">
                  <c:v>21.02</c:v>
                </c:pt>
                <c:pt idx="106">
                  <c:v>24.48</c:v>
                </c:pt>
                <c:pt idx="107">
                  <c:v>28.01</c:v>
                </c:pt>
                <c:pt idx="108">
                  <c:v>28.43</c:v>
                </c:pt>
                <c:pt idx="109">
                  <c:v>28.11</c:v>
                </c:pt>
                <c:pt idx="110">
                  <c:v>28.27</c:v>
                </c:pt>
                <c:pt idx="111">
                  <c:v>28.17</c:v>
                </c:pt>
                <c:pt idx="112">
                  <c:v>28</c:v>
                </c:pt>
                <c:pt idx="113">
                  <c:v>28.02</c:v>
                </c:pt>
                <c:pt idx="114">
                  <c:v>27.55</c:v>
                </c:pt>
                <c:pt idx="115">
                  <c:v>26.06</c:v>
                </c:pt>
                <c:pt idx="116">
                  <c:v>20.96</c:v>
                </c:pt>
                <c:pt idx="117">
                  <c:v>25.24</c:v>
                </c:pt>
                <c:pt idx="118">
                  <c:v>27.07</c:v>
                </c:pt>
                <c:pt idx="119">
                  <c:v>28.99</c:v>
                </c:pt>
                <c:pt idx="120">
                  <c:v>29.2</c:v>
                </c:pt>
                <c:pt idx="121">
                  <c:v>28.82</c:v>
                </c:pt>
                <c:pt idx="122">
                  <c:v>28.53</c:v>
                </c:pt>
                <c:pt idx="123">
                  <c:v>28.58</c:v>
                </c:pt>
                <c:pt idx="124">
                  <c:v>27.84</c:v>
                </c:pt>
                <c:pt idx="125">
                  <c:v>27.72</c:v>
                </c:pt>
                <c:pt idx="126">
                  <c:v>27.58</c:v>
                </c:pt>
                <c:pt idx="127">
                  <c:v>26.89</c:v>
                </c:pt>
                <c:pt idx="128">
                  <c:v>22.24</c:v>
                </c:pt>
                <c:pt idx="129">
                  <c:v>20.239999999999998</c:v>
                </c:pt>
                <c:pt idx="130">
                  <c:v>24.2</c:v>
                </c:pt>
                <c:pt idx="131">
                  <c:v>27.91</c:v>
                </c:pt>
                <c:pt idx="132">
                  <c:v>28.41</c:v>
                </c:pt>
                <c:pt idx="133">
                  <c:v>28.58</c:v>
                </c:pt>
                <c:pt idx="134">
                  <c:v>28.53</c:v>
                </c:pt>
                <c:pt idx="135">
                  <c:v>28.91</c:v>
                </c:pt>
                <c:pt idx="136">
                  <c:v>28.67</c:v>
                </c:pt>
                <c:pt idx="137">
                  <c:v>28.29</c:v>
                </c:pt>
                <c:pt idx="138">
                  <c:v>28.2</c:v>
                </c:pt>
                <c:pt idx="139">
                  <c:v>26.16</c:v>
                </c:pt>
                <c:pt idx="140">
                  <c:v>21.41</c:v>
                </c:pt>
                <c:pt idx="141">
                  <c:v>21.33</c:v>
                </c:pt>
                <c:pt idx="142">
                  <c:v>26.13</c:v>
                </c:pt>
                <c:pt idx="143">
                  <c:v>27.76</c:v>
                </c:pt>
                <c:pt idx="144">
                  <c:v>28.62</c:v>
                </c:pt>
                <c:pt idx="145">
                  <c:v>28.31</c:v>
                </c:pt>
                <c:pt idx="146">
                  <c:v>28.44</c:v>
                </c:pt>
                <c:pt idx="149">
                  <c:v>27.5</c:v>
                </c:pt>
                <c:pt idx="150">
                  <c:v>27.34</c:v>
                </c:pt>
                <c:pt idx="151">
                  <c:v>25.64</c:v>
                </c:pt>
                <c:pt idx="152">
                  <c:v>24.29</c:v>
                </c:pt>
                <c:pt idx="153">
                  <c:v>23.28</c:v>
                </c:pt>
                <c:pt idx="154">
                  <c:v>25.5</c:v>
                </c:pt>
                <c:pt idx="155">
                  <c:v>27.45</c:v>
                </c:pt>
                <c:pt idx="156">
                  <c:v>28.54</c:v>
                </c:pt>
                <c:pt idx="157">
                  <c:v>28.54</c:v>
                </c:pt>
                <c:pt idx="158">
                  <c:v>28.6</c:v>
                </c:pt>
                <c:pt idx="159">
                  <c:v>28.37</c:v>
                </c:pt>
                <c:pt idx="160">
                  <c:v>28.48</c:v>
                </c:pt>
                <c:pt idx="161">
                  <c:v>27.8</c:v>
                </c:pt>
                <c:pt idx="162">
                  <c:v>27.16</c:v>
                </c:pt>
                <c:pt idx="163">
                  <c:v>25.62</c:v>
                </c:pt>
                <c:pt idx="164">
                  <c:v>21.76</c:v>
                </c:pt>
                <c:pt idx="165">
                  <c:v>18.850000000000001</c:v>
                </c:pt>
                <c:pt idx="166">
                  <c:v>24.12</c:v>
                </c:pt>
                <c:pt idx="167">
                  <c:v>27.5</c:v>
                </c:pt>
                <c:pt idx="168">
                  <c:v>28.5</c:v>
                </c:pt>
                <c:pt idx="169">
                  <c:v>28.62</c:v>
                </c:pt>
                <c:pt idx="170">
                  <c:v>28.45</c:v>
                </c:pt>
                <c:pt idx="171">
                  <c:v>28.48</c:v>
                </c:pt>
                <c:pt idx="172">
                  <c:v>28.27</c:v>
                </c:pt>
                <c:pt idx="173">
                  <c:v>28.38</c:v>
                </c:pt>
                <c:pt idx="174">
                  <c:v>28.15</c:v>
                </c:pt>
                <c:pt idx="175">
                  <c:v>25.71</c:v>
                </c:pt>
                <c:pt idx="176">
                  <c:v>24.24</c:v>
                </c:pt>
                <c:pt idx="177">
                  <c:v>24.92</c:v>
                </c:pt>
                <c:pt idx="178">
                  <c:v>27.32</c:v>
                </c:pt>
                <c:pt idx="179">
                  <c:v>28.54</c:v>
                </c:pt>
                <c:pt idx="180">
                  <c:v>29.01</c:v>
                </c:pt>
                <c:pt idx="181">
                  <c:v>28.52</c:v>
                </c:pt>
                <c:pt idx="182">
                  <c:v>28.42</c:v>
                </c:pt>
                <c:pt idx="183">
                  <c:v>28.12</c:v>
                </c:pt>
                <c:pt idx="184">
                  <c:v>27.6</c:v>
                </c:pt>
                <c:pt idx="185">
                  <c:v>27.08</c:v>
                </c:pt>
                <c:pt idx="186">
                  <c:v>25.09</c:v>
                </c:pt>
                <c:pt idx="187">
                  <c:v>26.04</c:v>
                </c:pt>
                <c:pt idx="188">
                  <c:v>23.86</c:v>
                </c:pt>
                <c:pt idx="189">
                  <c:v>22.06</c:v>
                </c:pt>
                <c:pt idx="190">
                  <c:v>25.54</c:v>
                </c:pt>
                <c:pt idx="191">
                  <c:v>27.87</c:v>
                </c:pt>
                <c:pt idx="192">
                  <c:v>28.39</c:v>
                </c:pt>
                <c:pt idx="193">
                  <c:v>28.28</c:v>
                </c:pt>
                <c:pt idx="194">
                  <c:v>28.3</c:v>
                </c:pt>
                <c:pt idx="195">
                  <c:v>28.37</c:v>
                </c:pt>
                <c:pt idx="196">
                  <c:v>27.97</c:v>
                </c:pt>
                <c:pt idx="197">
                  <c:v>27.46</c:v>
                </c:pt>
                <c:pt idx="198">
                  <c:v>27.05</c:v>
                </c:pt>
                <c:pt idx="199">
                  <c:v>25.13</c:v>
                </c:pt>
                <c:pt idx="200">
                  <c:v>22.11</c:v>
                </c:pt>
                <c:pt idx="201">
                  <c:v>19.86</c:v>
                </c:pt>
                <c:pt idx="202">
                  <c:v>26.73</c:v>
                </c:pt>
                <c:pt idx="203">
                  <c:v>27.93</c:v>
                </c:pt>
                <c:pt idx="204">
                  <c:v>28.88</c:v>
                </c:pt>
                <c:pt idx="205">
                  <c:v>28.45</c:v>
                </c:pt>
                <c:pt idx="206">
                  <c:v>28.59</c:v>
                </c:pt>
                <c:pt idx="207">
                  <c:v>28.61</c:v>
                </c:pt>
                <c:pt idx="208">
                  <c:v>28.31</c:v>
                </c:pt>
                <c:pt idx="209">
                  <c:v>27.97</c:v>
                </c:pt>
                <c:pt idx="210">
                  <c:v>27.69</c:v>
                </c:pt>
                <c:pt idx="211">
                  <c:v>23.98</c:v>
                </c:pt>
                <c:pt idx="212">
                  <c:v>20.37</c:v>
                </c:pt>
                <c:pt idx="213">
                  <c:v>20.88</c:v>
                </c:pt>
                <c:pt idx="214">
                  <c:v>25.49</c:v>
                </c:pt>
                <c:pt idx="215">
                  <c:v>27.89</c:v>
                </c:pt>
                <c:pt idx="216">
                  <c:v>28.48</c:v>
                </c:pt>
                <c:pt idx="217">
                  <c:v>28.25</c:v>
                </c:pt>
                <c:pt idx="218">
                  <c:v>27.95</c:v>
                </c:pt>
                <c:pt idx="219">
                  <c:v>28.17</c:v>
                </c:pt>
                <c:pt idx="220">
                  <c:v>27.98</c:v>
                </c:pt>
                <c:pt idx="221">
                  <c:v>28.12</c:v>
                </c:pt>
                <c:pt idx="222">
                  <c:v>27.85</c:v>
                </c:pt>
                <c:pt idx="223">
                  <c:v>24.98</c:v>
                </c:pt>
                <c:pt idx="224">
                  <c:v>22.44</c:v>
                </c:pt>
                <c:pt idx="225">
                  <c:v>23.27</c:v>
                </c:pt>
                <c:pt idx="226">
                  <c:v>24.23</c:v>
                </c:pt>
                <c:pt idx="227">
                  <c:v>28.04</c:v>
                </c:pt>
                <c:pt idx="228">
                  <c:v>28.54</c:v>
                </c:pt>
                <c:pt idx="229">
                  <c:v>28.79</c:v>
                </c:pt>
                <c:pt idx="230">
                  <c:v>28.47</c:v>
                </c:pt>
                <c:pt idx="231">
                  <c:v>28.79</c:v>
                </c:pt>
                <c:pt idx="232">
                  <c:v>28.58</c:v>
                </c:pt>
                <c:pt idx="233">
                  <c:v>28.49</c:v>
                </c:pt>
                <c:pt idx="234">
                  <c:v>28.01</c:v>
                </c:pt>
                <c:pt idx="235">
                  <c:v>26.27</c:v>
                </c:pt>
                <c:pt idx="236">
                  <c:v>23.84</c:v>
                </c:pt>
                <c:pt idx="237">
                  <c:v>20.239999999999998</c:v>
                </c:pt>
                <c:pt idx="238">
                  <c:v>24.56</c:v>
                </c:pt>
                <c:pt idx="239">
                  <c:v>28.13</c:v>
                </c:pt>
                <c:pt idx="240">
                  <c:v>28.8</c:v>
                </c:pt>
                <c:pt idx="241">
                  <c:v>28.82</c:v>
                </c:pt>
                <c:pt idx="242">
                  <c:v>28.77</c:v>
                </c:pt>
                <c:pt idx="243">
                  <c:v>29.17</c:v>
                </c:pt>
                <c:pt idx="244">
                  <c:v>29.29</c:v>
                </c:pt>
                <c:pt idx="245">
                  <c:v>28.96</c:v>
                </c:pt>
                <c:pt idx="246">
                  <c:v>28.69</c:v>
                </c:pt>
                <c:pt idx="247">
                  <c:v>25.42</c:v>
                </c:pt>
                <c:pt idx="248">
                  <c:v>21.78</c:v>
                </c:pt>
                <c:pt idx="249">
                  <c:v>22.05</c:v>
                </c:pt>
                <c:pt idx="250">
                  <c:v>23.27</c:v>
                </c:pt>
                <c:pt idx="251">
                  <c:v>27.93</c:v>
                </c:pt>
                <c:pt idx="252">
                  <c:v>28.82</c:v>
                </c:pt>
                <c:pt idx="253">
                  <c:v>28.47</c:v>
                </c:pt>
                <c:pt idx="254">
                  <c:v>28.33</c:v>
                </c:pt>
                <c:pt idx="255">
                  <c:v>28.56</c:v>
                </c:pt>
                <c:pt idx="256">
                  <c:v>28.26</c:v>
                </c:pt>
                <c:pt idx="257">
                  <c:v>27.51</c:v>
                </c:pt>
                <c:pt idx="258">
                  <c:v>27.45</c:v>
                </c:pt>
                <c:pt idx="259">
                  <c:v>25.96</c:v>
                </c:pt>
                <c:pt idx="260">
                  <c:v>19.940000000000001</c:v>
                </c:pt>
                <c:pt idx="261">
                  <c:v>22.25</c:v>
                </c:pt>
                <c:pt idx="262">
                  <c:v>24.18</c:v>
                </c:pt>
                <c:pt idx="263">
                  <c:v>28.41</c:v>
                </c:pt>
                <c:pt idx="264">
                  <c:v>28.81</c:v>
                </c:pt>
                <c:pt idx="265">
                  <c:v>28.72</c:v>
                </c:pt>
                <c:pt idx="266">
                  <c:v>28.68</c:v>
                </c:pt>
                <c:pt idx="267">
                  <c:v>28.79</c:v>
                </c:pt>
                <c:pt idx="268">
                  <c:v>28.29</c:v>
                </c:pt>
                <c:pt idx="269">
                  <c:v>27.87</c:v>
                </c:pt>
                <c:pt idx="270">
                  <c:v>27.14</c:v>
                </c:pt>
                <c:pt idx="271">
                  <c:v>27.015000000000001</c:v>
                </c:pt>
                <c:pt idx="272">
                  <c:v>19.766999999999999</c:v>
                </c:pt>
                <c:pt idx="273">
                  <c:v>21.024000000000001</c:v>
                </c:pt>
                <c:pt idx="274">
                  <c:v>24.387</c:v>
                </c:pt>
                <c:pt idx="275">
                  <c:v>27.902000000000001</c:v>
                </c:pt>
                <c:pt idx="276">
                  <c:v>28.312999999999999</c:v>
                </c:pt>
                <c:pt idx="277">
                  <c:v>28.251999999999999</c:v>
                </c:pt>
                <c:pt idx="278">
                  <c:v>28.306999999999999</c:v>
                </c:pt>
                <c:pt idx="279">
                  <c:v>28.515999999999998</c:v>
                </c:pt>
                <c:pt idx="280">
                  <c:v>28.303999999999998</c:v>
                </c:pt>
                <c:pt idx="281">
                  <c:v>28.347999999999999</c:v>
                </c:pt>
                <c:pt idx="282">
                  <c:v>27.376000000000001</c:v>
                </c:pt>
                <c:pt idx="283">
                  <c:v>22.006</c:v>
                </c:pt>
                <c:pt idx="284">
                  <c:v>20.657</c:v>
                </c:pt>
                <c:pt idx="285">
                  <c:v>19.587</c:v>
                </c:pt>
                <c:pt idx="286">
                  <c:v>24.672000000000001</c:v>
                </c:pt>
                <c:pt idx="287">
                  <c:v>28.231000000000002</c:v>
                </c:pt>
                <c:pt idx="288">
                  <c:v>29.076000000000001</c:v>
                </c:pt>
                <c:pt idx="289">
                  <c:v>28.736999999999998</c:v>
                </c:pt>
                <c:pt idx="290">
                  <c:v>28.593</c:v>
                </c:pt>
                <c:pt idx="291">
                  <c:v>28.427</c:v>
                </c:pt>
                <c:pt idx="292">
                  <c:v>28.326000000000001</c:v>
                </c:pt>
                <c:pt idx="293">
                  <c:v>28.123999999999999</c:v>
                </c:pt>
                <c:pt idx="294">
                  <c:v>27.984000000000002</c:v>
                </c:pt>
                <c:pt idx="295">
                  <c:v>26.106999999999999</c:v>
                </c:pt>
                <c:pt idx="296">
                  <c:v>23.49</c:v>
                </c:pt>
                <c:pt idx="297">
                  <c:v>19.501999999999999</c:v>
                </c:pt>
                <c:pt idx="298">
                  <c:v>25.263999999999999</c:v>
                </c:pt>
                <c:pt idx="299">
                  <c:v>28.494</c:v>
                </c:pt>
                <c:pt idx="300">
                  <c:v>28.902000000000001</c:v>
                </c:pt>
                <c:pt idx="301">
                  <c:v>28.408000000000001</c:v>
                </c:pt>
                <c:pt idx="302">
                  <c:v>28.265999999999998</c:v>
                </c:pt>
                <c:pt idx="303">
                  <c:v>28.393999999999998</c:v>
                </c:pt>
                <c:pt idx="304">
                  <c:v>28.181999999999999</c:v>
                </c:pt>
                <c:pt idx="305">
                  <c:v>28.053999999999998</c:v>
                </c:pt>
                <c:pt idx="311">
                  <c:v>28.841000000000001</c:v>
                </c:pt>
                <c:pt idx="312">
                  <c:v>29.007000000000001</c:v>
                </c:pt>
                <c:pt idx="313">
                  <c:v>28.97</c:v>
                </c:pt>
                <c:pt idx="314">
                  <c:v>28.718</c:v>
                </c:pt>
                <c:pt idx="315">
                  <c:v>28.808</c:v>
                </c:pt>
                <c:pt idx="316">
                  <c:v>29.114000000000001</c:v>
                </c:pt>
                <c:pt idx="317">
                  <c:v>28.518999999999998</c:v>
                </c:pt>
                <c:pt idx="318">
                  <c:v>27.478999999999999</c:v>
                </c:pt>
                <c:pt idx="319">
                  <c:v>25.838999999999999</c:v>
                </c:pt>
                <c:pt idx="320">
                  <c:v>24.844000000000001</c:v>
                </c:pt>
                <c:pt idx="321">
                  <c:v>23.048999999999999</c:v>
                </c:pt>
                <c:pt idx="322">
                  <c:v>26.439</c:v>
                </c:pt>
                <c:pt idx="323">
                  <c:v>28.456</c:v>
                </c:pt>
                <c:pt idx="324">
                  <c:v>28.335000000000001</c:v>
                </c:pt>
                <c:pt idx="325">
                  <c:v>28.414000000000001</c:v>
                </c:pt>
                <c:pt idx="326">
                  <c:v>28.209</c:v>
                </c:pt>
                <c:pt idx="327">
                  <c:v>28.555</c:v>
                </c:pt>
                <c:pt idx="328">
                  <c:v>28.047999999999998</c:v>
                </c:pt>
                <c:pt idx="329">
                  <c:v>27.823</c:v>
                </c:pt>
                <c:pt idx="330">
                  <c:v>27.885000000000002</c:v>
                </c:pt>
                <c:pt idx="331">
                  <c:v>27.762</c:v>
                </c:pt>
                <c:pt idx="332">
                  <c:v>24.856999999999999</c:v>
                </c:pt>
                <c:pt idx="333">
                  <c:v>24.459</c:v>
                </c:pt>
                <c:pt idx="334">
                  <c:v>25.315999999999999</c:v>
                </c:pt>
                <c:pt idx="335">
                  <c:v>27.989000000000001</c:v>
                </c:pt>
                <c:pt idx="336">
                  <c:v>29.632999999999999</c:v>
                </c:pt>
                <c:pt idx="337">
                  <c:v>29.6</c:v>
                </c:pt>
                <c:pt idx="338">
                  <c:v>29.643000000000001</c:v>
                </c:pt>
                <c:pt idx="339">
                  <c:v>29.675999999999998</c:v>
                </c:pt>
                <c:pt idx="340">
                  <c:v>29.454999999999998</c:v>
                </c:pt>
                <c:pt idx="341">
                  <c:v>29.015000000000001</c:v>
                </c:pt>
                <c:pt idx="342">
                  <c:v>28.739000000000001</c:v>
                </c:pt>
                <c:pt idx="343">
                  <c:v>27.428000000000001</c:v>
                </c:pt>
                <c:pt idx="344">
                  <c:v>22.696000000000002</c:v>
                </c:pt>
                <c:pt idx="345">
                  <c:v>23.327000000000002</c:v>
                </c:pt>
                <c:pt idx="346">
                  <c:v>25.143000000000001</c:v>
                </c:pt>
                <c:pt idx="347">
                  <c:v>28.984999999999999</c:v>
                </c:pt>
              </c:numCache>
            </c:numRef>
          </c:yVal>
          <c:smooth val="0"/>
          <c:extLst>
            <c:ext xmlns:c16="http://schemas.microsoft.com/office/drawing/2014/chart" uri="{C3380CC4-5D6E-409C-BE32-E72D297353CC}">
              <c16:uniqueId val="{00000000-7997-432D-99D5-A0613E71E8AA}"/>
            </c:ext>
          </c:extLst>
        </c:ser>
        <c:dLbls>
          <c:showLegendKey val="0"/>
          <c:showVal val="0"/>
          <c:showCatName val="0"/>
          <c:showSerName val="0"/>
          <c:showPercent val="0"/>
          <c:showBubbleSize val="0"/>
        </c:dLbls>
        <c:axId val="656616072"/>
        <c:axId val="656616464"/>
      </c:scatterChart>
      <c:valAx>
        <c:axId val="656616072"/>
        <c:scaling>
          <c:orientation val="minMax"/>
          <c:max val="2025"/>
          <c:min val="1993"/>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6464"/>
        <c:crosses val="autoZero"/>
        <c:crossBetween val="midCat"/>
        <c:majorUnit val="1"/>
        <c:minorUnit val="0.16670000000000004"/>
      </c:valAx>
      <c:valAx>
        <c:axId val="656616464"/>
        <c:scaling>
          <c:orientation val="minMax"/>
          <c:min val="18"/>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60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Las Perlas, San José</a:t>
            </a:r>
          </a:p>
        </c:rich>
      </c:tx>
      <c:layout>
        <c:manualLayout>
          <c:xMode val="edge"/>
          <c:yMode val="edge"/>
          <c:x val="0.43365849937827383"/>
          <c:y val="2.3529411764705882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xVal>
            <c:numRef>
              <c:f>Vert_Pac!$C$148:$C$291</c:f>
              <c:numCache>
                <c:formatCode>0.0</c:formatCode>
                <c:ptCount val="144"/>
                <c:pt idx="0">
                  <c:v>2005</c:v>
                </c:pt>
                <c:pt idx="1">
                  <c:v>2005.0833333333333</c:v>
                </c:pt>
                <c:pt idx="2">
                  <c:v>2005.1666666666667</c:v>
                </c:pt>
                <c:pt idx="3">
                  <c:v>2005.25</c:v>
                </c:pt>
                <c:pt idx="4">
                  <c:v>2005.3333333333333</c:v>
                </c:pt>
                <c:pt idx="5">
                  <c:v>2005.4166666666667</c:v>
                </c:pt>
                <c:pt idx="6">
                  <c:v>2005.5</c:v>
                </c:pt>
                <c:pt idx="7">
                  <c:v>2005.5833333333333</c:v>
                </c:pt>
                <c:pt idx="8">
                  <c:v>2005.6666666666667</c:v>
                </c:pt>
                <c:pt idx="9">
                  <c:v>2005.75</c:v>
                </c:pt>
                <c:pt idx="10">
                  <c:v>2005.8333333333333</c:v>
                </c:pt>
                <c:pt idx="11">
                  <c:v>2005.9166666666667</c:v>
                </c:pt>
                <c:pt idx="12">
                  <c:v>2006</c:v>
                </c:pt>
                <c:pt idx="13">
                  <c:v>2006.0833333333333</c:v>
                </c:pt>
                <c:pt idx="14">
                  <c:v>2006.1666666666667</c:v>
                </c:pt>
                <c:pt idx="15">
                  <c:v>2006.25</c:v>
                </c:pt>
                <c:pt idx="16">
                  <c:v>2006.3333333333333</c:v>
                </c:pt>
                <c:pt idx="17">
                  <c:v>2006.4166666666667</c:v>
                </c:pt>
                <c:pt idx="18">
                  <c:v>2006.5</c:v>
                </c:pt>
                <c:pt idx="19">
                  <c:v>2006.5833333333333</c:v>
                </c:pt>
                <c:pt idx="20">
                  <c:v>2006.6666666666667</c:v>
                </c:pt>
                <c:pt idx="21">
                  <c:v>2006.75</c:v>
                </c:pt>
                <c:pt idx="22">
                  <c:v>2006.8333333333333</c:v>
                </c:pt>
                <c:pt idx="23">
                  <c:v>2006.9166666666667</c:v>
                </c:pt>
                <c:pt idx="24">
                  <c:v>2007</c:v>
                </c:pt>
                <c:pt idx="25">
                  <c:v>2007.0833333333333</c:v>
                </c:pt>
                <c:pt idx="26">
                  <c:v>2007.1666666666667</c:v>
                </c:pt>
                <c:pt idx="27">
                  <c:v>2007.25</c:v>
                </c:pt>
                <c:pt idx="28">
                  <c:v>2007.3333333333333</c:v>
                </c:pt>
                <c:pt idx="29">
                  <c:v>2007.4166666666667</c:v>
                </c:pt>
                <c:pt idx="30">
                  <c:v>2007.5</c:v>
                </c:pt>
                <c:pt idx="31">
                  <c:v>2007.5833333333333</c:v>
                </c:pt>
                <c:pt idx="32">
                  <c:v>2007.6666666666667</c:v>
                </c:pt>
                <c:pt idx="33">
                  <c:v>2007.75</c:v>
                </c:pt>
                <c:pt idx="34">
                  <c:v>2007.8333333333333</c:v>
                </c:pt>
                <c:pt idx="35">
                  <c:v>2007.9166666666667</c:v>
                </c:pt>
                <c:pt idx="36">
                  <c:v>2008</c:v>
                </c:pt>
                <c:pt idx="37">
                  <c:v>2008.0833333333333</c:v>
                </c:pt>
                <c:pt idx="38">
                  <c:v>2008.1666666666667</c:v>
                </c:pt>
                <c:pt idx="39">
                  <c:v>2008.25</c:v>
                </c:pt>
                <c:pt idx="40">
                  <c:v>2008.3333333333333</c:v>
                </c:pt>
                <c:pt idx="41">
                  <c:v>2008.4166666666667</c:v>
                </c:pt>
                <c:pt idx="42">
                  <c:v>2008.5</c:v>
                </c:pt>
                <c:pt idx="43">
                  <c:v>2008.5833333333333</c:v>
                </c:pt>
                <c:pt idx="44">
                  <c:v>2008.6666666666667</c:v>
                </c:pt>
                <c:pt idx="45">
                  <c:v>2008.75</c:v>
                </c:pt>
                <c:pt idx="46">
                  <c:v>2008.8333333333333</c:v>
                </c:pt>
                <c:pt idx="47">
                  <c:v>2008.9166666666667</c:v>
                </c:pt>
                <c:pt idx="48">
                  <c:v>2009</c:v>
                </c:pt>
                <c:pt idx="49">
                  <c:v>2009.0833333333333</c:v>
                </c:pt>
                <c:pt idx="50">
                  <c:v>2009.1666666666667</c:v>
                </c:pt>
                <c:pt idx="51">
                  <c:v>2009.25</c:v>
                </c:pt>
                <c:pt idx="52">
                  <c:v>2009.3333333333333</c:v>
                </c:pt>
                <c:pt idx="53">
                  <c:v>2009.4166666666667</c:v>
                </c:pt>
                <c:pt idx="54">
                  <c:v>2009.5</c:v>
                </c:pt>
                <c:pt idx="55">
                  <c:v>2009.5833333333333</c:v>
                </c:pt>
                <c:pt idx="56">
                  <c:v>2009.6666666666667</c:v>
                </c:pt>
                <c:pt idx="57">
                  <c:v>2009.75</c:v>
                </c:pt>
                <c:pt idx="58">
                  <c:v>2009.8333333333333</c:v>
                </c:pt>
                <c:pt idx="59">
                  <c:v>2009.9166666666667</c:v>
                </c:pt>
                <c:pt idx="60">
                  <c:v>2010</c:v>
                </c:pt>
                <c:pt idx="61">
                  <c:v>2010.0833333333333</c:v>
                </c:pt>
                <c:pt idx="62">
                  <c:v>2010.1666666666667</c:v>
                </c:pt>
                <c:pt idx="63">
                  <c:v>2010.25</c:v>
                </c:pt>
                <c:pt idx="64">
                  <c:v>2010.3333333333333</c:v>
                </c:pt>
                <c:pt idx="65">
                  <c:v>2010.4166666666667</c:v>
                </c:pt>
                <c:pt idx="66">
                  <c:v>2010.5</c:v>
                </c:pt>
                <c:pt idx="67">
                  <c:v>2010.5833333333333</c:v>
                </c:pt>
                <c:pt idx="68">
                  <c:v>2010.6666666666667</c:v>
                </c:pt>
                <c:pt idx="69">
                  <c:v>2010.75</c:v>
                </c:pt>
                <c:pt idx="70">
                  <c:v>2010.8333333333333</c:v>
                </c:pt>
                <c:pt idx="71">
                  <c:v>2010.9166666666667</c:v>
                </c:pt>
                <c:pt idx="72">
                  <c:v>2011</c:v>
                </c:pt>
                <c:pt idx="73">
                  <c:v>2011.0833333333333</c:v>
                </c:pt>
                <c:pt idx="74">
                  <c:v>2011.1666666666667</c:v>
                </c:pt>
                <c:pt idx="75">
                  <c:v>2011.25</c:v>
                </c:pt>
                <c:pt idx="76">
                  <c:v>2011.3333333333333</c:v>
                </c:pt>
                <c:pt idx="77">
                  <c:v>2011.4166666666667</c:v>
                </c:pt>
                <c:pt idx="78">
                  <c:v>2011.5</c:v>
                </c:pt>
                <c:pt idx="79">
                  <c:v>2011.5833333333333</c:v>
                </c:pt>
                <c:pt idx="80">
                  <c:v>2011.6666666666667</c:v>
                </c:pt>
                <c:pt idx="81">
                  <c:v>2011.75</c:v>
                </c:pt>
                <c:pt idx="82">
                  <c:v>2011.8333333333333</c:v>
                </c:pt>
                <c:pt idx="83">
                  <c:v>2011.9166666666667</c:v>
                </c:pt>
                <c:pt idx="84">
                  <c:v>2012</c:v>
                </c:pt>
                <c:pt idx="85">
                  <c:v>2012.0833333333333</c:v>
                </c:pt>
                <c:pt idx="86">
                  <c:v>2012.1666666666667</c:v>
                </c:pt>
                <c:pt idx="87">
                  <c:v>2012.25</c:v>
                </c:pt>
                <c:pt idx="88">
                  <c:v>2012.3333333333333</c:v>
                </c:pt>
                <c:pt idx="89">
                  <c:v>2012.4166666666667</c:v>
                </c:pt>
                <c:pt idx="90">
                  <c:v>2012.5</c:v>
                </c:pt>
                <c:pt idx="91">
                  <c:v>2012.5833333333333</c:v>
                </c:pt>
                <c:pt idx="92">
                  <c:v>2012.6666666666667</c:v>
                </c:pt>
                <c:pt idx="93">
                  <c:v>2012.75</c:v>
                </c:pt>
                <c:pt idx="94">
                  <c:v>2012.8333333333333</c:v>
                </c:pt>
                <c:pt idx="95">
                  <c:v>2012.9166666666667</c:v>
                </c:pt>
                <c:pt idx="96">
                  <c:v>2013</c:v>
                </c:pt>
                <c:pt idx="97">
                  <c:v>2013.0833333333333</c:v>
                </c:pt>
                <c:pt idx="98">
                  <c:v>2013.1666666666667</c:v>
                </c:pt>
                <c:pt idx="99">
                  <c:v>2013.25</c:v>
                </c:pt>
                <c:pt idx="100">
                  <c:v>2013.3333333333333</c:v>
                </c:pt>
                <c:pt idx="101">
                  <c:v>2013.4166666666667</c:v>
                </c:pt>
                <c:pt idx="102">
                  <c:v>2013.5</c:v>
                </c:pt>
                <c:pt idx="103">
                  <c:v>2013.5833333333333</c:v>
                </c:pt>
                <c:pt idx="104">
                  <c:v>2013.6666666666667</c:v>
                </c:pt>
                <c:pt idx="105">
                  <c:v>2013.75</c:v>
                </c:pt>
                <c:pt idx="106">
                  <c:v>2013.8333333333333</c:v>
                </c:pt>
                <c:pt idx="107">
                  <c:v>2013.9166666666667</c:v>
                </c:pt>
                <c:pt idx="108">
                  <c:v>2014</c:v>
                </c:pt>
                <c:pt idx="109">
                  <c:v>2014.0833333333333</c:v>
                </c:pt>
                <c:pt idx="110">
                  <c:v>2014.1666666666667</c:v>
                </c:pt>
                <c:pt idx="111">
                  <c:v>2014.25</c:v>
                </c:pt>
                <c:pt idx="112">
                  <c:v>2014.3333333333333</c:v>
                </c:pt>
                <c:pt idx="113">
                  <c:v>2014.4166666666667</c:v>
                </c:pt>
                <c:pt idx="114">
                  <c:v>2014.5</c:v>
                </c:pt>
                <c:pt idx="115">
                  <c:v>2014.5833333333333</c:v>
                </c:pt>
                <c:pt idx="116">
                  <c:v>2014.6666666666667</c:v>
                </c:pt>
                <c:pt idx="117">
                  <c:v>2014.75</c:v>
                </c:pt>
                <c:pt idx="118">
                  <c:v>2014.8333333333333</c:v>
                </c:pt>
                <c:pt idx="119">
                  <c:v>2014.9166666666667</c:v>
                </c:pt>
                <c:pt idx="120">
                  <c:v>2015</c:v>
                </c:pt>
                <c:pt idx="121">
                  <c:v>2015.0833333333333</c:v>
                </c:pt>
                <c:pt idx="122">
                  <c:v>2015.1666666666667</c:v>
                </c:pt>
                <c:pt idx="123">
                  <c:v>2015.25</c:v>
                </c:pt>
                <c:pt idx="124">
                  <c:v>2015.3333333333333</c:v>
                </c:pt>
                <c:pt idx="125">
                  <c:v>2015.4166666666667</c:v>
                </c:pt>
                <c:pt idx="126">
                  <c:v>2015.5</c:v>
                </c:pt>
                <c:pt idx="127">
                  <c:v>2015.5833333333333</c:v>
                </c:pt>
                <c:pt idx="128">
                  <c:v>2015.6666666666667</c:v>
                </c:pt>
                <c:pt idx="129">
                  <c:v>2015.75</c:v>
                </c:pt>
                <c:pt idx="130">
                  <c:v>2015.8333333333333</c:v>
                </c:pt>
                <c:pt idx="131">
                  <c:v>2015.9166666666667</c:v>
                </c:pt>
                <c:pt idx="132">
                  <c:v>2016</c:v>
                </c:pt>
                <c:pt idx="133">
                  <c:v>2016.0833333333333</c:v>
                </c:pt>
                <c:pt idx="134">
                  <c:v>2016.1666666666667</c:v>
                </c:pt>
                <c:pt idx="135">
                  <c:v>2016.25</c:v>
                </c:pt>
                <c:pt idx="136">
                  <c:v>2016.3333333333333</c:v>
                </c:pt>
                <c:pt idx="137">
                  <c:v>2016.4166666666667</c:v>
                </c:pt>
                <c:pt idx="138">
                  <c:v>2016.5</c:v>
                </c:pt>
                <c:pt idx="139">
                  <c:v>2016.5833333333333</c:v>
                </c:pt>
                <c:pt idx="140">
                  <c:v>2016.6666666666667</c:v>
                </c:pt>
                <c:pt idx="141">
                  <c:v>2016.75</c:v>
                </c:pt>
                <c:pt idx="142">
                  <c:v>2016.8333333333333</c:v>
                </c:pt>
                <c:pt idx="143">
                  <c:v>2016.9166666666667</c:v>
                </c:pt>
              </c:numCache>
            </c:numRef>
          </c:xVal>
          <c:yVal>
            <c:numRef>
              <c:f>Vert_Pac!$X$148:$X$291</c:f>
              <c:numCache>
                <c:formatCode>0.0</c:formatCode>
                <c:ptCount val="144"/>
                <c:pt idx="0">
                  <c:v>26.06</c:v>
                </c:pt>
                <c:pt idx="1">
                  <c:v>20.96</c:v>
                </c:pt>
                <c:pt idx="2">
                  <c:v>25.24</c:v>
                </c:pt>
                <c:pt idx="3">
                  <c:v>27.07</c:v>
                </c:pt>
                <c:pt idx="4">
                  <c:v>28.99</c:v>
                </c:pt>
                <c:pt idx="5">
                  <c:v>29.2</c:v>
                </c:pt>
                <c:pt idx="6">
                  <c:v>28.82</c:v>
                </c:pt>
                <c:pt idx="7">
                  <c:v>28.53</c:v>
                </c:pt>
                <c:pt idx="8">
                  <c:v>28.58</c:v>
                </c:pt>
                <c:pt idx="9">
                  <c:v>27.84</c:v>
                </c:pt>
                <c:pt idx="10">
                  <c:v>27.72</c:v>
                </c:pt>
                <c:pt idx="11">
                  <c:v>27.58</c:v>
                </c:pt>
                <c:pt idx="12">
                  <c:v>26.89</c:v>
                </c:pt>
                <c:pt idx="13">
                  <c:v>22.24</c:v>
                </c:pt>
                <c:pt idx="14">
                  <c:v>20.239999999999998</c:v>
                </c:pt>
                <c:pt idx="15">
                  <c:v>24.2</c:v>
                </c:pt>
                <c:pt idx="16">
                  <c:v>27.91</c:v>
                </c:pt>
                <c:pt idx="17">
                  <c:v>28.41</c:v>
                </c:pt>
                <c:pt idx="18">
                  <c:v>28.58</c:v>
                </c:pt>
                <c:pt idx="19">
                  <c:v>28.53</c:v>
                </c:pt>
                <c:pt idx="20">
                  <c:v>28.91</c:v>
                </c:pt>
                <c:pt idx="21">
                  <c:v>28.67</c:v>
                </c:pt>
                <c:pt idx="22">
                  <c:v>28.29</c:v>
                </c:pt>
                <c:pt idx="23">
                  <c:v>28.2</c:v>
                </c:pt>
                <c:pt idx="24">
                  <c:v>26.16</c:v>
                </c:pt>
                <c:pt idx="25">
                  <c:v>21.41</c:v>
                </c:pt>
                <c:pt idx="26">
                  <c:v>21.33</c:v>
                </c:pt>
                <c:pt idx="27">
                  <c:v>26.13</c:v>
                </c:pt>
                <c:pt idx="28">
                  <c:v>27.76</c:v>
                </c:pt>
                <c:pt idx="29">
                  <c:v>28.62</c:v>
                </c:pt>
                <c:pt idx="30">
                  <c:v>28.31</c:v>
                </c:pt>
                <c:pt idx="31">
                  <c:v>28.44</c:v>
                </c:pt>
                <c:pt idx="34">
                  <c:v>27.5</c:v>
                </c:pt>
                <c:pt idx="35">
                  <c:v>27.34</c:v>
                </c:pt>
                <c:pt idx="36">
                  <c:v>25.64</c:v>
                </c:pt>
                <c:pt idx="37">
                  <c:v>24.29</c:v>
                </c:pt>
                <c:pt idx="38">
                  <c:v>23.28</c:v>
                </c:pt>
                <c:pt idx="39">
                  <c:v>25.5</c:v>
                </c:pt>
                <c:pt idx="40">
                  <c:v>27.45</c:v>
                </c:pt>
                <c:pt idx="41">
                  <c:v>28.54</c:v>
                </c:pt>
                <c:pt idx="42">
                  <c:v>28.54</c:v>
                </c:pt>
                <c:pt idx="43">
                  <c:v>28.6</c:v>
                </c:pt>
                <c:pt idx="44">
                  <c:v>28.37</c:v>
                </c:pt>
                <c:pt idx="45">
                  <c:v>28.48</c:v>
                </c:pt>
                <c:pt idx="46">
                  <c:v>27.8</c:v>
                </c:pt>
                <c:pt idx="47">
                  <c:v>27.16</c:v>
                </c:pt>
                <c:pt idx="48">
                  <c:v>25.62</c:v>
                </c:pt>
                <c:pt idx="49">
                  <c:v>21.76</c:v>
                </c:pt>
                <c:pt idx="50">
                  <c:v>18.850000000000001</c:v>
                </c:pt>
                <c:pt idx="51">
                  <c:v>24.12</c:v>
                </c:pt>
                <c:pt idx="52">
                  <c:v>27.5</c:v>
                </c:pt>
                <c:pt idx="53">
                  <c:v>28.5</c:v>
                </c:pt>
                <c:pt idx="54">
                  <c:v>28.62</c:v>
                </c:pt>
                <c:pt idx="55">
                  <c:v>28.45</c:v>
                </c:pt>
                <c:pt idx="56">
                  <c:v>28.48</c:v>
                </c:pt>
                <c:pt idx="57">
                  <c:v>28.27</c:v>
                </c:pt>
                <c:pt idx="58">
                  <c:v>28.38</c:v>
                </c:pt>
                <c:pt idx="59">
                  <c:v>28.15</c:v>
                </c:pt>
                <c:pt idx="60">
                  <c:v>25.71</c:v>
                </c:pt>
                <c:pt idx="61">
                  <c:v>24.24</c:v>
                </c:pt>
                <c:pt idx="62">
                  <c:v>24.92</c:v>
                </c:pt>
                <c:pt idx="63">
                  <c:v>27.32</c:v>
                </c:pt>
                <c:pt idx="64">
                  <c:v>28.54</c:v>
                </c:pt>
                <c:pt idx="65">
                  <c:v>29.01</c:v>
                </c:pt>
                <c:pt idx="66">
                  <c:v>28.52</c:v>
                </c:pt>
                <c:pt idx="67">
                  <c:v>28.42</c:v>
                </c:pt>
                <c:pt idx="68">
                  <c:v>28.12</c:v>
                </c:pt>
                <c:pt idx="69">
                  <c:v>27.6</c:v>
                </c:pt>
                <c:pt idx="70">
                  <c:v>27.08</c:v>
                </c:pt>
                <c:pt idx="71">
                  <c:v>25.09</c:v>
                </c:pt>
                <c:pt idx="72">
                  <c:v>26.04</c:v>
                </c:pt>
                <c:pt idx="73">
                  <c:v>23.86</c:v>
                </c:pt>
                <c:pt idx="74">
                  <c:v>22.06</c:v>
                </c:pt>
                <c:pt idx="75">
                  <c:v>25.54</c:v>
                </c:pt>
                <c:pt idx="76">
                  <c:v>27.87</c:v>
                </c:pt>
                <c:pt idx="77">
                  <c:v>28.39</c:v>
                </c:pt>
                <c:pt idx="78">
                  <c:v>28.28</c:v>
                </c:pt>
                <c:pt idx="79">
                  <c:v>28.3</c:v>
                </c:pt>
                <c:pt idx="80">
                  <c:v>28.37</c:v>
                </c:pt>
                <c:pt idx="81">
                  <c:v>27.97</c:v>
                </c:pt>
                <c:pt idx="82">
                  <c:v>27.46</c:v>
                </c:pt>
                <c:pt idx="83">
                  <c:v>27.05</c:v>
                </c:pt>
                <c:pt idx="84">
                  <c:v>25.13</c:v>
                </c:pt>
                <c:pt idx="85">
                  <c:v>22.11</c:v>
                </c:pt>
                <c:pt idx="86">
                  <c:v>19.86</c:v>
                </c:pt>
                <c:pt idx="87">
                  <c:v>26.73</c:v>
                </c:pt>
                <c:pt idx="88">
                  <c:v>27.93</c:v>
                </c:pt>
                <c:pt idx="89">
                  <c:v>28.88</c:v>
                </c:pt>
                <c:pt idx="90">
                  <c:v>28.45</c:v>
                </c:pt>
                <c:pt idx="91">
                  <c:v>28.59</c:v>
                </c:pt>
                <c:pt idx="92">
                  <c:v>28.61</c:v>
                </c:pt>
                <c:pt idx="93">
                  <c:v>28.31</c:v>
                </c:pt>
                <c:pt idx="94">
                  <c:v>27.97</c:v>
                </c:pt>
                <c:pt idx="95">
                  <c:v>27.69</c:v>
                </c:pt>
                <c:pt idx="96">
                  <c:v>23.98</c:v>
                </c:pt>
                <c:pt idx="97">
                  <c:v>20.37</c:v>
                </c:pt>
                <c:pt idx="98">
                  <c:v>20.88</c:v>
                </c:pt>
                <c:pt idx="99">
                  <c:v>25.49</c:v>
                </c:pt>
                <c:pt idx="100">
                  <c:v>27.89</c:v>
                </c:pt>
                <c:pt idx="101">
                  <c:v>28.48</c:v>
                </c:pt>
                <c:pt idx="102">
                  <c:v>28.25</c:v>
                </c:pt>
                <c:pt idx="103">
                  <c:v>27.95</c:v>
                </c:pt>
                <c:pt idx="104">
                  <c:v>28.17</c:v>
                </c:pt>
                <c:pt idx="105">
                  <c:v>27.98</c:v>
                </c:pt>
                <c:pt idx="106">
                  <c:v>28.12</c:v>
                </c:pt>
                <c:pt idx="107">
                  <c:v>27.85</c:v>
                </c:pt>
                <c:pt idx="108">
                  <c:v>24.98</c:v>
                </c:pt>
                <c:pt idx="109">
                  <c:v>22.44</c:v>
                </c:pt>
                <c:pt idx="110">
                  <c:v>23.27</c:v>
                </c:pt>
                <c:pt idx="111">
                  <c:v>24.23</c:v>
                </c:pt>
                <c:pt idx="112">
                  <c:v>28.04</c:v>
                </c:pt>
                <c:pt idx="113">
                  <c:v>28.54</c:v>
                </c:pt>
                <c:pt idx="114">
                  <c:v>28.79</c:v>
                </c:pt>
                <c:pt idx="115">
                  <c:v>28.47</c:v>
                </c:pt>
                <c:pt idx="116">
                  <c:v>28.79</c:v>
                </c:pt>
                <c:pt idx="117">
                  <c:v>28.58</c:v>
                </c:pt>
                <c:pt idx="118">
                  <c:v>28.49</c:v>
                </c:pt>
                <c:pt idx="119">
                  <c:v>28.01</c:v>
                </c:pt>
                <c:pt idx="120">
                  <c:v>26.27</c:v>
                </c:pt>
                <c:pt idx="121">
                  <c:v>23.84</c:v>
                </c:pt>
                <c:pt idx="122">
                  <c:v>20.239999999999998</c:v>
                </c:pt>
                <c:pt idx="123">
                  <c:v>24.56</c:v>
                </c:pt>
                <c:pt idx="124">
                  <c:v>28.13</c:v>
                </c:pt>
                <c:pt idx="125">
                  <c:v>28.8</c:v>
                </c:pt>
                <c:pt idx="126">
                  <c:v>28.82</c:v>
                </c:pt>
                <c:pt idx="127">
                  <c:v>28.77</c:v>
                </c:pt>
                <c:pt idx="128">
                  <c:v>29.17</c:v>
                </c:pt>
                <c:pt idx="129">
                  <c:v>29.29</c:v>
                </c:pt>
                <c:pt idx="130">
                  <c:v>28.96</c:v>
                </c:pt>
                <c:pt idx="131">
                  <c:v>28.69</c:v>
                </c:pt>
                <c:pt idx="132">
                  <c:v>25.42</c:v>
                </c:pt>
                <c:pt idx="133">
                  <c:v>21.78</c:v>
                </c:pt>
                <c:pt idx="134">
                  <c:v>22.05</c:v>
                </c:pt>
                <c:pt idx="135">
                  <c:v>23.27</c:v>
                </c:pt>
                <c:pt idx="136">
                  <c:v>27.93</c:v>
                </c:pt>
                <c:pt idx="137">
                  <c:v>28.82</c:v>
                </c:pt>
                <c:pt idx="138">
                  <c:v>28.47</c:v>
                </c:pt>
                <c:pt idx="139">
                  <c:v>28.33</c:v>
                </c:pt>
                <c:pt idx="140">
                  <c:v>28.56</c:v>
                </c:pt>
                <c:pt idx="141">
                  <c:v>28.26</c:v>
                </c:pt>
                <c:pt idx="142">
                  <c:v>27.51</c:v>
                </c:pt>
                <c:pt idx="143">
                  <c:v>27.45</c:v>
                </c:pt>
              </c:numCache>
            </c:numRef>
          </c:yVal>
          <c:smooth val="0"/>
          <c:extLst>
            <c:ext xmlns:c16="http://schemas.microsoft.com/office/drawing/2014/chart" uri="{C3380CC4-5D6E-409C-BE32-E72D297353CC}">
              <c16:uniqueId val="{00000000-AD37-4F44-9ED7-6793BCAA149B}"/>
            </c:ext>
          </c:extLst>
        </c:ser>
        <c:dLbls>
          <c:showLegendKey val="0"/>
          <c:showVal val="0"/>
          <c:showCatName val="0"/>
          <c:showSerName val="0"/>
          <c:showPercent val="0"/>
          <c:showBubbleSize val="0"/>
        </c:dLbls>
        <c:axId val="656617248"/>
        <c:axId val="656617640"/>
      </c:scatterChart>
      <c:valAx>
        <c:axId val="656617248"/>
        <c:scaling>
          <c:orientation val="minMax"/>
          <c:max val="2025"/>
          <c:min val="1993"/>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7640"/>
        <c:crosses val="autoZero"/>
        <c:crossBetween val="midCat"/>
        <c:majorUnit val="1"/>
        <c:minorUnit val="0.16670000000000004"/>
      </c:valAx>
      <c:valAx>
        <c:axId val="656617640"/>
        <c:scaling>
          <c:orientation val="minMax"/>
          <c:min val="18"/>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72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Las Perlas, Isla San José</a:t>
            </a:r>
          </a:p>
        </c:rich>
      </c:tx>
      <c:layout>
        <c:manualLayout>
          <c:xMode val="edge"/>
          <c:yMode val="edge"/>
          <c:x val="0.43365849937827383"/>
          <c:y val="2.3529411764705882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0"/>
          <c:order val="0"/>
          <c:tx>
            <c:v>Galeta Upstream</c:v>
          </c:tx>
          <c:spPr>
            <a:ln w="28575" cap="rnd">
              <a:solidFill>
                <a:srgbClr val="FF0000"/>
              </a:solidFill>
              <a:round/>
            </a:ln>
            <a:effectLst/>
          </c:spPr>
          <c:marker>
            <c:symbol val="none"/>
          </c:marker>
          <c:xVal>
            <c:numRef>
              <c:f>Vert_Pac!$C$100:$C$291</c:f>
              <c:numCache>
                <c:formatCode>0.0</c:formatCode>
                <c:ptCount val="192"/>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pt idx="180">
                  <c:v>2016</c:v>
                </c:pt>
                <c:pt idx="181">
                  <c:v>2016.0833333333333</c:v>
                </c:pt>
                <c:pt idx="182">
                  <c:v>2016.1666666666667</c:v>
                </c:pt>
                <c:pt idx="183">
                  <c:v>2016.25</c:v>
                </c:pt>
                <c:pt idx="184">
                  <c:v>2016.3333333333333</c:v>
                </c:pt>
                <c:pt idx="185">
                  <c:v>2016.4166666666667</c:v>
                </c:pt>
                <c:pt idx="186">
                  <c:v>2016.5</c:v>
                </c:pt>
                <c:pt idx="187">
                  <c:v>2016.5833333333333</c:v>
                </c:pt>
                <c:pt idx="188">
                  <c:v>2016.6666666666667</c:v>
                </c:pt>
                <c:pt idx="189">
                  <c:v>2016.75</c:v>
                </c:pt>
                <c:pt idx="190">
                  <c:v>2016.8333333333333</c:v>
                </c:pt>
                <c:pt idx="191">
                  <c:v>2016.9166666666667</c:v>
                </c:pt>
              </c:numCache>
            </c:numRef>
          </c:xVal>
          <c:yVal>
            <c:numRef>
              <c:f>Vert_Pac!$AA$100:$AA$291</c:f>
              <c:numCache>
                <c:formatCode>General</c:formatCode>
                <c:ptCount val="192"/>
                <c:pt idx="59" formatCode="0.0">
                  <c:v>27.6</c:v>
                </c:pt>
                <c:pt idx="60" formatCode="0.0">
                  <c:v>27.23</c:v>
                </c:pt>
                <c:pt idx="61" formatCode="0.0">
                  <c:v>23.38</c:v>
                </c:pt>
                <c:pt idx="62" formatCode="0.0">
                  <c:v>21.14</c:v>
                </c:pt>
                <c:pt idx="63" formatCode="0.0">
                  <c:v>24.77</c:v>
                </c:pt>
                <c:pt idx="64" formatCode="0.0">
                  <c:v>27.81</c:v>
                </c:pt>
                <c:pt idx="65" formatCode="0.0">
                  <c:v>28.29</c:v>
                </c:pt>
                <c:pt idx="66" formatCode="0.0">
                  <c:v>28.44</c:v>
                </c:pt>
                <c:pt idx="67" formatCode="0.0">
                  <c:v>28.66</c:v>
                </c:pt>
                <c:pt idx="68" formatCode="0.0">
                  <c:v>28.7</c:v>
                </c:pt>
                <c:pt idx="69" formatCode="0.0">
                  <c:v>28.51</c:v>
                </c:pt>
                <c:pt idx="70" formatCode="0.0">
                  <c:v>27.99</c:v>
                </c:pt>
                <c:pt idx="71" formatCode="0.0">
                  <c:v>27.96</c:v>
                </c:pt>
                <c:pt idx="72" formatCode="0.0">
                  <c:v>26.69</c:v>
                </c:pt>
                <c:pt idx="73" formatCode="0.0">
                  <c:v>22.5</c:v>
                </c:pt>
                <c:pt idx="74" formatCode="0.0">
                  <c:v>22.56</c:v>
                </c:pt>
                <c:pt idx="75" formatCode="0.0">
                  <c:v>26.28</c:v>
                </c:pt>
                <c:pt idx="76" formatCode="0.0">
                  <c:v>27.75</c:v>
                </c:pt>
                <c:pt idx="77" formatCode="0.0">
                  <c:v>28.16</c:v>
                </c:pt>
                <c:pt idx="78" formatCode="0.0">
                  <c:v>28.06</c:v>
                </c:pt>
                <c:pt idx="79" formatCode="0.0">
                  <c:v>27.99</c:v>
                </c:pt>
                <c:pt idx="80" formatCode="0.0">
                  <c:v>28.16</c:v>
                </c:pt>
                <c:pt idx="81" formatCode="0.0">
                  <c:v>27.53</c:v>
                </c:pt>
                <c:pt idx="82" formatCode="0.0">
                  <c:v>27.01</c:v>
                </c:pt>
                <c:pt idx="83" formatCode="0.0">
                  <c:v>26.98</c:v>
                </c:pt>
                <c:pt idx="84" formatCode="0.0">
                  <c:v>26.07</c:v>
                </c:pt>
                <c:pt idx="85" formatCode="0.0">
                  <c:v>25.03</c:v>
                </c:pt>
                <c:pt idx="86" formatCode="0.0">
                  <c:v>24.56</c:v>
                </c:pt>
                <c:pt idx="87" formatCode="0.0">
                  <c:v>25.83</c:v>
                </c:pt>
                <c:pt idx="88" formatCode="0.0">
                  <c:v>27.15</c:v>
                </c:pt>
                <c:pt idx="89" formatCode="0.0">
                  <c:v>28.15</c:v>
                </c:pt>
                <c:pt idx="90" formatCode="0.0">
                  <c:v>28.05</c:v>
                </c:pt>
                <c:pt idx="91" formatCode="0.0">
                  <c:v>28.28</c:v>
                </c:pt>
                <c:pt idx="92" formatCode="0.0">
                  <c:v>28.31</c:v>
                </c:pt>
                <c:pt idx="93" formatCode="0.0">
                  <c:v>28.18</c:v>
                </c:pt>
                <c:pt idx="94" formatCode="0.0">
                  <c:v>27.58</c:v>
                </c:pt>
                <c:pt idx="95" formatCode="0.0">
                  <c:v>27.08</c:v>
                </c:pt>
                <c:pt idx="96" formatCode="0.0">
                  <c:v>25.88</c:v>
                </c:pt>
                <c:pt idx="97" formatCode="0.0">
                  <c:v>23.11</c:v>
                </c:pt>
                <c:pt idx="98" formatCode="0.0">
                  <c:v>19.52</c:v>
                </c:pt>
                <c:pt idx="99" formatCode="0.0">
                  <c:v>24.89</c:v>
                </c:pt>
                <c:pt idx="100" formatCode="0.0">
                  <c:v>27.43</c:v>
                </c:pt>
                <c:pt idx="101" formatCode="0.0">
                  <c:v>28.23</c:v>
                </c:pt>
                <c:pt idx="102" formatCode="0.0">
                  <c:v>28.32</c:v>
                </c:pt>
                <c:pt idx="103" formatCode="0.0">
                  <c:v>28.66</c:v>
                </c:pt>
                <c:pt idx="104" formatCode="0.0">
                  <c:v>28.65</c:v>
                </c:pt>
                <c:pt idx="105" formatCode="0.0">
                  <c:v>28.58</c:v>
                </c:pt>
                <c:pt idx="106" formatCode="0.0">
                  <c:v>28.35</c:v>
                </c:pt>
                <c:pt idx="107" formatCode="0.0">
                  <c:v>28.31</c:v>
                </c:pt>
                <c:pt idx="108" formatCode="0.0">
                  <c:v>26.27</c:v>
                </c:pt>
                <c:pt idx="109" formatCode="0.0">
                  <c:v>25.21</c:v>
                </c:pt>
                <c:pt idx="110" formatCode="0.0">
                  <c:v>26.26</c:v>
                </c:pt>
                <c:pt idx="111" formatCode="0.0">
                  <c:v>27.82</c:v>
                </c:pt>
                <c:pt idx="112" formatCode="0.0">
                  <c:v>29.01</c:v>
                </c:pt>
                <c:pt idx="113" formatCode="0.0">
                  <c:v>28.92</c:v>
                </c:pt>
                <c:pt idx="114" formatCode="0.0">
                  <c:v>28.54</c:v>
                </c:pt>
                <c:pt idx="115" formatCode="0.0">
                  <c:v>28.45</c:v>
                </c:pt>
                <c:pt idx="116" formatCode="0.0">
                  <c:v>28.14</c:v>
                </c:pt>
                <c:pt idx="117" formatCode="0.0">
                  <c:v>27.65</c:v>
                </c:pt>
                <c:pt idx="118" formatCode="0.0">
                  <c:v>27.26</c:v>
                </c:pt>
                <c:pt idx="128" formatCode="0.0">
                  <c:v>28.73</c:v>
                </c:pt>
                <c:pt idx="129" formatCode="0.0">
                  <c:v>28.04</c:v>
                </c:pt>
                <c:pt idx="130" formatCode="0.0">
                  <c:v>27.53</c:v>
                </c:pt>
                <c:pt idx="131" formatCode="0.0">
                  <c:v>27.19</c:v>
                </c:pt>
                <c:pt idx="132" formatCode="0.0">
                  <c:v>25.84</c:v>
                </c:pt>
                <c:pt idx="133" formatCode="0.0">
                  <c:v>23.32</c:v>
                </c:pt>
                <c:pt idx="134" formatCode="0.0">
                  <c:v>20.54</c:v>
                </c:pt>
                <c:pt idx="135" formatCode="0.0">
                  <c:v>26.91</c:v>
                </c:pt>
                <c:pt idx="136" formatCode="0.0">
                  <c:v>27.94</c:v>
                </c:pt>
                <c:pt idx="137" formatCode="0.0">
                  <c:v>28.7</c:v>
                </c:pt>
                <c:pt idx="138" formatCode="0.0">
                  <c:v>28.47</c:v>
                </c:pt>
                <c:pt idx="139" formatCode="0.0">
                  <c:v>28.58</c:v>
                </c:pt>
                <c:pt idx="140" formatCode="0.0">
                  <c:v>28.55</c:v>
                </c:pt>
                <c:pt idx="141" formatCode="0.0">
                  <c:v>28.23</c:v>
                </c:pt>
                <c:pt idx="142" formatCode="0.0">
                  <c:v>28.15</c:v>
                </c:pt>
                <c:pt idx="143" formatCode="0.0">
                  <c:v>27.8</c:v>
                </c:pt>
                <c:pt idx="144" formatCode="0.0">
                  <c:v>25.26</c:v>
                </c:pt>
                <c:pt idx="145" formatCode="0.0">
                  <c:v>21.6</c:v>
                </c:pt>
                <c:pt idx="146" formatCode="0.0">
                  <c:v>21.91</c:v>
                </c:pt>
                <c:pt idx="147" formatCode="0.0">
                  <c:v>26.05</c:v>
                </c:pt>
                <c:pt idx="148" formatCode="0.0">
                  <c:v>27.89</c:v>
                </c:pt>
                <c:pt idx="149" formatCode="0.0">
                  <c:v>28.47</c:v>
                </c:pt>
                <c:pt idx="150" formatCode="0.0">
                  <c:v>28.16</c:v>
                </c:pt>
                <c:pt idx="151" formatCode="0.0">
                  <c:v>28.04</c:v>
                </c:pt>
                <c:pt idx="152" formatCode="0.0">
                  <c:v>28.24</c:v>
                </c:pt>
                <c:pt idx="153" formatCode="0.0">
                  <c:v>28.02</c:v>
                </c:pt>
                <c:pt idx="154" formatCode="0.0">
                  <c:v>28.14</c:v>
                </c:pt>
                <c:pt idx="155" formatCode="0.0">
                  <c:v>27.86</c:v>
                </c:pt>
                <c:pt idx="156" formatCode="0.0">
                  <c:v>25.78</c:v>
                </c:pt>
                <c:pt idx="157" formatCode="0.0">
                  <c:v>23.27</c:v>
                </c:pt>
                <c:pt idx="158" formatCode="0.0">
                  <c:v>24.07</c:v>
                </c:pt>
                <c:pt idx="159" formatCode="0.0">
                  <c:v>24.8</c:v>
                </c:pt>
                <c:pt idx="160" formatCode="0.0">
                  <c:v>28.11</c:v>
                </c:pt>
                <c:pt idx="161" formatCode="0.0">
                  <c:v>28.73</c:v>
                </c:pt>
                <c:pt idx="162" formatCode="0.0">
                  <c:v>29.09</c:v>
                </c:pt>
              </c:numCache>
            </c:numRef>
          </c:yVal>
          <c:smooth val="0"/>
          <c:extLst>
            <c:ext xmlns:c16="http://schemas.microsoft.com/office/drawing/2014/chart" uri="{C3380CC4-5D6E-409C-BE32-E72D297353CC}">
              <c16:uniqueId val="{00000000-D5C0-43A9-BF94-C2DFB8701C9E}"/>
            </c:ext>
          </c:extLst>
        </c:ser>
        <c:dLbls>
          <c:showLegendKey val="0"/>
          <c:showVal val="0"/>
          <c:showCatName val="0"/>
          <c:showSerName val="0"/>
          <c:showPercent val="0"/>
          <c:showBubbleSize val="0"/>
        </c:dLbls>
        <c:axId val="656618424"/>
        <c:axId val="656618816"/>
      </c:scatterChart>
      <c:valAx>
        <c:axId val="656618424"/>
        <c:scaling>
          <c:orientation val="minMax"/>
          <c:max val="2025"/>
          <c:min val="1995"/>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8816"/>
        <c:crosses val="autoZero"/>
        <c:crossBetween val="midCat"/>
        <c:majorUnit val="1"/>
        <c:minorUnit val="0.16670000000000004"/>
      </c:valAx>
      <c:valAx>
        <c:axId val="656618816"/>
        <c:scaling>
          <c:orientation val="minMax"/>
          <c:min val="18"/>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84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Las Perlas, Isla Señorita, 12ft</a:t>
            </a:r>
          </a:p>
        </c:rich>
      </c:tx>
      <c:layout>
        <c:manualLayout>
          <c:xMode val="edge"/>
          <c:yMode val="edge"/>
          <c:x val="0.43365849937827383"/>
          <c:y val="2.3529411764705882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5212140777964815E-2"/>
          <c:y val="6.6568781843446043E-2"/>
          <c:w val="0.93665764971538967"/>
          <c:h val="0.84245761926817975"/>
        </c:manualLayout>
      </c:layout>
      <c:scatterChart>
        <c:scatterStyle val="lineMarker"/>
        <c:varyColors val="0"/>
        <c:ser>
          <c:idx val="0"/>
          <c:order val="0"/>
          <c:tx>
            <c:v>Galeta Upstream</c:v>
          </c:tx>
          <c:spPr>
            <a:ln w="28575" cap="rnd">
              <a:solidFill>
                <a:srgbClr val="FF0000"/>
              </a:solidFill>
              <a:round/>
            </a:ln>
            <a:effectLst/>
          </c:spPr>
          <c:marker>
            <c:symbol val="none"/>
          </c:marker>
          <c:xVal>
            <c:numRef>
              <c:f>Vert_Pac!$C$100:$C$291</c:f>
              <c:numCache>
                <c:formatCode>0.0</c:formatCode>
                <c:ptCount val="192"/>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pt idx="180">
                  <c:v>2016</c:v>
                </c:pt>
                <c:pt idx="181">
                  <c:v>2016.0833333333333</c:v>
                </c:pt>
                <c:pt idx="182">
                  <c:v>2016.1666666666667</c:v>
                </c:pt>
                <c:pt idx="183">
                  <c:v>2016.25</c:v>
                </c:pt>
                <c:pt idx="184">
                  <c:v>2016.3333333333333</c:v>
                </c:pt>
                <c:pt idx="185">
                  <c:v>2016.4166666666667</c:v>
                </c:pt>
                <c:pt idx="186">
                  <c:v>2016.5</c:v>
                </c:pt>
                <c:pt idx="187">
                  <c:v>2016.5833333333333</c:v>
                </c:pt>
                <c:pt idx="188">
                  <c:v>2016.6666666666667</c:v>
                </c:pt>
                <c:pt idx="189">
                  <c:v>2016.75</c:v>
                </c:pt>
                <c:pt idx="190">
                  <c:v>2016.8333333333333</c:v>
                </c:pt>
                <c:pt idx="191">
                  <c:v>2016.9166666666667</c:v>
                </c:pt>
              </c:numCache>
            </c:numRef>
          </c:xVal>
          <c:yVal>
            <c:numRef>
              <c:f>Vert_Pac!$AB$100:$AB$291</c:f>
              <c:numCache>
                <c:formatCode>General</c:formatCode>
                <c:ptCount val="192"/>
                <c:pt idx="11" formatCode="0.0">
                  <c:v>27.12</c:v>
                </c:pt>
                <c:pt idx="12" formatCode="0.0">
                  <c:v>26.97</c:v>
                </c:pt>
                <c:pt idx="13" formatCode="0.0">
                  <c:v>23.47</c:v>
                </c:pt>
                <c:pt idx="14" formatCode="0.0">
                  <c:v>21.43</c:v>
                </c:pt>
                <c:pt idx="15" formatCode="0.0">
                  <c:v>22.56</c:v>
                </c:pt>
                <c:pt idx="16" formatCode="0.0">
                  <c:v>27.21</c:v>
                </c:pt>
                <c:pt idx="17" formatCode="0.0">
                  <c:v>28.24</c:v>
                </c:pt>
                <c:pt idx="18" formatCode="0.0">
                  <c:v>28.12</c:v>
                </c:pt>
                <c:pt idx="19" formatCode="0.0">
                  <c:v>27.85</c:v>
                </c:pt>
                <c:pt idx="20" formatCode="0.0">
                  <c:v>27.89</c:v>
                </c:pt>
                <c:pt idx="21" formatCode="0.0">
                  <c:v>27.9</c:v>
                </c:pt>
                <c:pt idx="22" formatCode="0.0">
                  <c:v>27.69</c:v>
                </c:pt>
                <c:pt idx="23" formatCode="0.0">
                  <c:v>27.54</c:v>
                </c:pt>
                <c:pt idx="24" formatCode="0.0">
                  <c:v>24.12</c:v>
                </c:pt>
                <c:pt idx="25" formatCode="0.0">
                  <c:v>21.9</c:v>
                </c:pt>
                <c:pt idx="26" formatCode="0.0">
                  <c:v>24.39</c:v>
                </c:pt>
                <c:pt idx="27" formatCode="0.0">
                  <c:v>25.52</c:v>
                </c:pt>
                <c:pt idx="28" formatCode="0.0">
                  <c:v>28.19</c:v>
                </c:pt>
                <c:pt idx="29" formatCode="0.0">
                  <c:v>27.98</c:v>
                </c:pt>
                <c:pt idx="30" formatCode="0.0">
                  <c:v>27.9</c:v>
                </c:pt>
                <c:pt idx="31" formatCode="0.0">
                  <c:v>27.81</c:v>
                </c:pt>
                <c:pt idx="32" formatCode="0.0">
                  <c:v>28.29</c:v>
                </c:pt>
                <c:pt idx="33" formatCode="0.0">
                  <c:v>27.87</c:v>
                </c:pt>
                <c:pt idx="34" formatCode="0.0">
                  <c:v>28.04</c:v>
                </c:pt>
                <c:pt idx="35" formatCode="0.0">
                  <c:v>27.65</c:v>
                </c:pt>
                <c:pt idx="36" formatCode="0.0">
                  <c:v>26.32</c:v>
                </c:pt>
                <c:pt idx="37" formatCode="0.0">
                  <c:v>23.68</c:v>
                </c:pt>
                <c:pt idx="38" formatCode="0.0">
                  <c:v>21.68</c:v>
                </c:pt>
                <c:pt idx="39" formatCode="0.0">
                  <c:v>24.58</c:v>
                </c:pt>
                <c:pt idx="40" formatCode="0.0">
                  <c:v>27.71</c:v>
                </c:pt>
                <c:pt idx="41" formatCode="0.0">
                  <c:v>28.17</c:v>
                </c:pt>
                <c:pt idx="42" formatCode="0.0">
                  <c:v>27.92</c:v>
                </c:pt>
                <c:pt idx="43" formatCode="0.0">
                  <c:v>28.2</c:v>
                </c:pt>
                <c:pt idx="44" formatCode="0.0">
                  <c:v>28.24</c:v>
                </c:pt>
                <c:pt idx="45" formatCode="0.0">
                  <c:v>28.06</c:v>
                </c:pt>
                <c:pt idx="46" formatCode="0.0">
                  <c:v>28.15</c:v>
                </c:pt>
                <c:pt idx="47" formatCode="0.0">
                  <c:v>27.75</c:v>
                </c:pt>
                <c:pt idx="48" formatCode="0.0">
                  <c:v>26.47</c:v>
                </c:pt>
                <c:pt idx="49" formatCode="0.0">
                  <c:v>21.43</c:v>
                </c:pt>
                <c:pt idx="50" formatCode="0.0">
                  <c:v>25.5</c:v>
                </c:pt>
                <c:pt idx="51" formatCode="0.0">
                  <c:v>27.27</c:v>
                </c:pt>
                <c:pt idx="52" formatCode="0.0">
                  <c:v>28.98</c:v>
                </c:pt>
                <c:pt idx="53" formatCode="0.0">
                  <c:v>29.02</c:v>
                </c:pt>
                <c:pt idx="54" formatCode="0.0">
                  <c:v>28.83</c:v>
                </c:pt>
                <c:pt idx="55" formatCode="0.0">
                  <c:v>28.54</c:v>
                </c:pt>
                <c:pt idx="56" formatCode="0.0">
                  <c:v>28.47</c:v>
                </c:pt>
                <c:pt idx="57" formatCode="0.0">
                  <c:v>27.99</c:v>
                </c:pt>
                <c:pt idx="59" formatCode="0.0">
                  <c:v>27.59</c:v>
                </c:pt>
                <c:pt idx="60" formatCode="0.0">
                  <c:v>27.1</c:v>
                </c:pt>
                <c:pt idx="61" formatCode="0.0">
                  <c:v>22.87</c:v>
                </c:pt>
                <c:pt idx="62" formatCode="0.0">
                  <c:v>20.8</c:v>
                </c:pt>
                <c:pt idx="63" formatCode="0.0">
                  <c:v>23.24</c:v>
                </c:pt>
                <c:pt idx="69" formatCode="0.0">
                  <c:v>28.43</c:v>
                </c:pt>
                <c:pt idx="70" formatCode="0.0">
                  <c:v>28</c:v>
                </c:pt>
                <c:pt idx="71" formatCode="0.0">
                  <c:v>27.92</c:v>
                </c:pt>
                <c:pt idx="72" formatCode="0.0">
                  <c:v>26.39</c:v>
                </c:pt>
                <c:pt idx="73" formatCode="0.0">
                  <c:v>21.97</c:v>
                </c:pt>
                <c:pt idx="74" formatCode="0.0">
                  <c:v>22.14</c:v>
                </c:pt>
                <c:pt idx="75" formatCode="0.0">
                  <c:v>26.29</c:v>
                </c:pt>
                <c:pt idx="76" formatCode="0.0">
                  <c:v>27.67</c:v>
                </c:pt>
                <c:pt idx="77" formatCode="0.0">
                  <c:v>28.2</c:v>
                </c:pt>
                <c:pt idx="78" formatCode="0.0">
                  <c:v>27.97</c:v>
                </c:pt>
                <c:pt idx="79" formatCode="0.0">
                  <c:v>27.93</c:v>
                </c:pt>
                <c:pt idx="80" formatCode="0.0">
                  <c:v>28.07</c:v>
                </c:pt>
                <c:pt idx="81" formatCode="0.0">
                  <c:v>27.41</c:v>
                </c:pt>
                <c:pt idx="82" formatCode="0.0">
                  <c:v>26.96</c:v>
                </c:pt>
                <c:pt idx="83" formatCode="0.0">
                  <c:v>27.03</c:v>
                </c:pt>
                <c:pt idx="84" formatCode="0.0">
                  <c:v>25.8</c:v>
                </c:pt>
                <c:pt idx="85" formatCode="0.0">
                  <c:v>24.51</c:v>
                </c:pt>
                <c:pt idx="86" formatCode="0.0">
                  <c:v>23.93</c:v>
                </c:pt>
                <c:pt idx="87" formatCode="0.0">
                  <c:v>25.36</c:v>
                </c:pt>
                <c:pt idx="88" formatCode="0.0">
                  <c:v>26.95</c:v>
                </c:pt>
                <c:pt idx="89" formatCode="0.0">
                  <c:v>28.13</c:v>
                </c:pt>
                <c:pt idx="90" formatCode="0.0">
                  <c:v>28.06</c:v>
                </c:pt>
                <c:pt idx="91" formatCode="0.0">
                  <c:v>28.3</c:v>
                </c:pt>
                <c:pt idx="92" formatCode="0.0">
                  <c:v>28.16</c:v>
                </c:pt>
                <c:pt idx="93" formatCode="0.0">
                  <c:v>28.15</c:v>
                </c:pt>
                <c:pt idx="94" formatCode="0.0">
                  <c:v>27.44</c:v>
                </c:pt>
                <c:pt idx="95" formatCode="0.0">
                  <c:v>26.93</c:v>
                </c:pt>
                <c:pt idx="96" formatCode="0.0">
                  <c:v>25.58</c:v>
                </c:pt>
                <c:pt idx="97" formatCode="0.0">
                  <c:v>22.38</c:v>
                </c:pt>
                <c:pt idx="98" formatCode="0.0">
                  <c:v>18.87</c:v>
                </c:pt>
                <c:pt idx="99" formatCode="0.0">
                  <c:v>24.31</c:v>
                </c:pt>
                <c:pt idx="100" formatCode="0.0">
                  <c:v>27.14</c:v>
                </c:pt>
                <c:pt idx="101" formatCode="0.0">
                  <c:v>28.17</c:v>
                </c:pt>
                <c:pt idx="114" formatCode="0.0">
                  <c:v>28.08</c:v>
                </c:pt>
                <c:pt idx="115" formatCode="0.0">
                  <c:v>28.05</c:v>
                </c:pt>
                <c:pt idx="116" formatCode="0.0">
                  <c:v>27.81</c:v>
                </c:pt>
                <c:pt idx="117" formatCode="0.0">
                  <c:v>27.35</c:v>
                </c:pt>
                <c:pt idx="118" formatCode="0.0">
                  <c:v>26.93</c:v>
                </c:pt>
                <c:pt idx="119" formatCode="0.0">
                  <c:v>25.34</c:v>
                </c:pt>
                <c:pt idx="120" formatCode="0.0">
                  <c:v>26.2</c:v>
                </c:pt>
                <c:pt idx="121" formatCode="0.0">
                  <c:v>24.45</c:v>
                </c:pt>
                <c:pt idx="122" formatCode="0.0">
                  <c:v>22.71</c:v>
                </c:pt>
                <c:pt idx="123" formatCode="0.0">
                  <c:v>25.86</c:v>
                </c:pt>
                <c:pt idx="124" formatCode="0.0">
                  <c:v>27.83</c:v>
                </c:pt>
                <c:pt idx="125" formatCode="0.0">
                  <c:v>28.36</c:v>
                </c:pt>
                <c:pt idx="126" formatCode="0.0">
                  <c:v>28.39</c:v>
                </c:pt>
                <c:pt idx="127" formatCode="0.0">
                  <c:v>28.51</c:v>
                </c:pt>
                <c:pt idx="128" formatCode="0.0">
                  <c:v>28.62</c:v>
                </c:pt>
                <c:pt idx="129" formatCode="0.0">
                  <c:v>28.04</c:v>
                </c:pt>
                <c:pt idx="130" formatCode="0.0">
                  <c:v>27.48</c:v>
                </c:pt>
                <c:pt idx="131" formatCode="0.0">
                  <c:v>27.1</c:v>
                </c:pt>
                <c:pt idx="132" formatCode="0.0">
                  <c:v>25.59</c:v>
                </c:pt>
                <c:pt idx="133" formatCode="0.0">
                  <c:v>22.72</c:v>
                </c:pt>
                <c:pt idx="134" formatCode="0.0">
                  <c:v>20.329999999999998</c:v>
                </c:pt>
                <c:pt idx="135" formatCode="0.0">
                  <c:v>26.65</c:v>
                </c:pt>
                <c:pt idx="136" formatCode="0.0">
                  <c:v>27.82</c:v>
                </c:pt>
                <c:pt idx="137" formatCode="0.0">
                  <c:v>28.78</c:v>
                </c:pt>
                <c:pt idx="138" formatCode="0.0">
                  <c:v>28.49</c:v>
                </c:pt>
                <c:pt idx="139" formatCode="0.0">
                  <c:v>28.51</c:v>
                </c:pt>
                <c:pt idx="140" formatCode="0.0">
                  <c:v>28.54</c:v>
                </c:pt>
                <c:pt idx="141" formatCode="0.0">
                  <c:v>28.2</c:v>
                </c:pt>
              </c:numCache>
            </c:numRef>
          </c:yVal>
          <c:smooth val="0"/>
          <c:extLst>
            <c:ext xmlns:c16="http://schemas.microsoft.com/office/drawing/2014/chart" uri="{C3380CC4-5D6E-409C-BE32-E72D297353CC}">
              <c16:uniqueId val="{00000000-B944-47CF-AAAD-7BB1959A5364}"/>
            </c:ext>
          </c:extLst>
        </c:ser>
        <c:dLbls>
          <c:showLegendKey val="0"/>
          <c:showVal val="0"/>
          <c:showCatName val="0"/>
          <c:showSerName val="0"/>
          <c:showPercent val="0"/>
          <c:showBubbleSize val="0"/>
        </c:dLbls>
        <c:axId val="656619600"/>
        <c:axId val="656619992"/>
      </c:scatterChart>
      <c:valAx>
        <c:axId val="656619600"/>
        <c:scaling>
          <c:orientation val="minMax"/>
          <c:max val="2025"/>
          <c:min val="1993"/>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9992"/>
        <c:crosses val="autoZero"/>
        <c:crossBetween val="midCat"/>
        <c:majorUnit val="1"/>
        <c:minorUnit val="0.16670000000000004"/>
      </c:valAx>
      <c:valAx>
        <c:axId val="656619992"/>
        <c:scaling>
          <c:orientation val="minMax"/>
          <c:min val="18"/>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1960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Taboguilla, 12m</a:t>
            </a:r>
          </a:p>
        </c:rich>
      </c:tx>
      <c:layout>
        <c:manualLayout>
          <c:xMode val="edge"/>
          <c:yMode val="edge"/>
          <c:x val="0.43365849937827383"/>
          <c:y val="2.3529411764705882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1607725369088945E-2"/>
          <c:y val="6.6568781843446043E-2"/>
          <c:w val="0.94026206512426558"/>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trendline>
            <c:spPr>
              <a:ln w="19050" cap="rnd">
                <a:solidFill>
                  <a:srgbClr val="FF0000"/>
                </a:solidFill>
                <a:prstDash val="sysDot"/>
              </a:ln>
              <a:effectLst/>
            </c:spPr>
            <c:trendlineType val="linear"/>
            <c:dispRSqr val="0"/>
            <c:dispEq val="1"/>
            <c:trendlineLbl>
              <c:layout>
                <c:manualLayout>
                  <c:x val="-0.70868277419366288"/>
                  <c:y val="-0.29089732901034432"/>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Vert_Pac!$C$33:$C$999</c:f>
              <c:numCache>
                <c:formatCode>0.0</c:formatCode>
                <c:ptCount val="967"/>
                <c:pt idx="0">
                  <c:v>1995.4166666666667</c:v>
                </c:pt>
                <c:pt idx="1">
                  <c:v>1995.5</c:v>
                </c:pt>
                <c:pt idx="2">
                  <c:v>1995.5833333333333</c:v>
                </c:pt>
                <c:pt idx="3">
                  <c:v>1995.6666666666667</c:v>
                </c:pt>
                <c:pt idx="4">
                  <c:v>1995.75</c:v>
                </c:pt>
                <c:pt idx="5">
                  <c:v>1995.8333333333333</c:v>
                </c:pt>
                <c:pt idx="6">
                  <c:v>1995.9166666666667</c:v>
                </c:pt>
                <c:pt idx="7">
                  <c:v>1996</c:v>
                </c:pt>
                <c:pt idx="8">
                  <c:v>1996.0833333333333</c:v>
                </c:pt>
                <c:pt idx="9">
                  <c:v>1996.1666666666667</c:v>
                </c:pt>
                <c:pt idx="10">
                  <c:v>1996.25</c:v>
                </c:pt>
                <c:pt idx="11">
                  <c:v>1996.3333333333333</c:v>
                </c:pt>
                <c:pt idx="12">
                  <c:v>1996.4166666666667</c:v>
                </c:pt>
                <c:pt idx="13">
                  <c:v>1996.5</c:v>
                </c:pt>
                <c:pt idx="14">
                  <c:v>1996.5833333333333</c:v>
                </c:pt>
                <c:pt idx="15">
                  <c:v>1996.6666666666667</c:v>
                </c:pt>
                <c:pt idx="16">
                  <c:v>1996.75</c:v>
                </c:pt>
                <c:pt idx="17">
                  <c:v>1996.8333333333333</c:v>
                </c:pt>
                <c:pt idx="18">
                  <c:v>1996.9166666666667</c:v>
                </c:pt>
                <c:pt idx="19">
                  <c:v>1997</c:v>
                </c:pt>
                <c:pt idx="20">
                  <c:v>1997.0833333333333</c:v>
                </c:pt>
                <c:pt idx="21">
                  <c:v>1997.1666666666667</c:v>
                </c:pt>
                <c:pt idx="22">
                  <c:v>1997.25</c:v>
                </c:pt>
                <c:pt idx="23">
                  <c:v>1997.3333333333333</c:v>
                </c:pt>
                <c:pt idx="24">
                  <c:v>1997.4166666666667</c:v>
                </c:pt>
                <c:pt idx="25">
                  <c:v>1997.5</c:v>
                </c:pt>
                <c:pt idx="26">
                  <c:v>1997.5833333333333</c:v>
                </c:pt>
                <c:pt idx="27">
                  <c:v>1997.6666666666667</c:v>
                </c:pt>
                <c:pt idx="28">
                  <c:v>1997.75</c:v>
                </c:pt>
                <c:pt idx="29">
                  <c:v>1997.8333333333333</c:v>
                </c:pt>
                <c:pt idx="30">
                  <c:v>1997.9166666666667</c:v>
                </c:pt>
                <c:pt idx="31">
                  <c:v>1998</c:v>
                </c:pt>
                <c:pt idx="32">
                  <c:v>1998.0833333333333</c:v>
                </c:pt>
                <c:pt idx="33">
                  <c:v>1998.1666666666667</c:v>
                </c:pt>
                <c:pt idx="34">
                  <c:v>1998.25</c:v>
                </c:pt>
                <c:pt idx="35">
                  <c:v>1998.3333333333333</c:v>
                </c:pt>
                <c:pt idx="36">
                  <c:v>1998.4166666666667</c:v>
                </c:pt>
                <c:pt idx="37">
                  <c:v>1998.5</c:v>
                </c:pt>
                <c:pt idx="38">
                  <c:v>1998.5833333333333</c:v>
                </c:pt>
                <c:pt idx="39">
                  <c:v>1998.6666666666667</c:v>
                </c:pt>
                <c:pt idx="40">
                  <c:v>1998.75</c:v>
                </c:pt>
                <c:pt idx="41">
                  <c:v>1998.8333333333333</c:v>
                </c:pt>
                <c:pt idx="42">
                  <c:v>1998.9166666666667</c:v>
                </c:pt>
                <c:pt idx="43">
                  <c:v>1999</c:v>
                </c:pt>
                <c:pt idx="44">
                  <c:v>1999.0833333333333</c:v>
                </c:pt>
                <c:pt idx="45">
                  <c:v>1999.1666666666667</c:v>
                </c:pt>
                <c:pt idx="46">
                  <c:v>1999.25</c:v>
                </c:pt>
                <c:pt idx="47">
                  <c:v>1999.3333333333333</c:v>
                </c:pt>
                <c:pt idx="48">
                  <c:v>1999.4166666666667</c:v>
                </c:pt>
                <c:pt idx="49">
                  <c:v>1999.5</c:v>
                </c:pt>
                <c:pt idx="50">
                  <c:v>1999.5833333333333</c:v>
                </c:pt>
                <c:pt idx="51">
                  <c:v>1999.6666666666667</c:v>
                </c:pt>
                <c:pt idx="52">
                  <c:v>1999.75</c:v>
                </c:pt>
                <c:pt idx="53">
                  <c:v>1999.8333333333333</c:v>
                </c:pt>
                <c:pt idx="54">
                  <c:v>1999.9166666666667</c:v>
                </c:pt>
                <c:pt idx="55">
                  <c:v>2000</c:v>
                </c:pt>
                <c:pt idx="56">
                  <c:v>2000.0833333333333</c:v>
                </c:pt>
                <c:pt idx="57">
                  <c:v>2000.1666666666667</c:v>
                </c:pt>
                <c:pt idx="58">
                  <c:v>2000.25</c:v>
                </c:pt>
                <c:pt idx="59">
                  <c:v>2000.3333333333333</c:v>
                </c:pt>
                <c:pt idx="60">
                  <c:v>2000.4166666666667</c:v>
                </c:pt>
                <c:pt idx="61">
                  <c:v>2000.5</c:v>
                </c:pt>
                <c:pt idx="62">
                  <c:v>2000.5833333333333</c:v>
                </c:pt>
                <c:pt idx="63">
                  <c:v>2000.6666666666667</c:v>
                </c:pt>
                <c:pt idx="64">
                  <c:v>2000.75</c:v>
                </c:pt>
                <c:pt idx="65">
                  <c:v>2000.8333333333333</c:v>
                </c:pt>
                <c:pt idx="66">
                  <c:v>2000.9166666666667</c:v>
                </c:pt>
                <c:pt idx="67">
                  <c:v>2001</c:v>
                </c:pt>
                <c:pt idx="68">
                  <c:v>2001.0833333333333</c:v>
                </c:pt>
                <c:pt idx="69">
                  <c:v>2001.1666666666667</c:v>
                </c:pt>
                <c:pt idx="70">
                  <c:v>2001.25</c:v>
                </c:pt>
                <c:pt idx="71">
                  <c:v>2001.3333333333333</c:v>
                </c:pt>
                <c:pt idx="72">
                  <c:v>2001.4166666666667</c:v>
                </c:pt>
                <c:pt idx="73">
                  <c:v>2001.5</c:v>
                </c:pt>
                <c:pt idx="74">
                  <c:v>2001.5833333333333</c:v>
                </c:pt>
                <c:pt idx="75">
                  <c:v>2001.6666666666667</c:v>
                </c:pt>
                <c:pt idx="76">
                  <c:v>2001.75</c:v>
                </c:pt>
                <c:pt idx="77">
                  <c:v>2001.8333333333333</c:v>
                </c:pt>
                <c:pt idx="78">
                  <c:v>2001.9166666666667</c:v>
                </c:pt>
                <c:pt idx="79">
                  <c:v>2002</c:v>
                </c:pt>
                <c:pt idx="80">
                  <c:v>2002.0833333333333</c:v>
                </c:pt>
                <c:pt idx="81">
                  <c:v>2002.1666666666667</c:v>
                </c:pt>
                <c:pt idx="82">
                  <c:v>2002.25</c:v>
                </c:pt>
                <c:pt idx="83">
                  <c:v>2002.3333333333333</c:v>
                </c:pt>
                <c:pt idx="84">
                  <c:v>2002.4166666666667</c:v>
                </c:pt>
                <c:pt idx="85">
                  <c:v>2002.5</c:v>
                </c:pt>
                <c:pt idx="86">
                  <c:v>2002.5833333333333</c:v>
                </c:pt>
                <c:pt idx="87">
                  <c:v>2002.6666666666667</c:v>
                </c:pt>
                <c:pt idx="88">
                  <c:v>2002.75</c:v>
                </c:pt>
                <c:pt idx="89">
                  <c:v>2002.8333333333333</c:v>
                </c:pt>
                <c:pt idx="90">
                  <c:v>2002.9166666666667</c:v>
                </c:pt>
                <c:pt idx="91">
                  <c:v>2003</c:v>
                </c:pt>
                <c:pt idx="92">
                  <c:v>2003.0833333333333</c:v>
                </c:pt>
                <c:pt idx="93">
                  <c:v>2003.1666666666667</c:v>
                </c:pt>
                <c:pt idx="94">
                  <c:v>2003.25</c:v>
                </c:pt>
                <c:pt idx="95">
                  <c:v>2003.3333333333333</c:v>
                </c:pt>
                <c:pt idx="96">
                  <c:v>2003.4166666666667</c:v>
                </c:pt>
                <c:pt idx="97">
                  <c:v>2003.5</c:v>
                </c:pt>
                <c:pt idx="98">
                  <c:v>2003.5833333333333</c:v>
                </c:pt>
                <c:pt idx="99">
                  <c:v>2003.6666666666667</c:v>
                </c:pt>
                <c:pt idx="100">
                  <c:v>2003.75</c:v>
                </c:pt>
                <c:pt idx="101">
                  <c:v>2003.8333333333333</c:v>
                </c:pt>
                <c:pt idx="102">
                  <c:v>2003.9166666666667</c:v>
                </c:pt>
                <c:pt idx="103">
                  <c:v>2004</c:v>
                </c:pt>
                <c:pt idx="104">
                  <c:v>2004.0833333333333</c:v>
                </c:pt>
                <c:pt idx="105">
                  <c:v>2004.1666666666667</c:v>
                </c:pt>
                <c:pt idx="106">
                  <c:v>2004.25</c:v>
                </c:pt>
                <c:pt idx="107">
                  <c:v>2004.3333333333333</c:v>
                </c:pt>
                <c:pt idx="108">
                  <c:v>2004.4166666666667</c:v>
                </c:pt>
                <c:pt idx="109">
                  <c:v>2004.5</c:v>
                </c:pt>
                <c:pt idx="110">
                  <c:v>2004.5833333333333</c:v>
                </c:pt>
                <c:pt idx="111">
                  <c:v>2004.6666666666667</c:v>
                </c:pt>
                <c:pt idx="112">
                  <c:v>2004.75</c:v>
                </c:pt>
                <c:pt idx="113">
                  <c:v>2004.8333333333333</c:v>
                </c:pt>
                <c:pt idx="114">
                  <c:v>2004.9166666666667</c:v>
                </c:pt>
                <c:pt idx="115">
                  <c:v>2005</c:v>
                </c:pt>
                <c:pt idx="116">
                  <c:v>2005.0833333333333</c:v>
                </c:pt>
                <c:pt idx="117">
                  <c:v>2005.1666666666667</c:v>
                </c:pt>
                <c:pt idx="118">
                  <c:v>2005.25</c:v>
                </c:pt>
                <c:pt idx="119">
                  <c:v>2005.3333333333333</c:v>
                </c:pt>
                <c:pt idx="120">
                  <c:v>2005.4166666666667</c:v>
                </c:pt>
                <c:pt idx="121">
                  <c:v>2005.5</c:v>
                </c:pt>
                <c:pt idx="122">
                  <c:v>2005.5833333333333</c:v>
                </c:pt>
                <c:pt idx="123">
                  <c:v>2005.6666666666667</c:v>
                </c:pt>
                <c:pt idx="124">
                  <c:v>2005.75</c:v>
                </c:pt>
                <c:pt idx="125">
                  <c:v>2005.8333333333333</c:v>
                </c:pt>
                <c:pt idx="126">
                  <c:v>2005.9166666666667</c:v>
                </c:pt>
                <c:pt idx="127">
                  <c:v>2006</c:v>
                </c:pt>
                <c:pt idx="128">
                  <c:v>2006.0833333333333</c:v>
                </c:pt>
                <c:pt idx="129">
                  <c:v>2006.1666666666667</c:v>
                </c:pt>
                <c:pt idx="130">
                  <c:v>2006.25</c:v>
                </c:pt>
                <c:pt idx="131">
                  <c:v>2006.3333333333333</c:v>
                </c:pt>
                <c:pt idx="132">
                  <c:v>2006.4166666666667</c:v>
                </c:pt>
                <c:pt idx="133">
                  <c:v>2006.5</c:v>
                </c:pt>
                <c:pt idx="134">
                  <c:v>2006.5833333333333</c:v>
                </c:pt>
                <c:pt idx="135">
                  <c:v>2006.6666666666667</c:v>
                </c:pt>
                <c:pt idx="136">
                  <c:v>2006.75</c:v>
                </c:pt>
                <c:pt idx="137">
                  <c:v>2006.8333333333333</c:v>
                </c:pt>
                <c:pt idx="138">
                  <c:v>2006.9166666666667</c:v>
                </c:pt>
                <c:pt idx="139">
                  <c:v>2007</c:v>
                </c:pt>
                <c:pt idx="140">
                  <c:v>2007.0833333333333</c:v>
                </c:pt>
                <c:pt idx="141">
                  <c:v>2007.1666666666667</c:v>
                </c:pt>
                <c:pt idx="142">
                  <c:v>2007.25</c:v>
                </c:pt>
                <c:pt idx="143">
                  <c:v>2007.3333333333333</c:v>
                </c:pt>
                <c:pt idx="144">
                  <c:v>2007.4166666666667</c:v>
                </c:pt>
                <c:pt idx="145">
                  <c:v>2007.5</c:v>
                </c:pt>
                <c:pt idx="146">
                  <c:v>2007.5833333333333</c:v>
                </c:pt>
                <c:pt idx="147">
                  <c:v>2007.6666666666667</c:v>
                </c:pt>
                <c:pt idx="148">
                  <c:v>2007.75</c:v>
                </c:pt>
                <c:pt idx="149">
                  <c:v>2007.8333333333333</c:v>
                </c:pt>
                <c:pt idx="150">
                  <c:v>2007.9166666666667</c:v>
                </c:pt>
                <c:pt idx="151">
                  <c:v>2008</c:v>
                </c:pt>
                <c:pt idx="152">
                  <c:v>2008.0833333333333</c:v>
                </c:pt>
                <c:pt idx="153">
                  <c:v>2008.1666666666667</c:v>
                </c:pt>
                <c:pt idx="154">
                  <c:v>2008.25</c:v>
                </c:pt>
                <c:pt idx="155">
                  <c:v>2008.3333333333333</c:v>
                </c:pt>
                <c:pt idx="156">
                  <c:v>2008.4166666666667</c:v>
                </c:pt>
                <c:pt idx="157">
                  <c:v>2008.5</c:v>
                </c:pt>
                <c:pt idx="158">
                  <c:v>2008.5833333333333</c:v>
                </c:pt>
                <c:pt idx="159">
                  <c:v>2008.6666666666667</c:v>
                </c:pt>
                <c:pt idx="160">
                  <c:v>2008.75</c:v>
                </c:pt>
                <c:pt idx="161">
                  <c:v>2008.8333333333333</c:v>
                </c:pt>
                <c:pt idx="162">
                  <c:v>2008.9166666666667</c:v>
                </c:pt>
                <c:pt idx="163">
                  <c:v>2009</c:v>
                </c:pt>
                <c:pt idx="164">
                  <c:v>2009.0833333333333</c:v>
                </c:pt>
                <c:pt idx="165">
                  <c:v>2009.1666666666667</c:v>
                </c:pt>
                <c:pt idx="166">
                  <c:v>2009.25</c:v>
                </c:pt>
                <c:pt idx="167">
                  <c:v>2009.3333333333333</c:v>
                </c:pt>
                <c:pt idx="168">
                  <c:v>2009.4166666666667</c:v>
                </c:pt>
                <c:pt idx="169">
                  <c:v>2009.5</c:v>
                </c:pt>
                <c:pt idx="170">
                  <c:v>2009.5833333333333</c:v>
                </c:pt>
                <c:pt idx="171">
                  <c:v>2009.6666666666667</c:v>
                </c:pt>
                <c:pt idx="172">
                  <c:v>2009.75</c:v>
                </c:pt>
                <c:pt idx="173">
                  <c:v>2009.8333333333333</c:v>
                </c:pt>
                <c:pt idx="174">
                  <c:v>2009.9166666666667</c:v>
                </c:pt>
                <c:pt idx="175">
                  <c:v>2010</c:v>
                </c:pt>
                <c:pt idx="176">
                  <c:v>2010.0833333333333</c:v>
                </c:pt>
                <c:pt idx="177">
                  <c:v>2010.1666666666667</c:v>
                </c:pt>
                <c:pt idx="178">
                  <c:v>2010.25</c:v>
                </c:pt>
                <c:pt idx="179">
                  <c:v>2010.3333333333333</c:v>
                </c:pt>
                <c:pt idx="180">
                  <c:v>2010.4166666666667</c:v>
                </c:pt>
                <c:pt idx="181">
                  <c:v>2010.5</c:v>
                </c:pt>
                <c:pt idx="182">
                  <c:v>2010.5833333333333</c:v>
                </c:pt>
                <c:pt idx="183">
                  <c:v>2010.6666666666667</c:v>
                </c:pt>
                <c:pt idx="184">
                  <c:v>2010.75</c:v>
                </c:pt>
                <c:pt idx="185">
                  <c:v>2010.8333333333333</c:v>
                </c:pt>
                <c:pt idx="186">
                  <c:v>2010.9166666666667</c:v>
                </c:pt>
                <c:pt idx="187">
                  <c:v>2011</c:v>
                </c:pt>
                <c:pt idx="188">
                  <c:v>2011.0833333333333</c:v>
                </c:pt>
                <c:pt idx="189">
                  <c:v>2011.1666666666667</c:v>
                </c:pt>
                <c:pt idx="190">
                  <c:v>2011.25</c:v>
                </c:pt>
                <c:pt idx="191">
                  <c:v>2011.3333333333333</c:v>
                </c:pt>
                <c:pt idx="192">
                  <c:v>2011.4166666666667</c:v>
                </c:pt>
                <c:pt idx="193">
                  <c:v>2011.5</c:v>
                </c:pt>
                <c:pt idx="194">
                  <c:v>2011.5833333333333</c:v>
                </c:pt>
                <c:pt idx="195">
                  <c:v>2011.6666666666667</c:v>
                </c:pt>
                <c:pt idx="196">
                  <c:v>2011.75</c:v>
                </c:pt>
                <c:pt idx="197">
                  <c:v>2011.8333333333333</c:v>
                </c:pt>
                <c:pt idx="198">
                  <c:v>2011.9166666666667</c:v>
                </c:pt>
                <c:pt idx="199">
                  <c:v>2012</c:v>
                </c:pt>
                <c:pt idx="200">
                  <c:v>2012.0833333333333</c:v>
                </c:pt>
                <c:pt idx="201">
                  <c:v>2012.1666666666667</c:v>
                </c:pt>
                <c:pt idx="202">
                  <c:v>2012.25</c:v>
                </c:pt>
                <c:pt idx="203">
                  <c:v>2012.3333333333333</c:v>
                </c:pt>
                <c:pt idx="204">
                  <c:v>2012.4166666666667</c:v>
                </c:pt>
                <c:pt idx="205">
                  <c:v>2012.5</c:v>
                </c:pt>
                <c:pt idx="206">
                  <c:v>2012.5833333333333</c:v>
                </c:pt>
                <c:pt idx="207">
                  <c:v>2012.6666666666667</c:v>
                </c:pt>
                <c:pt idx="208">
                  <c:v>2012.75</c:v>
                </c:pt>
                <c:pt idx="209">
                  <c:v>2012.8333333333333</c:v>
                </c:pt>
                <c:pt idx="210">
                  <c:v>2012.9166666666667</c:v>
                </c:pt>
                <c:pt idx="211">
                  <c:v>2013</c:v>
                </c:pt>
                <c:pt idx="212">
                  <c:v>2013.0833333333333</c:v>
                </c:pt>
                <c:pt idx="213">
                  <c:v>2013.1666666666667</c:v>
                </c:pt>
                <c:pt idx="214">
                  <c:v>2013.25</c:v>
                </c:pt>
                <c:pt idx="215">
                  <c:v>2013.3333333333333</c:v>
                </c:pt>
                <c:pt idx="216">
                  <c:v>2013.4166666666667</c:v>
                </c:pt>
                <c:pt idx="217">
                  <c:v>2013.5</c:v>
                </c:pt>
                <c:pt idx="218">
                  <c:v>2013.5833333333333</c:v>
                </c:pt>
                <c:pt idx="219">
                  <c:v>2013.6666666666667</c:v>
                </c:pt>
                <c:pt idx="220">
                  <c:v>2013.75</c:v>
                </c:pt>
                <c:pt idx="221">
                  <c:v>2013.8333333333333</c:v>
                </c:pt>
                <c:pt idx="222">
                  <c:v>2013.9166666666667</c:v>
                </c:pt>
                <c:pt idx="223">
                  <c:v>2014</c:v>
                </c:pt>
                <c:pt idx="224">
                  <c:v>2014.0833333333333</c:v>
                </c:pt>
                <c:pt idx="225">
                  <c:v>2014.1666666666667</c:v>
                </c:pt>
                <c:pt idx="226">
                  <c:v>2014.25</c:v>
                </c:pt>
                <c:pt idx="227">
                  <c:v>2014.3333333333333</c:v>
                </c:pt>
                <c:pt idx="228">
                  <c:v>2014.4166666666667</c:v>
                </c:pt>
                <c:pt idx="229">
                  <c:v>2014.5</c:v>
                </c:pt>
                <c:pt idx="230">
                  <c:v>2014.5833333333333</c:v>
                </c:pt>
                <c:pt idx="231">
                  <c:v>2014.6666666666667</c:v>
                </c:pt>
                <c:pt idx="232">
                  <c:v>2014.75</c:v>
                </c:pt>
                <c:pt idx="233">
                  <c:v>2014.8333333333333</c:v>
                </c:pt>
                <c:pt idx="234">
                  <c:v>2014.9166666666667</c:v>
                </c:pt>
                <c:pt idx="235">
                  <c:v>2015</c:v>
                </c:pt>
                <c:pt idx="236">
                  <c:v>2015.0833333333333</c:v>
                </c:pt>
                <c:pt idx="237">
                  <c:v>2015.1666666666667</c:v>
                </c:pt>
                <c:pt idx="238">
                  <c:v>2015.25</c:v>
                </c:pt>
                <c:pt idx="239">
                  <c:v>2015.3333333333333</c:v>
                </c:pt>
                <c:pt idx="240">
                  <c:v>2015.4166666666667</c:v>
                </c:pt>
                <c:pt idx="241">
                  <c:v>2015.5</c:v>
                </c:pt>
                <c:pt idx="242">
                  <c:v>2015.5833333333333</c:v>
                </c:pt>
                <c:pt idx="243">
                  <c:v>2015.6666666666667</c:v>
                </c:pt>
                <c:pt idx="244">
                  <c:v>2015.75</c:v>
                </c:pt>
                <c:pt idx="245">
                  <c:v>2015.8333333333333</c:v>
                </c:pt>
                <c:pt idx="246">
                  <c:v>2015.9166666666667</c:v>
                </c:pt>
                <c:pt idx="247">
                  <c:v>2016</c:v>
                </c:pt>
                <c:pt idx="248">
                  <c:v>2016.0833333333333</c:v>
                </c:pt>
                <c:pt idx="249">
                  <c:v>2016.1666666666667</c:v>
                </c:pt>
                <c:pt idx="250">
                  <c:v>2016.25</c:v>
                </c:pt>
                <c:pt idx="251">
                  <c:v>2016.3333333333333</c:v>
                </c:pt>
                <c:pt idx="252">
                  <c:v>2016.4166666666667</c:v>
                </c:pt>
                <c:pt idx="253">
                  <c:v>2016.5</c:v>
                </c:pt>
                <c:pt idx="254">
                  <c:v>2016.5833333333333</c:v>
                </c:pt>
                <c:pt idx="255">
                  <c:v>2016.6666666666667</c:v>
                </c:pt>
                <c:pt idx="256">
                  <c:v>2016.75</c:v>
                </c:pt>
                <c:pt idx="257">
                  <c:v>2016.8333333333333</c:v>
                </c:pt>
                <c:pt idx="258">
                  <c:v>2016.9166666666667</c:v>
                </c:pt>
                <c:pt idx="259">
                  <c:v>2017</c:v>
                </c:pt>
                <c:pt idx="260">
                  <c:v>2017.0833333333333</c:v>
                </c:pt>
                <c:pt idx="261">
                  <c:v>2017.1666666666667</c:v>
                </c:pt>
                <c:pt idx="262">
                  <c:v>2017.25</c:v>
                </c:pt>
                <c:pt idx="263">
                  <c:v>2017.3333333333333</c:v>
                </c:pt>
                <c:pt idx="264">
                  <c:v>2017.4166666666667</c:v>
                </c:pt>
                <c:pt idx="265">
                  <c:v>2017.5</c:v>
                </c:pt>
                <c:pt idx="266">
                  <c:v>2017.5833333333333</c:v>
                </c:pt>
                <c:pt idx="267">
                  <c:v>2017.6666666666667</c:v>
                </c:pt>
                <c:pt idx="268">
                  <c:v>2017.75</c:v>
                </c:pt>
                <c:pt idx="269">
                  <c:v>2017.8333333333333</c:v>
                </c:pt>
                <c:pt idx="270">
                  <c:v>2017.9166666666667</c:v>
                </c:pt>
                <c:pt idx="271">
                  <c:v>2018</c:v>
                </c:pt>
                <c:pt idx="272">
                  <c:v>2018.0833333333333</c:v>
                </c:pt>
                <c:pt idx="273">
                  <c:v>2018.1666666666667</c:v>
                </c:pt>
                <c:pt idx="274">
                  <c:v>2018.25</c:v>
                </c:pt>
                <c:pt idx="275">
                  <c:v>2018.3333333333333</c:v>
                </c:pt>
                <c:pt idx="276">
                  <c:v>2018.4166666666667</c:v>
                </c:pt>
                <c:pt idx="277">
                  <c:v>2018.5</c:v>
                </c:pt>
                <c:pt idx="278">
                  <c:v>2018.5833333333333</c:v>
                </c:pt>
                <c:pt idx="279">
                  <c:v>2018.6666666666667</c:v>
                </c:pt>
                <c:pt idx="280">
                  <c:v>2018.75</c:v>
                </c:pt>
                <c:pt idx="281">
                  <c:v>2018.8333333333333</c:v>
                </c:pt>
                <c:pt idx="282">
                  <c:v>2018.9166666666667</c:v>
                </c:pt>
                <c:pt idx="283">
                  <c:v>2019</c:v>
                </c:pt>
                <c:pt idx="284">
                  <c:v>2019.0833333333333</c:v>
                </c:pt>
                <c:pt idx="285">
                  <c:v>2019.1666666666667</c:v>
                </c:pt>
                <c:pt idx="286">
                  <c:v>2019.25</c:v>
                </c:pt>
                <c:pt idx="287">
                  <c:v>2019.3333333333333</c:v>
                </c:pt>
                <c:pt idx="288">
                  <c:v>2019.4166666666667</c:v>
                </c:pt>
                <c:pt idx="289">
                  <c:v>2019.5</c:v>
                </c:pt>
                <c:pt idx="290">
                  <c:v>2019.5833333333333</c:v>
                </c:pt>
                <c:pt idx="291">
                  <c:v>2019.6666666666667</c:v>
                </c:pt>
                <c:pt idx="292">
                  <c:v>2019.75</c:v>
                </c:pt>
                <c:pt idx="293">
                  <c:v>2019.8333333333333</c:v>
                </c:pt>
                <c:pt idx="294">
                  <c:v>2019.9166666666667</c:v>
                </c:pt>
                <c:pt idx="295">
                  <c:v>2020</c:v>
                </c:pt>
                <c:pt idx="296">
                  <c:v>2020.0833333333333</c:v>
                </c:pt>
                <c:pt idx="297">
                  <c:v>2020.1666666666667</c:v>
                </c:pt>
                <c:pt idx="298">
                  <c:v>2020.25</c:v>
                </c:pt>
                <c:pt idx="299">
                  <c:v>2020.3333333333333</c:v>
                </c:pt>
                <c:pt idx="300">
                  <c:v>2020.4166666666667</c:v>
                </c:pt>
                <c:pt idx="301">
                  <c:v>2020.5</c:v>
                </c:pt>
                <c:pt idx="302">
                  <c:v>2020.5833333333333</c:v>
                </c:pt>
                <c:pt idx="303">
                  <c:v>2020.6666666666667</c:v>
                </c:pt>
                <c:pt idx="304">
                  <c:v>2020.75</c:v>
                </c:pt>
                <c:pt idx="305">
                  <c:v>2020.8333333333333</c:v>
                </c:pt>
                <c:pt idx="306">
                  <c:v>2020.9166666666667</c:v>
                </c:pt>
                <c:pt idx="307">
                  <c:v>2021</c:v>
                </c:pt>
                <c:pt idx="308">
                  <c:v>2021.0833333333333</c:v>
                </c:pt>
                <c:pt idx="309">
                  <c:v>2021.1666666666667</c:v>
                </c:pt>
                <c:pt idx="310">
                  <c:v>2021.25</c:v>
                </c:pt>
                <c:pt idx="311">
                  <c:v>2021.3333333333333</c:v>
                </c:pt>
                <c:pt idx="312">
                  <c:v>2021.4166666666667</c:v>
                </c:pt>
                <c:pt idx="313">
                  <c:v>2021.5</c:v>
                </c:pt>
                <c:pt idx="314">
                  <c:v>2021.5833333333333</c:v>
                </c:pt>
                <c:pt idx="315">
                  <c:v>2021.6666666666667</c:v>
                </c:pt>
                <c:pt idx="316">
                  <c:v>2021.75</c:v>
                </c:pt>
                <c:pt idx="317">
                  <c:v>2021.8333333333333</c:v>
                </c:pt>
                <c:pt idx="318">
                  <c:v>2021.9166666666667</c:v>
                </c:pt>
                <c:pt idx="319">
                  <c:v>2022</c:v>
                </c:pt>
                <c:pt idx="320">
                  <c:v>2022.0833333333333</c:v>
                </c:pt>
                <c:pt idx="321">
                  <c:v>2022.1666666666667</c:v>
                </c:pt>
                <c:pt idx="322">
                  <c:v>2022.25</c:v>
                </c:pt>
                <c:pt idx="323">
                  <c:v>2022.3333333333333</c:v>
                </c:pt>
                <c:pt idx="324">
                  <c:v>2022.4166666666667</c:v>
                </c:pt>
                <c:pt idx="325">
                  <c:v>2022.5</c:v>
                </c:pt>
                <c:pt idx="326">
                  <c:v>2022.5833333333333</c:v>
                </c:pt>
                <c:pt idx="327">
                  <c:v>2022.6666666666667</c:v>
                </c:pt>
                <c:pt idx="328">
                  <c:v>2022.75</c:v>
                </c:pt>
                <c:pt idx="329">
                  <c:v>2022.8333333333333</c:v>
                </c:pt>
                <c:pt idx="330">
                  <c:v>2022.9166666666667</c:v>
                </c:pt>
                <c:pt idx="331">
                  <c:v>2023</c:v>
                </c:pt>
                <c:pt idx="332">
                  <c:v>2023.0833333333333</c:v>
                </c:pt>
                <c:pt idx="333">
                  <c:v>2023.1666666666667</c:v>
                </c:pt>
                <c:pt idx="334">
                  <c:v>2023.25</c:v>
                </c:pt>
                <c:pt idx="335">
                  <c:v>2023.3333333333333</c:v>
                </c:pt>
                <c:pt idx="336">
                  <c:v>2023.4166666666667</c:v>
                </c:pt>
                <c:pt idx="337">
                  <c:v>2023.5</c:v>
                </c:pt>
                <c:pt idx="338">
                  <c:v>2023.5833333333333</c:v>
                </c:pt>
                <c:pt idx="339">
                  <c:v>2023.6666666666667</c:v>
                </c:pt>
                <c:pt idx="340">
                  <c:v>2023.75</c:v>
                </c:pt>
                <c:pt idx="341">
                  <c:v>2023.8333333333333</c:v>
                </c:pt>
                <c:pt idx="342">
                  <c:v>2023.9166666666667</c:v>
                </c:pt>
                <c:pt idx="343">
                  <c:v>2024</c:v>
                </c:pt>
                <c:pt idx="344">
                  <c:v>2024.0833333333333</c:v>
                </c:pt>
                <c:pt idx="345">
                  <c:v>2024.1666666666667</c:v>
                </c:pt>
                <c:pt idx="346">
                  <c:v>2024.25</c:v>
                </c:pt>
                <c:pt idx="347">
                  <c:v>2024.3333333333333</c:v>
                </c:pt>
                <c:pt idx="348">
                  <c:v>2024.4166666666667</c:v>
                </c:pt>
                <c:pt idx="349">
                  <c:v>2024.5</c:v>
                </c:pt>
                <c:pt idx="350">
                  <c:v>2024.5833333333333</c:v>
                </c:pt>
                <c:pt idx="351">
                  <c:v>2024.6666666666667</c:v>
                </c:pt>
                <c:pt idx="352">
                  <c:v>2024.75</c:v>
                </c:pt>
                <c:pt idx="353">
                  <c:v>2024.8333333333333</c:v>
                </c:pt>
                <c:pt idx="354">
                  <c:v>2024.9166666666667</c:v>
                </c:pt>
              </c:numCache>
            </c:numRef>
          </c:xVal>
          <c:yVal>
            <c:numRef>
              <c:f>Vert_Pac!$AC$33:$AC$999</c:f>
              <c:numCache>
                <c:formatCode>0.0</c:formatCode>
                <c:ptCount val="967"/>
                <c:pt idx="0">
                  <c:v>28.51</c:v>
                </c:pt>
                <c:pt idx="1">
                  <c:v>28.09</c:v>
                </c:pt>
                <c:pt idx="2">
                  <c:v>28.46</c:v>
                </c:pt>
                <c:pt idx="3">
                  <c:v>28.76</c:v>
                </c:pt>
                <c:pt idx="4">
                  <c:v>28.1</c:v>
                </c:pt>
                <c:pt idx="5">
                  <c:v>27.97</c:v>
                </c:pt>
                <c:pt idx="6">
                  <c:v>27.49</c:v>
                </c:pt>
                <c:pt idx="7">
                  <c:v>26.34</c:v>
                </c:pt>
                <c:pt idx="8">
                  <c:v>25.49</c:v>
                </c:pt>
                <c:pt idx="9">
                  <c:v>23.27</c:v>
                </c:pt>
                <c:pt idx="10">
                  <c:v>25.16</c:v>
                </c:pt>
                <c:pt idx="11">
                  <c:v>28.32</c:v>
                </c:pt>
                <c:pt idx="12">
                  <c:v>28.1</c:v>
                </c:pt>
                <c:pt idx="13">
                  <c:v>27.85</c:v>
                </c:pt>
                <c:pt idx="14">
                  <c:v>27.79</c:v>
                </c:pt>
                <c:pt idx="15">
                  <c:v>28.37</c:v>
                </c:pt>
                <c:pt idx="16">
                  <c:v>28.03</c:v>
                </c:pt>
                <c:pt idx="17">
                  <c:v>27.26</c:v>
                </c:pt>
                <c:pt idx="18">
                  <c:v>27.03</c:v>
                </c:pt>
                <c:pt idx="19">
                  <c:v>25.71</c:v>
                </c:pt>
                <c:pt idx="20">
                  <c:v>26.79</c:v>
                </c:pt>
                <c:pt idx="21">
                  <c:v>19.52</c:v>
                </c:pt>
                <c:pt idx="22">
                  <c:v>22.98</c:v>
                </c:pt>
                <c:pt idx="23">
                  <c:v>27.61</c:v>
                </c:pt>
                <c:pt idx="24">
                  <c:v>28.74</c:v>
                </c:pt>
                <c:pt idx="25">
                  <c:v>28.72</c:v>
                </c:pt>
                <c:pt idx="26">
                  <c:v>28.46</c:v>
                </c:pt>
                <c:pt idx="27">
                  <c:v>29.2</c:v>
                </c:pt>
                <c:pt idx="28">
                  <c:v>29.15</c:v>
                </c:pt>
                <c:pt idx="29">
                  <c:v>28.94</c:v>
                </c:pt>
                <c:pt idx="30">
                  <c:v>27.1</c:v>
                </c:pt>
                <c:pt idx="31">
                  <c:v>24.63</c:v>
                </c:pt>
                <c:pt idx="32">
                  <c:v>25.69</c:v>
                </c:pt>
                <c:pt idx="33">
                  <c:v>25.56</c:v>
                </c:pt>
                <c:pt idx="34">
                  <c:v>26.68</c:v>
                </c:pt>
                <c:pt idx="35">
                  <c:v>29.01</c:v>
                </c:pt>
                <c:pt idx="36">
                  <c:v>29.28</c:v>
                </c:pt>
                <c:pt idx="37">
                  <c:v>29.09</c:v>
                </c:pt>
                <c:pt idx="38">
                  <c:v>28.79</c:v>
                </c:pt>
                <c:pt idx="39">
                  <c:v>29.06</c:v>
                </c:pt>
                <c:pt idx="40">
                  <c:v>28.68</c:v>
                </c:pt>
                <c:pt idx="41">
                  <c:v>28.11</c:v>
                </c:pt>
                <c:pt idx="42">
                  <c:v>27.48</c:v>
                </c:pt>
                <c:pt idx="43">
                  <c:v>27.21</c:v>
                </c:pt>
                <c:pt idx="44">
                  <c:v>22.7</c:v>
                </c:pt>
                <c:pt idx="45">
                  <c:v>21.32</c:v>
                </c:pt>
                <c:pt idx="46">
                  <c:v>24.2</c:v>
                </c:pt>
                <c:pt idx="47">
                  <c:v>27.78</c:v>
                </c:pt>
                <c:pt idx="48">
                  <c:v>28.41</c:v>
                </c:pt>
                <c:pt idx="49">
                  <c:v>28.01</c:v>
                </c:pt>
                <c:pt idx="50">
                  <c:v>27.91</c:v>
                </c:pt>
                <c:pt idx="51">
                  <c:v>28.2</c:v>
                </c:pt>
                <c:pt idx="52">
                  <c:v>27.8</c:v>
                </c:pt>
                <c:pt idx="53">
                  <c:v>27.01</c:v>
                </c:pt>
                <c:pt idx="54">
                  <c:v>26.58</c:v>
                </c:pt>
                <c:pt idx="55">
                  <c:v>25.08</c:v>
                </c:pt>
                <c:pt idx="56">
                  <c:v>20.47</c:v>
                </c:pt>
                <c:pt idx="57">
                  <c:v>19.36</c:v>
                </c:pt>
                <c:pt idx="58">
                  <c:v>22.85</c:v>
                </c:pt>
                <c:pt idx="59">
                  <c:v>27.45</c:v>
                </c:pt>
                <c:pt idx="60">
                  <c:v>28.47</c:v>
                </c:pt>
                <c:pt idx="61">
                  <c:v>27.95</c:v>
                </c:pt>
                <c:pt idx="62">
                  <c:v>28.36</c:v>
                </c:pt>
                <c:pt idx="63">
                  <c:v>28.25</c:v>
                </c:pt>
                <c:pt idx="64">
                  <c:v>27.63</c:v>
                </c:pt>
                <c:pt idx="65">
                  <c:v>27.87</c:v>
                </c:pt>
                <c:pt idx="66">
                  <c:v>27</c:v>
                </c:pt>
                <c:pt idx="67">
                  <c:v>24.52</c:v>
                </c:pt>
                <c:pt idx="68">
                  <c:v>18.59</c:v>
                </c:pt>
                <c:pt idx="69">
                  <c:v>19.16</c:v>
                </c:pt>
                <c:pt idx="70">
                  <c:v>22.21</c:v>
                </c:pt>
                <c:pt idx="71">
                  <c:v>26.54</c:v>
                </c:pt>
                <c:pt idx="72">
                  <c:v>28.57</c:v>
                </c:pt>
                <c:pt idx="73">
                  <c:v>28.18</c:v>
                </c:pt>
                <c:pt idx="74">
                  <c:v>28.47</c:v>
                </c:pt>
                <c:pt idx="75">
                  <c:v>28.28</c:v>
                </c:pt>
                <c:pt idx="76">
                  <c:v>28.5</c:v>
                </c:pt>
                <c:pt idx="77">
                  <c:v>27.61</c:v>
                </c:pt>
                <c:pt idx="78">
                  <c:v>27.36</c:v>
                </c:pt>
                <c:pt idx="79">
                  <c:v>27.11</c:v>
                </c:pt>
                <c:pt idx="80">
                  <c:v>22.91</c:v>
                </c:pt>
                <c:pt idx="81">
                  <c:v>20.87</c:v>
                </c:pt>
                <c:pt idx="82">
                  <c:v>21.66</c:v>
                </c:pt>
                <c:pt idx="83">
                  <c:v>27.56</c:v>
                </c:pt>
                <c:pt idx="84">
                  <c:v>28.73</c:v>
                </c:pt>
                <c:pt idx="85">
                  <c:v>28.59</c:v>
                </c:pt>
                <c:pt idx="86">
                  <c:v>28.12</c:v>
                </c:pt>
                <c:pt idx="87">
                  <c:v>28.54</c:v>
                </c:pt>
                <c:pt idx="88">
                  <c:v>28.33</c:v>
                </c:pt>
                <c:pt idx="89">
                  <c:v>28.1</c:v>
                </c:pt>
                <c:pt idx="90">
                  <c:v>27.75</c:v>
                </c:pt>
                <c:pt idx="91">
                  <c:v>23.46</c:v>
                </c:pt>
                <c:pt idx="92">
                  <c:v>20.68</c:v>
                </c:pt>
                <c:pt idx="93">
                  <c:v>23.7</c:v>
                </c:pt>
                <c:pt idx="94">
                  <c:v>25.08</c:v>
                </c:pt>
                <c:pt idx="95">
                  <c:v>28.52</c:v>
                </c:pt>
                <c:pt idx="96">
                  <c:v>28.26</c:v>
                </c:pt>
                <c:pt idx="97">
                  <c:v>27.83</c:v>
                </c:pt>
                <c:pt idx="98">
                  <c:v>27.65</c:v>
                </c:pt>
                <c:pt idx="99">
                  <c:v>28.13</c:v>
                </c:pt>
                <c:pt idx="100">
                  <c:v>28.31</c:v>
                </c:pt>
                <c:pt idx="101">
                  <c:v>28.25</c:v>
                </c:pt>
                <c:pt idx="102">
                  <c:v>27.89</c:v>
                </c:pt>
                <c:pt idx="103">
                  <c:v>26.26</c:v>
                </c:pt>
                <c:pt idx="104">
                  <c:v>22.96</c:v>
                </c:pt>
                <c:pt idx="105">
                  <c:v>20.94</c:v>
                </c:pt>
                <c:pt idx="106">
                  <c:v>23.99</c:v>
                </c:pt>
                <c:pt idx="107">
                  <c:v>28.13</c:v>
                </c:pt>
                <c:pt idx="108">
                  <c:v>28.5</c:v>
                </c:pt>
                <c:pt idx="109">
                  <c:v>28.11</c:v>
                </c:pt>
                <c:pt idx="110">
                  <c:v>28.21</c:v>
                </c:pt>
                <c:pt idx="111">
                  <c:v>28.22</c:v>
                </c:pt>
                <c:pt idx="112">
                  <c:v>28.31</c:v>
                </c:pt>
                <c:pt idx="113">
                  <c:v>28.05</c:v>
                </c:pt>
                <c:pt idx="114">
                  <c:v>27.65</c:v>
                </c:pt>
                <c:pt idx="115">
                  <c:v>26.04</c:v>
                </c:pt>
                <c:pt idx="116">
                  <c:v>19.940000000000001</c:v>
                </c:pt>
                <c:pt idx="117">
                  <c:v>24.45</c:v>
                </c:pt>
                <c:pt idx="118">
                  <c:v>26.77</c:v>
                </c:pt>
                <c:pt idx="119">
                  <c:v>28.91</c:v>
                </c:pt>
                <c:pt idx="120">
                  <c:v>29.41</c:v>
                </c:pt>
                <c:pt idx="121">
                  <c:v>28.95</c:v>
                </c:pt>
                <c:pt idx="122">
                  <c:v>28.66</c:v>
                </c:pt>
                <c:pt idx="123">
                  <c:v>28.61</c:v>
                </c:pt>
                <c:pt idx="124">
                  <c:v>28.09</c:v>
                </c:pt>
                <c:pt idx="125">
                  <c:v>27.6</c:v>
                </c:pt>
                <c:pt idx="126">
                  <c:v>27.34</c:v>
                </c:pt>
                <c:pt idx="127">
                  <c:v>26.93</c:v>
                </c:pt>
                <c:pt idx="128">
                  <c:v>21.53</c:v>
                </c:pt>
                <c:pt idx="129">
                  <c:v>19.5</c:v>
                </c:pt>
                <c:pt idx="130">
                  <c:v>23.03</c:v>
                </c:pt>
                <c:pt idx="131">
                  <c:v>27.9</c:v>
                </c:pt>
                <c:pt idx="132">
                  <c:v>28.38</c:v>
                </c:pt>
                <c:pt idx="133">
                  <c:v>28.51</c:v>
                </c:pt>
                <c:pt idx="134">
                  <c:v>28.46</c:v>
                </c:pt>
                <c:pt idx="135">
                  <c:v>28.91</c:v>
                </c:pt>
                <c:pt idx="136">
                  <c:v>28.69</c:v>
                </c:pt>
                <c:pt idx="137">
                  <c:v>28.21</c:v>
                </c:pt>
                <c:pt idx="138">
                  <c:v>28.25</c:v>
                </c:pt>
                <c:pt idx="139">
                  <c:v>26.26</c:v>
                </c:pt>
                <c:pt idx="140">
                  <c:v>20.68</c:v>
                </c:pt>
                <c:pt idx="141">
                  <c:v>20.87</c:v>
                </c:pt>
                <c:pt idx="142">
                  <c:v>26.49</c:v>
                </c:pt>
                <c:pt idx="143">
                  <c:v>28.07</c:v>
                </c:pt>
                <c:pt idx="144">
                  <c:v>28.69</c:v>
                </c:pt>
                <c:pt idx="145">
                  <c:v>28.15</c:v>
                </c:pt>
                <c:pt idx="146">
                  <c:v>28.3</c:v>
                </c:pt>
                <c:pt idx="147">
                  <c:v>28.48</c:v>
                </c:pt>
                <c:pt idx="148">
                  <c:v>27.99</c:v>
                </c:pt>
                <c:pt idx="149">
                  <c:v>27.14</c:v>
                </c:pt>
                <c:pt idx="150">
                  <c:v>27.25</c:v>
                </c:pt>
                <c:pt idx="151">
                  <c:v>25.77</c:v>
                </c:pt>
                <c:pt idx="152">
                  <c:v>23.46</c:v>
                </c:pt>
                <c:pt idx="153">
                  <c:v>22.54</c:v>
                </c:pt>
                <c:pt idx="154">
                  <c:v>24.71</c:v>
                </c:pt>
                <c:pt idx="155">
                  <c:v>27.07</c:v>
                </c:pt>
                <c:pt idx="156">
                  <c:v>28.52</c:v>
                </c:pt>
                <c:pt idx="157">
                  <c:v>28.41</c:v>
                </c:pt>
                <c:pt idx="158">
                  <c:v>28.6</c:v>
                </c:pt>
                <c:pt idx="159">
                  <c:v>28.43</c:v>
                </c:pt>
                <c:pt idx="160">
                  <c:v>28.63</c:v>
                </c:pt>
                <c:pt idx="161">
                  <c:v>27.72</c:v>
                </c:pt>
                <c:pt idx="162">
                  <c:v>27.07</c:v>
                </c:pt>
                <c:pt idx="163">
                  <c:v>25.18</c:v>
                </c:pt>
                <c:pt idx="164">
                  <c:v>21.22</c:v>
                </c:pt>
                <c:pt idx="165">
                  <c:v>18.190000000000001</c:v>
                </c:pt>
                <c:pt idx="166">
                  <c:v>23.91</c:v>
                </c:pt>
                <c:pt idx="167">
                  <c:v>27.37</c:v>
                </c:pt>
                <c:pt idx="168">
                  <c:v>28.66</c:v>
                </c:pt>
                <c:pt idx="169">
                  <c:v>28.64</c:v>
                </c:pt>
                <c:pt idx="170">
                  <c:v>28.62</c:v>
                </c:pt>
                <c:pt idx="171">
                  <c:v>28.66</c:v>
                </c:pt>
                <c:pt idx="172">
                  <c:v>28.53</c:v>
                </c:pt>
                <c:pt idx="173">
                  <c:v>28.21</c:v>
                </c:pt>
                <c:pt idx="174">
                  <c:v>28.03</c:v>
                </c:pt>
                <c:pt idx="175">
                  <c:v>25.38</c:v>
                </c:pt>
                <c:pt idx="176">
                  <c:v>24.26</c:v>
                </c:pt>
                <c:pt idx="177">
                  <c:v>24.7</c:v>
                </c:pt>
                <c:pt idx="178">
                  <c:v>27.12</c:v>
                </c:pt>
                <c:pt idx="179">
                  <c:v>28.3</c:v>
                </c:pt>
                <c:pt idx="180">
                  <c:v>29.07</c:v>
                </c:pt>
                <c:pt idx="181">
                  <c:v>28.48</c:v>
                </c:pt>
                <c:pt idx="182">
                  <c:v>28.52</c:v>
                </c:pt>
                <c:pt idx="183">
                  <c:v>28.23</c:v>
                </c:pt>
                <c:pt idx="184">
                  <c:v>27.63</c:v>
                </c:pt>
                <c:pt idx="185">
                  <c:v>27.16</c:v>
                </c:pt>
                <c:pt idx="186">
                  <c:v>24.64</c:v>
                </c:pt>
                <c:pt idx="187">
                  <c:v>25.94</c:v>
                </c:pt>
                <c:pt idx="188">
                  <c:v>23.33</c:v>
                </c:pt>
                <c:pt idx="189">
                  <c:v>21.37</c:v>
                </c:pt>
                <c:pt idx="190">
                  <c:v>24.97</c:v>
                </c:pt>
                <c:pt idx="191">
                  <c:v>28.27</c:v>
                </c:pt>
                <c:pt idx="192">
                  <c:v>28.63</c:v>
                </c:pt>
                <c:pt idx="193">
                  <c:v>28.12</c:v>
                </c:pt>
                <c:pt idx="194">
                  <c:v>28.33</c:v>
                </c:pt>
                <c:pt idx="195">
                  <c:v>28.38</c:v>
                </c:pt>
                <c:pt idx="196">
                  <c:v>28.18</c:v>
                </c:pt>
                <c:pt idx="197">
                  <c:v>27.46</c:v>
                </c:pt>
                <c:pt idx="198">
                  <c:v>27.03</c:v>
                </c:pt>
                <c:pt idx="199">
                  <c:v>24.95</c:v>
                </c:pt>
                <c:pt idx="200">
                  <c:v>21.17</c:v>
                </c:pt>
                <c:pt idx="201">
                  <c:v>19.11</c:v>
                </c:pt>
                <c:pt idx="202">
                  <c:v>25.92</c:v>
                </c:pt>
                <c:pt idx="203">
                  <c:v>27.6</c:v>
                </c:pt>
                <c:pt idx="204">
                  <c:v>28.7</c:v>
                </c:pt>
                <c:pt idx="205">
                  <c:v>28.4</c:v>
                </c:pt>
                <c:pt idx="206">
                  <c:v>28.56</c:v>
                </c:pt>
                <c:pt idx="207">
                  <c:v>28.7</c:v>
                </c:pt>
                <c:pt idx="208">
                  <c:v>28.4</c:v>
                </c:pt>
                <c:pt idx="209">
                  <c:v>27.76</c:v>
                </c:pt>
                <c:pt idx="210">
                  <c:v>27.51</c:v>
                </c:pt>
                <c:pt idx="211">
                  <c:v>23.79</c:v>
                </c:pt>
                <c:pt idx="212">
                  <c:v>19.36</c:v>
                </c:pt>
                <c:pt idx="213">
                  <c:v>20.28</c:v>
                </c:pt>
                <c:pt idx="214">
                  <c:v>24.65</c:v>
                </c:pt>
                <c:pt idx="215">
                  <c:v>27.7</c:v>
                </c:pt>
                <c:pt idx="216">
                  <c:v>28.46</c:v>
                </c:pt>
                <c:pt idx="217">
                  <c:v>28.15</c:v>
                </c:pt>
                <c:pt idx="218">
                  <c:v>27.91</c:v>
                </c:pt>
                <c:pt idx="219">
                  <c:v>28.35</c:v>
                </c:pt>
                <c:pt idx="220">
                  <c:v>28.01</c:v>
                </c:pt>
                <c:pt idx="221">
                  <c:v>28.3</c:v>
                </c:pt>
                <c:pt idx="222">
                  <c:v>27.93</c:v>
                </c:pt>
                <c:pt idx="223">
                  <c:v>24.6</c:v>
                </c:pt>
                <c:pt idx="224">
                  <c:v>21.94</c:v>
                </c:pt>
                <c:pt idx="225">
                  <c:v>22.45</c:v>
                </c:pt>
                <c:pt idx="226">
                  <c:v>23.21</c:v>
                </c:pt>
                <c:pt idx="227">
                  <c:v>28.14</c:v>
                </c:pt>
                <c:pt idx="228">
                  <c:v>28.24</c:v>
                </c:pt>
                <c:pt idx="229">
                  <c:v>28.78</c:v>
                </c:pt>
                <c:pt idx="230">
                  <c:v>28.5</c:v>
                </c:pt>
                <c:pt idx="231">
                  <c:v>28.79</c:v>
                </c:pt>
                <c:pt idx="232">
                  <c:v>28.64</c:v>
                </c:pt>
                <c:pt idx="233">
                  <c:v>28.41</c:v>
                </c:pt>
                <c:pt idx="234">
                  <c:v>28.06</c:v>
                </c:pt>
                <c:pt idx="235">
                  <c:v>26.61</c:v>
                </c:pt>
                <c:pt idx="236">
                  <c:v>23.3</c:v>
                </c:pt>
                <c:pt idx="237">
                  <c:v>19.809999999999999</c:v>
                </c:pt>
                <c:pt idx="238">
                  <c:v>24.03</c:v>
                </c:pt>
                <c:pt idx="239">
                  <c:v>27.76</c:v>
                </c:pt>
                <c:pt idx="240">
                  <c:v>28.7</c:v>
                </c:pt>
                <c:pt idx="241">
                  <c:v>28.75</c:v>
                </c:pt>
                <c:pt idx="242">
                  <c:v>28.8</c:v>
                </c:pt>
                <c:pt idx="243">
                  <c:v>29.07</c:v>
                </c:pt>
                <c:pt idx="244">
                  <c:v>29.51</c:v>
                </c:pt>
                <c:pt idx="245">
                  <c:v>29.23</c:v>
                </c:pt>
                <c:pt idx="246">
                  <c:v>28.95</c:v>
                </c:pt>
                <c:pt idx="247">
                  <c:v>25.76</c:v>
                </c:pt>
                <c:pt idx="248">
                  <c:v>22.01</c:v>
                </c:pt>
                <c:pt idx="249">
                  <c:v>21.54</c:v>
                </c:pt>
                <c:pt idx="250">
                  <c:v>23.25</c:v>
                </c:pt>
                <c:pt idx="251">
                  <c:v>27.62</c:v>
                </c:pt>
                <c:pt idx="252">
                  <c:v>29.03</c:v>
                </c:pt>
                <c:pt idx="253">
                  <c:v>28.5</c:v>
                </c:pt>
                <c:pt idx="254">
                  <c:v>28.42</c:v>
                </c:pt>
                <c:pt idx="255">
                  <c:v>28.55</c:v>
                </c:pt>
                <c:pt idx="256">
                  <c:v>28.48</c:v>
                </c:pt>
                <c:pt idx="257">
                  <c:v>27.75</c:v>
                </c:pt>
                <c:pt idx="258">
                  <c:v>27.44</c:v>
                </c:pt>
                <c:pt idx="259">
                  <c:v>25.62</c:v>
                </c:pt>
                <c:pt idx="260">
                  <c:v>18.71</c:v>
                </c:pt>
                <c:pt idx="261">
                  <c:v>21.61</c:v>
                </c:pt>
                <c:pt idx="262">
                  <c:v>23.64</c:v>
                </c:pt>
                <c:pt idx="263">
                  <c:v>28.28</c:v>
                </c:pt>
                <c:pt idx="264">
                  <c:v>28.93</c:v>
                </c:pt>
                <c:pt idx="265">
                  <c:v>28.58</c:v>
                </c:pt>
                <c:pt idx="266">
                  <c:v>28.66</c:v>
                </c:pt>
                <c:pt idx="267">
                  <c:v>28.79</c:v>
                </c:pt>
                <c:pt idx="268">
                  <c:v>28.4</c:v>
                </c:pt>
                <c:pt idx="269">
                  <c:v>27.76</c:v>
                </c:pt>
                <c:pt idx="270">
                  <c:v>27.16</c:v>
                </c:pt>
                <c:pt idx="271">
                  <c:v>26.82</c:v>
                </c:pt>
                <c:pt idx="272">
                  <c:v>19.41</c:v>
                </c:pt>
                <c:pt idx="273">
                  <c:v>20.446000000000002</c:v>
                </c:pt>
                <c:pt idx="274">
                  <c:v>23.652000000000001</c:v>
                </c:pt>
                <c:pt idx="275">
                  <c:v>27.811</c:v>
                </c:pt>
                <c:pt idx="276">
                  <c:v>28.414999999999999</c:v>
                </c:pt>
                <c:pt idx="277">
                  <c:v>28.402999999999999</c:v>
                </c:pt>
                <c:pt idx="278">
                  <c:v>28.256</c:v>
                </c:pt>
                <c:pt idx="279">
                  <c:v>28.742000000000001</c:v>
                </c:pt>
                <c:pt idx="280">
                  <c:v>28.591999999999999</c:v>
                </c:pt>
                <c:pt idx="281">
                  <c:v>28.376000000000001</c:v>
                </c:pt>
                <c:pt idx="282">
                  <c:v>27.321999999999999</c:v>
                </c:pt>
                <c:pt idx="283">
                  <c:v>21.376999999999999</c:v>
                </c:pt>
                <c:pt idx="284">
                  <c:v>19.959</c:v>
                </c:pt>
                <c:pt idx="285">
                  <c:v>19.437999999999999</c:v>
                </c:pt>
                <c:pt idx="286">
                  <c:v>23.998000000000001</c:v>
                </c:pt>
                <c:pt idx="287">
                  <c:v>28.222999999999999</c:v>
                </c:pt>
                <c:pt idx="288">
                  <c:v>29.274000000000001</c:v>
                </c:pt>
                <c:pt idx="289">
                  <c:v>28.757999999999999</c:v>
                </c:pt>
                <c:pt idx="290">
                  <c:v>28.530999999999999</c:v>
                </c:pt>
                <c:pt idx="291">
                  <c:v>28.515000000000001</c:v>
                </c:pt>
                <c:pt idx="292">
                  <c:v>28.63</c:v>
                </c:pt>
                <c:pt idx="293">
                  <c:v>28.058</c:v>
                </c:pt>
                <c:pt idx="294">
                  <c:v>27.925000000000001</c:v>
                </c:pt>
                <c:pt idx="295">
                  <c:v>26.079000000000001</c:v>
                </c:pt>
                <c:pt idx="296">
                  <c:v>23.132999999999999</c:v>
                </c:pt>
                <c:pt idx="297">
                  <c:v>19.082999999999998</c:v>
                </c:pt>
                <c:pt idx="298">
                  <c:v>24.585999999999999</c:v>
                </c:pt>
                <c:pt idx="299">
                  <c:v>28.334</c:v>
                </c:pt>
                <c:pt idx="300">
                  <c:v>28.951000000000001</c:v>
                </c:pt>
                <c:pt idx="301">
                  <c:v>28.407</c:v>
                </c:pt>
                <c:pt idx="302">
                  <c:v>28.167000000000002</c:v>
                </c:pt>
                <c:pt idx="303">
                  <c:v>28.367000000000001</c:v>
                </c:pt>
                <c:pt idx="304">
                  <c:v>28.157</c:v>
                </c:pt>
                <c:pt idx="305">
                  <c:v>27.759</c:v>
                </c:pt>
                <c:pt idx="306">
                  <c:v>27.343</c:v>
                </c:pt>
                <c:pt idx="307">
                  <c:v>26.864000000000001</c:v>
                </c:pt>
                <c:pt idx="308">
                  <c:v>22.155999999999999</c:v>
                </c:pt>
                <c:pt idx="309">
                  <c:v>19.812999999999999</c:v>
                </c:pt>
                <c:pt idx="310">
                  <c:v>26.279</c:v>
                </c:pt>
                <c:pt idx="311">
                  <c:v>28.292999999999999</c:v>
                </c:pt>
                <c:pt idx="312">
                  <c:v>28.64</c:v>
                </c:pt>
                <c:pt idx="313">
                  <c:v>28.6</c:v>
                </c:pt>
                <c:pt idx="314">
                  <c:v>28.388999999999999</c:v>
                </c:pt>
                <c:pt idx="315">
                  <c:v>28.361000000000001</c:v>
                </c:pt>
                <c:pt idx="316">
                  <c:v>28.893000000000001</c:v>
                </c:pt>
                <c:pt idx="317">
                  <c:v>28.013999999999999</c:v>
                </c:pt>
                <c:pt idx="318">
                  <c:v>27.651</c:v>
                </c:pt>
                <c:pt idx="319">
                  <c:v>25.056999999999999</c:v>
                </c:pt>
                <c:pt idx="320">
                  <c:v>24.475999999999999</c:v>
                </c:pt>
                <c:pt idx="321">
                  <c:v>22.242000000000001</c:v>
                </c:pt>
                <c:pt idx="322">
                  <c:v>25.786999999999999</c:v>
                </c:pt>
                <c:pt idx="323">
                  <c:v>28.547999999999998</c:v>
                </c:pt>
                <c:pt idx="324">
                  <c:v>28.443000000000001</c:v>
                </c:pt>
                <c:pt idx="325">
                  <c:v>28.33</c:v>
                </c:pt>
                <c:pt idx="326">
                  <c:v>28.126000000000001</c:v>
                </c:pt>
                <c:pt idx="327">
                  <c:v>28.571999999999999</c:v>
                </c:pt>
                <c:pt idx="328">
                  <c:v>28.094999999999999</c:v>
                </c:pt>
                <c:pt idx="329">
                  <c:v>27.655999999999999</c:v>
                </c:pt>
                <c:pt idx="330">
                  <c:v>27.343</c:v>
                </c:pt>
                <c:pt idx="331">
                  <c:v>26.779</c:v>
                </c:pt>
                <c:pt idx="332">
                  <c:v>22.164999999999999</c:v>
                </c:pt>
                <c:pt idx="333">
                  <c:v>21.850999999999999</c:v>
                </c:pt>
                <c:pt idx="334">
                  <c:v>23.606999999999999</c:v>
                </c:pt>
                <c:pt idx="335">
                  <c:v>25.815999999999999</c:v>
                </c:pt>
                <c:pt idx="336">
                  <c:v>29.385999999999999</c:v>
                </c:pt>
                <c:pt idx="337">
                  <c:v>29.25</c:v>
                </c:pt>
                <c:pt idx="338">
                  <c:v>29.425000000000001</c:v>
                </c:pt>
                <c:pt idx="339">
                  <c:v>29.332999999999998</c:v>
                </c:pt>
                <c:pt idx="340">
                  <c:v>29.515000000000001</c:v>
                </c:pt>
                <c:pt idx="341">
                  <c:v>28.904</c:v>
                </c:pt>
                <c:pt idx="342">
                  <c:v>28.655000000000001</c:v>
                </c:pt>
                <c:pt idx="343">
                  <c:v>27.288</c:v>
                </c:pt>
                <c:pt idx="344">
                  <c:v>22.234000000000002</c:v>
                </c:pt>
                <c:pt idx="345">
                  <c:v>22.37</c:v>
                </c:pt>
                <c:pt idx="346">
                  <c:v>23.745999999999999</c:v>
                </c:pt>
                <c:pt idx="347">
                  <c:v>28.879000000000001</c:v>
                </c:pt>
              </c:numCache>
            </c:numRef>
          </c:yVal>
          <c:smooth val="0"/>
          <c:extLst>
            <c:ext xmlns:c16="http://schemas.microsoft.com/office/drawing/2014/chart" uri="{C3380CC4-5D6E-409C-BE32-E72D297353CC}">
              <c16:uniqueId val="{00000000-E04B-42A2-86D3-587FF142B3F9}"/>
            </c:ext>
          </c:extLst>
        </c:ser>
        <c:dLbls>
          <c:showLegendKey val="0"/>
          <c:showVal val="0"/>
          <c:showCatName val="0"/>
          <c:showSerName val="0"/>
          <c:showPercent val="0"/>
          <c:showBubbleSize val="0"/>
        </c:dLbls>
        <c:axId val="656620776"/>
        <c:axId val="656621168"/>
      </c:scatterChart>
      <c:valAx>
        <c:axId val="656620776"/>
        <c:scaling>
          <c:orientation val="minMax"/>
          <c:max val="2025"/>
          <c:min val="1993"/>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21168"/>
        <c:crosses val="autoZero"/>
        <c:crossBetween val="midCat"/>
        <c:majorUnit val="1"/>
        <c:minorUnit val="0.16670000000000004"/>
      </c:valAx>
      <c:valAx>
        <c:axId val="656621168"/>
        <c:scaling>
          <c:orientation val="minMax"/>
          <c:min val="18"/>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207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Coiba, ANAM, 10ft</a:t>
            </a:r>
          </a:p>
        </c:rich>
      </c:tx>
      <c:layout>
        <c:manualLayout>
          <c:xMode val="edge"/>
          <c:yMode val="edge"/>
          <c:x val="0.43365849937827383"/>
          <c:y val="2.3529411764705882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6113244630183778E-2"/>
          <c:y val="6.6568781843446043E-2"/>
          <c:w val="0.9357565458631707"/>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52178226989479437"/>
                  <c:y val="-0.25773907673305541"/>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Vert_Pac!$C$100:$C$291</c:f>
              <c:numCache>
                <c:formatCode>0.0</c:formatCode>
                <c:ptCount val="192"/>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pt idx="180">
                  <c:v>2016</c:v>
                </c:pt>
                <c:pt idx="181">
                  <c:v>2016.0833333333333</c:v>
                </c:pt>
                <c:pt idx="182">
                  <c:v>2016.1666666666667</c:v>
                </c:pt>
                <c:pt idx="183">
                  <c:v>2016.25</c:v>
                </c:pt>
                <c:pt idx="184">
                  <c:v>2016.3333333333333</c:v>
                </c:pt>
                <c:pt idx="185">
                  <c:v>2016.4166666666667</c:v>
                </c:pt>
                <c:pt idx="186">
                  <c:v>2016.5</c:v>
                </c:pt>
                <c:pt idx="187">
                  <c:v>2016.5833333333333</c:v>
                </c:pt>
                <c:pt idx="188">
                  <c:v>2016.6666666666667</c:v>
                </c:pt>
                <c:pt idx="189">
                  <c:v>2016.75</c:v>
                </c:pt>
                <c:pt idx="190">
                  <c:v>2016.8333333333333</c:v>
                </c:pt>
                <c:pt idx="191">
                  <c:v>2016.9166666666667</c:v>
                </c:pt>
              </c:numCache>
            </c:numRef>
          </c:xVal>
          <c:yVal>
            <c:numRef>
              <c:f>Vert_Pac!$AH$100:$AH$291</c:f>
              <c:numCache>
                <c:formatCode>0.0</c:formatCode>
                <c:ptCount val="192"/>
                <c:pt idx="59">
                  <c:v>28.64</c:v>
                </c:pt>
                <c:pt idx="60">
                  <c:v>28.81</c:v>
                </c:pt>
                <c:pt idx="61">
                  <c:v>28.41</c:v>
                </c:pt>
                <c:pt idx="62">
                  <c:v>28.3</c:v>
                </c:pt>
                <c:pt idx="63">
                  <c:v>28.43</c:v>
                </c:pt>
                <c:pt idx="64">
                  <c:v>28.32</c:v>
                </c:pt>
                <c:pt idx="65">
                  <c:v>28.48</c:v>
                </c:pt>
                <c:pt idx="66">
                  <c:v>29.2</c:v>
                </c:pt>
                <c:pt idx="67">
                  <c:v>29.21</c:v>
                </c:pt>
                <c:pt idx="68">
                  <c:v>29.21</c:v>
                </c:pt>
                <c:pt idx="69">
                  <c:v>29</c:v>
                </c:pt>
                <c:pt idx="70">
                  <c:v>28.13</c:v>
                </c:pt>
                <c:pt idx="71">
                  <c:v>28.8</c:v>
                </c:pt>
                <c:pt idx="72">
                  <c:v>28.72</c:v>
                </c:pt>
                <c:pt idx="73">
                  <c:v>28.8</c:v>
                </c:pt>
                <c:pt idx="74">
                  <c:v>27.79</c:v>
                </c:pt>
                <c:pt idx="75">
                  <c:v>28.56</c:v>
                </c:pt>
                <c:pt idx="76">
                  <c:v>27.9</c:v>
                </c:pt>
                <c:pt idx="77">
                  <c:v>27.54</c:v>
                </c:pt>
                <c:pt idx="78">
                  <c:v>28.22</c:v>
                </c:pt>
                <c:pt idx="79">
                  <c:v>27.79</c:v>
                </c:pt>
                <c:pt idx="80">
                  <c:v>27.48</c:v>
                </c:pt>
                <c:pt idx="81">
                  <c:v>26.68</c:v>
                </c:pt>
                <c:pt idx="82">
                  <c:v>26.62</c:v>
                </c:pt>
                <c:pt idx="83">
                  <c:v>27.74</c:v>
                </c:pt>
                <c:pt idx="84">
                  <c:v>27.91</c:v>
                </c:pt>
                <c:pt idx="85">
                  <c:v>27.91</c:v>
                </c:pt>
                <c:pt idx="86">
                  <c:v>27.86</c:v>
                </c:pt>
                <c:pt idx="87">
                  <c:v>27.88</c:v>
                </c:pt>
                <c:pt idx="88">
                  <c:v>27.8</c:v>
                </c:pt>
                <c:pt idx="89">
                  <c:v>28.37</c:v>
                </c:pt>
                <c:pt idx="90">
                  <c:v>28.26</c:v>
                </c:pt>
                <c:pt idx="91">
                  <c:v>28.24</c:v>
                </c:pt>
                <c:pt idx="92">
                  <c:v>27.86</c:v>
                </c:pt>
                <c:pt idx="93">
                  <c:v>27.59</c:v>
                </c:pt>
                <c:pt idx="94">
                  <c:v>27.79</c:v>
                </c:pt>
                <c:pt idx="95">
                  <c:v>27.89</c:v>
                </c:pt>
                <c:pt idx="96">
                  <c:v>27.95</c:v>
                </c:pt>
                <c:pt idx="97">
                  <c:v>27.85</c:v>
                </c:pt>
                <c:pt idx="98">
                  <c:v>27.35</c:v>
                </c:pt>
                <c:pt idx="99">
                  <c:v>28.44</c:v>
                </c:pt>
                <c:pt idx="100">
                  <c:v>28.26</c:v>
                </c:pt>
                <c:pt idx="101">
                  <c:v>28.52</c:v>
                </c:pt>
                <c:pt idx="102">
                  <c:v>28.63</c:v>
                </c:pt>
                <c:pt idx="103">
                  <c:v>28.8</c:v>
                </c:pt>
                <c:pt idx="104">
                  <c:v>28.71</c:v>
                </c:pt>
                <c:pt idx="105">
                  <c:v>28.2</c:v>
                </c:pt>
                <c:pt idx="106">
                  <c:v>28.2</c:v>
                </c:pt>
                <c:pt idx="107">
                  <c:v>29.12</c:v>
                </c:pt>
                <c:pt idx="108">
                  <c:v>28.44</c:v>
                </c:pt>
                <c:pt idx="109">
                  <c:v>28.57</c:v>
                </c:pt>
                <c:pt idx="110">
                  <c:v>28.67</c:v>
                </c:pt>
                <c:pt idx="111">
                  <c:v>29.7</c:v>
                </c:pt>
                <c:pt idx="112">
                  <c:v>29.04</c:v>
                </c:pt>
                <c:pt idx="113">
                  <c:v>28.29</c:v>
                </c:pt>
                <c:pt idx="114">
                  <c:v>27.67</c:v>
                </c:pt>
                <c:pt idx="115">
                  <c:v>27.57</c:v>
                </c:pt>
                <c:pt idx="116">
                  <c:v>26.99</c:v>
                </c:pt>
                <c:pt idx="117">
                  <c:v>26.72</c:v>
                </c:pt>
                <c:pt idx="118">
                  <c:v>26.31</c:v>
                </c:pt>
                <c:pt idx="119">
                  <c:v>27.32</c:v>
                </c:pt>
                <c:pt idx="120">
                  <c:v>27.85</c:v>
                </c:pt>
                <c:pt idx="121">
                  <c:v>28.81</c:v>
                </c:pt>
                <c:pt idx="122">
                  <c:v>27.91</c:v>
                </c:pt>
                <c:pt idx="123">
                  <c:v>27.55</c:v>
                </c:pt>
                <c:pt idx="124">
                  <c:v>28.66</c:v>
                </c:pt>
                <c:pt idx="125">
                  <c:v>28.61</c:v>
                </c:pt>
                <c:pt idx="126">
                  <c:v>28.55</c:v>
                </c:pt>
                <c:pt idx="127">
                  <c:v>28.58</c:v>
                </c:pt>
                <c:pt idx="128">
                  <c:v>28.58</c:v>
                </c:pt>
                <c:pt idx="129">
                  <c:v>26.99</c:v>
                </c:pt>
                <c:pt idx="130">
                  <c:v>27.35</c:v>
                </c:pt>
                <c:pt idx="131">
                  <c:v>27.89</c:v>
                </c:pt>
                <c:pt idx="132">
                  <c:v>28.27</c:v>
                </c:pt>
                <c:pt idx="133">
                  <c:v>28.44</c:v>
                </c:pt>
                <c:pt idx="134">
                  <c:v>27.51</c:v>
                </c:pt>
                <c:pt idx="135">
                  <c:v>27.95</c:v>
                </c:pt>
                <c:pt idx="136">
                  <c:v>28.87</c:v>
                </c:pt>
                <c:pt idx="137">
                  <c:v>29.05</c:v>
                </c:pt>
                <c:pt idx="138">
                  <c:v>29.41</c:v>
                </c:pt>
                <c:pt idx="139">
                  <c:v>29.2</c:v>
                </c:pt>
                <c:pt idx="140">
                  <c:v>29.1</c:v>
                </c:pt>
                <c:pt idx="141">
                  <c:v>28.32</c:v>
                </c:pt>
                <c:pt idx="142">
                  <c:v>28.61</c:v>
                </c:pt>
                <c:pt idx="143">
                  <c:v>28.77</c:v>
                </c:pt>
                <c:pt idx="144">
                  <c:v>28.79</c:v>
                </c:pt>
                <c:pt idx="145">
                  <c:v>28.46</c:v>
                </c:pt>
                <c:pt idx="146">
                  <c:v>27.43</c:v>
                </c:pt>
                <c:pt idx="147">
                  <c:v>28.83</c:v>
                </c:pt>
                <c:pt idx="148">
                  <c:v>28.58</c:v>
                </c:pt>
                <c:pt idx="149">
                  <c:v>28.33</c:v>
                </c:pt>
                <c:pt idx="150">
                  <c:v>28.36</c:v>
                </c:pt>
                <c:pt idx="151">
                  <c:v>28.38</c:v>
                </c:pt>
                <c:pt idx="152">
                  <c:v>27.97</c:v>
                </c:pt>
                <c:pt idx="153">
                  <c:v>28.09</c:v>
                </c:pt>
                <c:pt idx="154">
                  <c:v>28.37</c:v>
                </c:pt>
                <c:pt idx="155">
                  <c:v>28.78</c:v>
                </c:pt>
                <c:pt idx="156">
                  <c:v>28.93</c:v>
                </c:pt>
                <c:pt idx="157">
                  <c:v>28.48</c:v>
                </c:pt>
                <c:pt idx="158">
                  <c:v>28.38</c:v>
                </c:pt>
                <c:pt idx="159">
                  <c:v>29.13</c:v>
                </c:pt>
                <c:pt idx="160">
                  <c:v>29.01</c:v>
                </c:pt>
                <c:pt idx="161">
                  <c:v>29.19</c:v>
                </c:pt>
              </c:numCache>
            </c:numRef>
          </c:yVal>
          <c:smooth val="0"/>
          <c:extLst>
            <c:ext xmlns:c16="http://schemas.microsoft.com/office/drawing/2014/chart" uri="{C3380CC4-5D6E-409C-BE32-E72D297353CC}">
              <c16:uniqueId val="{00000000-556E-4FD9-9EEC-15F02866BBAC}"/>
            </c:ext>
          </c:extLst>
        </c:ser>
        <c:dLbls>
          <c:showLegendKey val="0"/>
          <c:showVal val="0"/>
          <c:showCatName val="0"/>
          <c:showSerName val="0"/>
          <c:showPercent val="0"/>
          <c:showBubbleSize val="0"/>
        </c:dLbls>
        <c:axId val="656621952"/>
        <c:axId val="656622344"/>
      </c:scatterChart>
      <c:valAx>
        <c:axId val="656621952"/>
        <c:scaling>
          <c:orientation val="minMax"/>
          <c:max val="2024"/>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22344"/>
        <c:crosses val="autoZero"/>
        <c:crossBetween val="midCat"/>
        <c:majorUnit val="1"/>
        <c:minorUnit val="0.16670000000000004"/>
      </c:valAx>
      <c:valAx>
        <c:axId val="656622344"/>
        <c:scaling>
          <c:orientation val="minMax"/>
          <c:min val="26"/>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56621952"/>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Isla Damas, 15ft</a:t>
            </a:r>
          </a:p>
        </c:rich>
      </c:tx>
      <c:layout>
        <c:manualLayout>
          <c:xMode val="edge"/>
          <c:yMode val="edge"/>
          <c:x val="0.43365849937827383"/>
          <c:y val="2.3529411764705882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5212140777964815E-2"/>
          <c:y val="6.6568781843446043E-2"/>
          <c:w val="0.93665764971538967"/>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5051727973066219"/>
                  <c:y val="-0.3285984251968504"/>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Vert_Pac!$C$100:$C$291</c:f>
              <c:numCache>
                <c:formatCode>0.0</c:formatCode>
                <c:ptCount val="192"/>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pt idx="180">
                  <c:v>2016</c:v>
                </c:pt>
                <c:pt idx="181">
                  <c:v>2016.0833333333333</c:v>
                </c:pt>
                <c:pt idx="182">
                  <c:v>2016.1666666666667</c:v>
                </c:pt>
                <c:pt idx="183">
                  <c:v>2016.25</c:v>
                </c:pt>
                <c:pt idx="184">
                  <c:v>2016.3333333333333</c:v>
                </c:pt>
                <c:pt idx="185">
                  <c:v>2016.4166666666667</c:v>
                </c:pt>
                <c:pt idx="186">
                  <c:v>2016.5</c:v>
                </c:pt>
                <c:pt idx="187">
                  <c:v>2016.5833333333333</c:v>
                </c:pt>
                <c:pt idx="188">
                  <c:v>2016.6666666666667</c:v>
                </c:pt>
                <c:pt idx="189">
                  <c:v>2016.75</c:v>
                </c:pt>
                <c:pt idx="190">
                  <c:v>2016.8333333333333</c:v>
                </c:pt>
                <c:pt idx="191">
                  <c:v>2016.9166666666667</c:v>
                </c:pt>
              </c:numCache>
            </c:numRef>
          </c:xVal>
          <c:yVal>
            <c:numRef>
              <c:f>Vert_Pac!$AI$100:$AI$291</c:f>
              <c:numCache>
                <c:formatCode>General</c:formatCode>
                <c:ptCount val="192"/>
                <c:pt idx="11" formatCode="0.0">
                  <c:v>28.43</c:v>
                </c:pt>
                <c:pt idx="12" formatCode="0.0">
                  <c:v>28.81</c:v>
                </c:pt>
                <c:pt idx="13" formatCode="0.0">
                  <c:v>29.11</c:v>
                </c:pt>
                <c:pt idx="14" formatCode="0.0">
                  <c:v>28.29</c:v>
                </c:pt>
                <c:pt idx="15" formatCode="0.0">
                  <c:v>28.96</c:v>
                </c:pt>
                <c:pt idx="16" formatCode="0.0">
                  <c:v>29.01</c:v>
                </c:pt>
                <c:pt idx="17" formatCode="0.0">
                  <c:v>28.21</c:v>
                </c:pt>
                <c:pt idx="18" formatCode="0.0">
                  <c:v>28.56</c:v>
                </c:pt>
                <c:pt idx="19" formatCode="0.0">
                  <c:v>28.26</c:v>
                </c:pt>
                <c:pt idx="20" formatCode="0.0">
                  <c:v>28.55</c:v>
                </c:pt>
                <c:pt idx="21" formatCode="0.0">
                  <c:v>28.67</c:v>
                </c:pt>
                <c:pt idx="22" formatCode="0.0">
                  <c:v>28.8</c:v>
                </c:pt>
                <c:pt idx="23" formatCode="0.0">
                  <c:v>29.03</c:v>
                </c:pt>
                <c:pt idx="24" formatCode="0.0">
                  <c:v>29.06</c:v>
                </c:pt>
                <c:pt idx="25" formatCode="0.0">
                  <c:v>28.23</c:v>
                </c:pt>
                <c:pt idx="26" formatCode="0.0">
                  <c:v>28.16</c:v>
                </c:pt>
                <c:pt idx="27" formatCode="0.0">
                  <c:v>28.84</c:v>
                </c:pt>
                <c:pt idx="28" formatCode="0.0">
                  <c:v>28.69</c:v>
                </c:pt>
                <c:pt idx="29" formatCode="0.0">
                  <c:v>27.96</c:v>
                </c:pt>
                <c:pt idx="30" formatCode="0.0">
                  <c:v>28.38</c:v>
                </c:pt>
                <c:pt idx="31" formatCode="0.0">
                  <c:v>28.8</c:v>
                </c:pt>
                <c:pt idx="32" formatCode="0.0">
                  <c:v>28.79</c:v>
                </c:pt>
                <c:pt idx="33" formatCode="0.0">
                  <c:v>27.84</c:v>
                </c:pt>
                <c:pt idx="34" formatCode="0.0">
                  <c:v>28.06</c:v>
                </c:pt>
                <c:pt idx="35" formatCode="0.0">
                  <c:v>28.53</c:v>
                </c:pt>
                <c:pt idx="36" formatCode="0.0">
                  <c:v>28.45</c:v>
                </c:pt>
                <c:pt idx="37" formatCode="0.0">
                  <c:v>28.56</c:v>
                </c:pt>
                <c:pt idx="38" formatCode="0.0">
                  <c:v>28.34</c:v>
                </c:pt>
                <c:pt idx="39" formatCode="0.0">
                  <c:v>28.95</c:v>
                </c:pt>
                <c:pt idx="40" formatCode="0.0">
                  <c:v>28.54</c:v>
                </c:pt>
                <c:pt idx="41" formatCode="0.0">
                  <c:v>28.12</c:v>
                </c:pt>
                <c:pt idx="42" formatCode="0.0">
                  <c:v>28.45</c:v>
                </c:pt>
                <c:pt idx="43" formatCode="0.0">
                  <c:v>28.43</c:v>
                </c:pt>
                <c:pt idx="44" formatCode="0.0">
                  <c:v>28.28</c:v>
                </c:pt>
                <c:pt idx="47" formatCode="0.0">
                  <c:v>28.92</c:v>
                </c:pt>
                <c:pt idx="48" formatCode="0.0">
                  <c:v>28.68</c:v>
                </c:pt>
                <c:pt idx="49" formatCode="0.0">
                  <c:v>28.26</c:v>
                </c:pt>
                <c:pt idx="50" formatCode="0.0">
                  <c:v>28.84</c:v>
                </c:pt>
                <c:pt idx="51" formatCode="0.0">
                  <c:v>28.91</c:v>
                </c:pt>
                <c:pt idx="52" formatCode="0.0">
                  <c:v>29.45</c:v>
                </c:pt>
                <c:pt idx="53" formatCode="0.0">
                  <c:v>28.88</c:v>
                </c:pt>
                <c:pt idx="54" formatCode="0.0">
                  <c:v>29.3</c:v>
                </c:pt>
                <c:pt idx="55" formatCode="0.0">
                  <c:v>29.24</c:v>
                </c:pt>
                <c:pt idx="56" formatCode="0.0">
                  <c:v>28.74</c:v>
                </c:pt>
                <c:pt idx="57" formatCode="0.0">
                  <c:v>26.93</c:v>
                </c:pt>
                <c:pt idx="58" formatCode="0.0">
                  <c:v>27.63</c:v>
                </c:pt>
                <c:pt idx="59" formatCode="0.0">
                  <c:v>28.76</c:v>
                </c:pt>
                <c:pt idx="60" formatCode="0.0">
                  <c:v>28.79</c:v>
                </c:pt>
                <c:pt idx="61" formatCode="0.0">
                  <c:v>28.3</c:v>
                </c:pt>
                <c:pt idx="62" formatCode="0.0">
                  <c:v>28.29</c:v>
                </c:pt>
                <c:pt idx="63" formatCode="0.0">
                  <c:v>28.63</c:v>
                </c:pt>
                <c:pt idx="64" formatCode="0.0">
                  <c:v>28.18</c:v>
                </c:pt>
                <c:pt idx="65" formatCode="0.0">
                  <c:v>28.51</c:v>
                </c:pt>
                <c:pt idx="66" formatCode="0.0">
                  <c:v>29.26</c:v>
                </c:pt>
                <c:pt idx="67" formatCode="0.0">
                  <c:v>29.2</c:v>
                </c:pt>
                <c:pt idx="68" formatCode="0.0">
                  <c:v>29.24</c:v>
                </c:pt>
                <c:pt idx="69" formatCode="0.0">
                  <c:v>29.07</c:v>
                </c:pt>
                <c:pt idx="70" formatCode="0.0">
                  <c:v>28.31</c:v>
                </c:pt>
                <c:pt idx="71" formatCode="0.0">
                  <c:v>28.81</c:v>
                </c:pt>
                <c:pt idx="72" formatCode="0.0">
                  <c:v>28.58</c:v>
                </c:pt>
                <c:pt idx="73" formatCode="0.0">
                  <c:v>28.65</c:v>
                </c:pt>
                <c:pt idx="74" formatCode="0.0">
                  <c:v>28.06</c:v>
                </c:pt>
                <c:pt idx="75" formatCode="0.0">
                  <c:v>28.07</c:v>
                </c:pt>
                <c:pt idx="76" formatCode="0.0">
                  <c:v>28.02</c:v>
                </c:pt>
                <c:pt idx="77" formatCode="0.0">
                  <c:v>27.77</c:v>
                </c:pt>
                <c:pt idx="78" formatCode="0.0">
                  <c:v>28.31</c:v>
                </c:pt>
                <c:pt idx="79" formatCode="0.0">
                  <c:v>28.04</c:v>
                </c:pt>
                <c:pt idx="80" formatCode="0.0">
                  <c:v>27.71</c:v>
                </c:pt>
                <c:pt idx="81" formatCode="0.0">
                  <c:v>26.91</c:v>
                </c:pt>
                <c:pt idx="82" formatCode="0.0">
                  <c:v>26.88</c:v>
                </c:pt>
                <c:pt idx="83" formatCode="0.0">
                  <c:v>27.91</c:v>
                </c:pt>
                <c:pt idx="84" formatCode="0.0">
                  <c:v>27.94</c:v>
                </c:pt>
                <c:pt idx="85" formatCode="0.0">
                  <c:v>27.72</c:v>
                </c:pt>
                <c:pt idx="86" formatCode="0.0">
                  <c:v>27.94</c:v>
                </c:pt>
                <c:pt idx="87" formatCode="0.0">
                  <c:v>28.17</c:v>
                </c:pt>
                <c:pt idx="88" formatCode="0.0">
                  <c:v>27.86</c:v>
                </c:pt>
                <c:pt idx="89" formatCode="0.0">
                  <c:v>28.45</c:v>
                </c:pt>
                <c:pt idx="90" formatCode="0.0">
                  <c:v>28.46</c:v>
                </c:pt>
                <c:pt idx="91" formatCode="0.0">
                  <c:v>28.38</c:v>
                </c:pt>
                <c:pt idx="92" formatCode="0.0">
                  <c:v>28.05</c:v>
                </c:pt>
                <c:pt idx="93" formatCode="0.0">
                  <c:v>27.88</c:v>
                </c:pt>
                <c:pt idx="94" formatCode="0.0">
                  <c:v>28.06</c:v>
                </c:pt>
                <c:pt idx="95" formatCode="0.0">
                  <c:v>28.07</c:v>
                </c:pt>
                <c:pt idx="96" formatCode="0.0">
                  <c:v>27.9</c:v>
                </c:pt>
                <c:pt idx="97" formatCode="0.0">
                  <c:v>27.78</c:v>
                </c:pt>
                <c:pt idx="98" formatCode="0.0">
                  <c:v>27.89</c:v>
                </c:pt>
                <c:pt idx="99" formatCode="0.0">
                  <c:v>28.8</c:v>
                </c:pt>
                <c:pt idx="100" formatCode="0.0">
                  <c:v>28.15</c:v>
                </c:pt>
                <c:pt idx="101" formatCode="0.0">
                  <c:v>28.5</c:v>
                </c:pt>
                <c:pt idx="102" formatCode="0.0">
                  <c:v>28.75</c:v>
                </c:pt>
                <c:pt idx="103" formatCode="0.0">
                  <c:v>28.93</c:v>
                </c:pt>
                <c:pt idx="104" formatCode="0.0">
                  <c:v>28.89</c:v>
                </c:pt>
                <c:pt idx="105" formatCode="0.0">
                  <c:v>28.46</c:v>
                </c:pt>
                <c:pt idx="106" formatCode="0.0">
                  <c:v>28.36</c:v>
                </c:pt>
                <c:pt idx="107" formatCode="0.0">
                  <c:v>28.95</c:v>
                </c:pt>
                <c:pt idx="108" formatCode="0.0">
                  <c:v>28.42</c:v>
                </c:pt>
                <c:pt idx="109" formatCode="0.0">
                  <c:v>28.77</c:v>
                </c:pt>
                <c:pt idx="110" formatCode="0.0">
                  <c:v>28.56</c:v>
                </c:pt>
                <c:pt idx="111" formatCode="0.0">
                  <c:v>29.65</c:v>
                </c:pt>
                <c:pt idx="112" formatCode="0.0">
                  <c:v>29.06</c:v>
                </c:pt>
                <c:pt idx="113" formatCode="0.0">
                  <c:v>28.53</c:v>
                </c:pt>
                <c:pt idx="114" formatCode="0.0">
                  <c:v>27.98</c:v>
                </c:pt>
                <c:pt idx="115" formatCode="0.0">
                  <c:v>27.69</c:v>
                </c:pt>
                <c:pt idx="116" formatCode="0.0">
                  <c:v>27.27</c:v>
                </c:pt>
                <c:pt idx="117" formatCode="0.0">
                  <c:v>26.9</c:v>
                </c:pt>
                <c:pt idx="118" formatCode="0.0">
                  <c:v>26.48</c:v>
                </c:pt>
                <c:pt idx="119" formatCode="0.0">
                  <c:v>27.4</c:v>
                </c:pt>
                <c:pt idx="120" formatCode="0.0">
                  <c:v>27.84</c:v>
                </c:pt>
                <c:pt idx="121" formatCode="0.0">
                  <c:v>28.5</c:v>
                </c:pt>
                <c:pt idx="122" formatCode="0.0">
                  <c:v>27.75</c:v>
                </c:pt>
                <c:pt idx="123" formatCode="0.0">
                  <c:v>27.68</c:v>
                </c:pt>
                <c:pt idx="124" formatCode="0.0">
                  <c:v>28.84</c:v>
                </c:pt>
                <c:pt idx="125" formatCode="0.0">
                  <c:v>28.81</c:v>
                </c:pt>
                <c:pt idx="126" formatCode="0.0">
                  <c:v>28.75</c:v>
                </c:pt>
                <c:pt idx="127" formatCode="0.0">
                  <c:v>28.71</c:v>
                </c:pt>
                <c:pt idx="128" formatCode="0.0">
                  <c:v>28.54</c:v>
                </c:pt>
                <c:pt idx="129" formatCode="0.0">
                  <c:v>27.3</c:v>
                </c:pt>
                <c:pt idx="130" formatCode="0.0">
                  <c:v>27.65</c:v>
                </c:pt>
                <c:pt idx="131" formatCode="0.0">
                  <c:v>28.08</c:v>
                </c:pt>
                <c:pt idx="132" formatCode="0.0">
                  <c:v>28.35</c:v>
                </c:pt>
                <c:pt idx="133" formatCode="0.0">
                  <c:v>28.47</c:v>
                </c:pt>
                <c:pt idx="134" formatCode="0.0">
                  <c:v>28.1</c:v>
                </c:pt>
                <c:pt idx="135" formatCode="0.0">
                  <c:v>28.12</c:v>
                </c:pt>
                <c:pt idx="136" formatCode="0.0">
                  <c:v>29.15</c:v>
                </c:pt>
                <c:pt idx="137" formatCode="0.0">
                  <c:v>29.32</c:v>
                </c:pt>
                <c:pt idx="138" formatCode="0.0">
                  <c:v>29.47</c:v>
                </c:pt>
                <c:pt idx="139" formatCode="0.0">
                  <c:v>29.32</c:v>
                </c:pt>
                <c:pt idx="140" formatCode="0.0">
                  <c:v>29.23</c:v>
                </c:pt>
                <c:pt idx="141" formatCode="0.0">
                  <c:v>28.64</c:v>
                </c:pt>
                <c:pt idx="142" formatCode="0.0">
                  <c:v>28.79</c:v>
                </c:pt>
                <c:pt idx="143" formatCode="0.0">
                  <c:v>28.78</c:v>
                </c:pt>
                <c:pt idx="144" formatCode="0.0">
                  <c:v>28.7</c:v>
                </c:pt>
                <c:pt idx="145" formatCode="0.0">
                  <c:v>27.96</c:v>
                </c:pt>
                <c:pt idx="146" formatCode="0.0">
                  <c:v>27.39</c:v>
                </c:pt>
                <c:pt idx="147" formatCode="0.0">
                  <c:v>28.65</c:v>
                </c:pt>
                <c:pt idx="148" formatCode="0.0">
                  <c:v>28.72</c:v>
                </c:pt>
                <c:pt idx="149" formatCode="0.0">
                  <c:v>28.41</c:v>
                </c:pt>
                <c:pt idx="150" formatCode="0.0">
                  <c:v>28.46</c:v>
                </c:pt>
                <c:pt idx="151" formatCode="0.0">
                  <c:v>28.46</c:v>
                </c:pt>
                <c:pt idx="152" formatCode="0.0">
                  <c:v>27.98</c:v>
                </c:pt>
                <c:pt idx="153" formatCode="0.0">
                  <c:v>28.04</c:v>
                </c:pt>
                <c:pt idx="154" formatCode="0.0">
                  <c:v>28.36</c:v>
                </c:pt>
                <c:pt idx="155" formatCode="0.0">
                  <c:v>28.88</c:v>
                </c:pt>
                <c:pt idx="156" formatCode="0.0">
                  <c:v>28.81</c:v>
                </c:pt>
                <c:pt idx="157" formatCode="0.0">
                  <c:v>28.26</c:v>
                </c:pt>
                <c:pt idx="158" formatCode="0.0">
                  <c:v>28.4</c:v>
                </c:pt>
                <c:pt idx="159" formatCode="0.0">
                  <c:v>29.07</c:v>
                </c:pt>
                <c:pt idx="160" formatCode="0.0">
                  <c:v>28.87</c:v>
                </c:pt>
                <c:pt idx="161" formatCode="0.0">
                  <c:v>29.145</c:v>
                </c:pt>
                <c:pt idx="162" formatCode="0.0">
                  <c:v>29.527000000000001</c:v>
                </c:pt>
                <c:pt idx="163" formatCode="0.0">
                  <c:v>29.318999999999999</c:v>
                </c:pt>
                <c:pt idx="164" formatCode="0.0">
                  <c:v>28.75</c:v>
                </c:pt>
                <c:pt idx="165" formatCode="0.0">
                  <c:v>28.477</c:v>
                </c:pt>
                <c:pt idx="166" formatCode="0.0">
                  <c:v>28.844999999999999</c:v>
                </c:pt>
                <c:pt idx="167" formatCode="0.0">
                  <c:v>29.058</c:v>
                </c:pt>
                <c:pt idx="168" formatCode="0.0">
                  <c:v>28.965</c:v>
                </c:pt>
                <c:pt idx="169" formatCode="0.0">
                  <c:v>28.843</c:v>
                </c:pt>
                <c:pt idx="170" formatCode="0.0">
                  <c:v>28.574000000000002</c:v>
                </c:pt>
                <c:pt idx="171" formatCode="0.0">
                  <c:v>28.66</c:v>
                </c:pt>
                <c:pt idx="172" formatCode="0.0">
                  <c:v>29.405000000000001</c:v>
                </c:pt>
                <c:pt idx="173" formatCode="0.0">
                  <c:v>29.975999999999999</c:v>
                </c:pt>
                <c:pt idx="174" formatCode="0.0">
                  <c:v>29.954999999999998</c:v>
                </c:pt>
                <c:pt idx="175" formatCode="0.0">
                  <c:v>30.007000000000001</c:v>
                </c:pt>
                <c:pt idx="176" formatCode="0.0">
                  <c:v>29.739000000000001</c:v>
                </c:pt>
                <c:pt idx="177" formatCode="0.0">
                  <c:v>29.667999999999999</c:v>
                </c:pt>
                <c:pt idx="178" formatCode="0.0">
                  <c:v>29.440999999999999</c:v>
                </c:pt>
                <c:pt idx="179" formatCode="0.0">
                  <c:v>30.12</c:v>
                </c:pt>
                <c:pt idx="180" formatCode="0.0">
                  <c:v>29.998000000000001</c:v>
                </c:pt>
                <c:pt idx="181" formatCode="0.0">
                  <c:v>29.291</c:v>
                </c:pt>
                <c:pt idx="182" formatCode="0.0">
                  <c:v>29.155999999999999</c:v>
                </c:pt>
                <c:pt idx="183" formatCode="0.0">
                  <c:v>29.027999999999999</c:v>
                </c:pt>
                <c:pt idx="184" formatCode="0.0">
                  <c:v>28.783000000000001</c:v>
                </c:pt>
                <c:pt idx="185" formatCode="0.0">
                  <c:v>28.806999999999999</c:v>
                </c:pt>
                <c:pt idx="186" formatCode="0.0">
                  <c:v>28.954999999999998</c:v>
                </c:pt>
                <c:pt idx="187" formatCode="0.0">
                  <c:v>28.808</c:v>
                </c:pt>
                <c:pt idx="188" formatCode="0.0">
                  <c:v>28.745000000000001</c:v>
                </c:pt>
                <c:pt idx="189" formatCode="0.0">
                  <c:v>28.504999999999999</c:v>
                </c:pt>
                <c:pt idx="190" formatCode="0.0">
                  <c:v>28.074999999999999</c:v>
                </c:pt>
              </c:numCache>
            </c:numRef>
          </c:yVal>
          <c:smooth val="0"/>
          <c:extLst>
            <c:ext xmlns:c16="http://schemas.microsoft.com/office/drawing/2014/chart" uri="{C3380CC4-5D6E-409C-BE32-E72D297353CC}">
              <c16:uniqueId val="{00000000-4B0A-4045-AF44-9E67486E14BD}"/>
            </c:ext>
          </c:extLst>
        </c:ser>
        <c:dLbls>
          <c:showLegendKey val="0"/>
          <c:showVal val="0"/>
          <c:showCatName val="0"/>
          <c:showSerName val="0"/>
          <c:showPercent val="0"/>
          <c:showBubbleSize val="0"/>
        </c:dLbls>
        <c:axId val="634521800"/>
        <c:axId val="634522192"/>
      </c:scatterChart>
      <c:valAx>
        <c:axId val="634521800"/>
        <c:scaling>
          <c:orientation val="minMax"/>
          <c:max val="2025"/>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2192"/>
        <c:crosses val="autoZero"/>
        <c:crossBetween val="midCat"/>
        <c:majorUnit val="1"/>
        <c:minorUnit val="0.16670000000000004"/>
      </c:valAx>
      <c:valAx>
        <c:axId val="634522192"/>
        <c:scaling>
          <c:orientation val="minMax"/>
          <c:min val="26"/>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1800"/>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Catedral, 60ft</a:t>
            </a:r>
          </a:p>
        </c:rich>
      </c:tx>
      <c:layout>
        <c:manualLayout>
          <c:xMode val="edge"/>
          <c:yMode val="edge"/>
          <c:x val="0.43365849937827383"/>
          <c:y val="2.3529411764705882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4311036925745853E-2"/>
          <c:y val="6.6568781843446043E-2"/>
          <c:w val="0.93755875356760854"/>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xVal>
            <c:numRef>
              <c:f>Vert_Pac!$C$100:$C$291</c:f>
              <c:numCache>
                <c:formatCode>0.0</c:formatCode>
                <c:ptCount val="192"/>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pt idx="180">
                  <c:v>2016</c:v>
                </c:pt>
                <c:pt idx="181">
                  <c:v>2016.0833333333333</c:v>
                </c:pt>
                <c:pt idx="182">
                  <c:v>2016.1666666666667</c:v>
                </c:pt>
                <c:pt idx="183">
                  <c:v>2016.25</c:v>
                </c:pt>
                <c:pt idx="184">
                  <c:v>2016.3333333333333</c:v>
                </c:pt>
                <c:pt idx="185">
                  <c:v>2016.4166666666667</c:v>
                </c:pt>
                <c:pt idx="186">
                  <c:v>2016.5</c:v>
                </c:pt>
                <c:pt idx="187">
                  <c:v>2016.5833333333333</c:v>
                </c:pt>
                <c:pt idx="188">
                  <c:v>2016.6666666666667</c:v>
                </c:pt>
                <c:pt idx="189">
                  <c:v>2016.75</c:v>
                </c:pt>
                <c:pt idx="190">
                  <c:v>2016.8333333333333</c:v>
                </c:pt>
                <c:pt idx="191">
                  <c:v>2016.9166666666667</c:v>
                </c:pt>
              </c:numCache>
            </c:numRef>
          </c:xVal>
          <c:yVal>
            <c:numRef>
              <c:f>Vert_Pac!$AJ$100:$AJ$291</c:f>
              <c:numCache>
                <c:formatCode>General</c:formatCode>
                <c:ptCount val="192"/>
                <c:pt idx="101" formatCode="0.0">
                  <c:v>27.92</c:v>
                </c:pt>
                <c:pt idx="102" formatCode="0.0">
                  <c:v>28.06</c:v>
                </c:pt>
                <c:pt idx="103" formatCode="0.0">
                  <c:v>28.16</c:v>
                </c:pt>
                <c:pt idx="104" formatCode="0.0">
                  <c:v>28.03</c:v>
                </c:pt>
                <c:pt idx="105" formatCode="0.0">
                  <c:v>27.64</c:v>
                </c:pt>
                <c:pt idx="106" formatCode="0.0">
                  <c:v>27.86</c:v>
                </c:pt>
                <c:pt idx="107" formatCode="0.0">
                  <c:v>28.27</c:v>
                </c:pt>
                <c:pt idx="108" formatCode="0.0">
                  <c:v>27.78</c:v>
                </c:pt>
                <c:pt idx="109" formatCode="0.0">
                  <c:v>27.17</c:v>
                </c:pt>
                <c:pt idx="110" formatCode="0.0">
                  <c:v>26.85</c:v>
                </c:pt>
                <c:pt idx="111" formatCode="0.0">
                  <c:v>28.66</c:v>
                </c:pt>
                <c:pt idx="112" formatCode="0.0">
                  <c:v>27.85</c:v>
                </c:pt>
                <c:pt idx="113" formatCode="0.0">
                  <c:v>28.04</c:v>
                </c:pt>
                <c:pt idx="114" formatCode="0.0">
                  <c:v>27.04</c:v>
                </c:pt>
                <c:pt idx="115" formatCode="0.0">
                  <c:v>26.88</c:v>
                </c:pt>
                <c:pt idx="116" formatCode="0.0">
                  <c:v>26.5</c:v>
                </c:pt>
                <c:pt idx="117" formatCode="0.0">
                  <c:v>26.12</c:v>
                </c:pt>
                <c:pt idx="118" formatCode="0.0">
                  <c:v>25.46</c:v>
                </c:pt>
                <c:pt idx="119" formatCode="0.0">
                  <c:v>25.97</c:v>
                </c:pt>
                <c:pt idx="120" formatCode="0.0">
                  <c:v>26.29</c:v>
                </c:pt>
                <c:pt idx="121" formatCode="0.0">
                  <c:v>26.43</c:v>
                </c:pt>
                <c:pt idx="122" formatCode="0.0">
                  <c:v>24.96</c:v>
                </c:pt>
                <c:pt idx="123" formatCode="0.0">
                  <c:v>25.32</c:v>
                </c:pt>
                <c:pt idx="124" formatCode="0.0">
                  <c:v>27.44</c:v>
                </c:pt>
                <c:pt idx="125" formatCode="0.0">
                  <c:v>28.13</c:v>
                </c:pt>
                <c:pt idx="126" formatCode="0.0">
                  <c:v>27.77</c:v>
                </c:pt>
                <c:pt idx="127" formatCode="0.0">
                  <c:v>27.45</c:v>
                </c:pt>
                <c:pt idx="128" formatCode="0.0">
                  <c:v>27.56</c:v>
                </c:pt>
                <c:pt idx="129" formatCode="0.0">
                  <c:v>25.83</c:v>
                </c:pt>
                <c:pt idx="130" formatCode="0.0">
                  <c:v>25.98</c:v>
                </c:pt>
                <c:pt idx="131" formatCode="0.0">
                  <c:v>26.93</c:v>
                </c:pt>
                <c:pt idx="132" formatCode="0.0">
                  <c:v>26.82</c:v>
                </c:pt>
                <c:pt idx="133" formatCode="0.0">
                  <c:v>26.77</c:v>
                </c:pt>
                <c:pt idx="134" formatCode="0.0">
                  <c:v>26.31</c:v>
                </c:pt>
                <c:pt idx="135" formatCode="0.0">
                  <c:v>24.14</c:v>
                </c:pt>
                <c:pt idx="136" formatCode="0.0">
                  <c:v>28.27</c:v>
                </c:pt>
                <c:pt idx="137" formatCode="0.0">
                  <c:v>28.11</c:v>
                </c:pt>
                <c:pt idx="138" formatCode="0.0">
                  <c:v>28.52</c:v>
                </c:pt>
                <c:pt idx="139" formatCode="0.0">
                  <c:v>28.45</c:v>
                </c:pt>
                <c:pt idx="140" formatCode="0.0">
                  <c:v>27.87</c:v>
                </c:pt>
                <c:pt idx="141" formatCode="0.0">
                  <c:v>27.38</c:v>
                </c:pt>
                <c:pt idx="142" formatCode="0.0">
                  <c:v>27.81</c:v>
                </c:pt>
                <c:pt idx="143" formatCode="0.0">
                  <c:v>27.94</c:v>
                </c:pt>
                <c:pt idx="144" formatCode="0.0">
                  <c:v>27.41</c:v>
                </c:pt>
                <c:pt idx="145" formatCode="0.0">
                  <c:v>24.29</c:v>
                </c:pt>
                <c:pt idx="146" formatCode="0.0">
                  <c:v>23.36</c:v>
                </c:pt>
                <c:pt idx="147" formatCode="0.0">
                  <c:v>25.87</c:v>
                </c:pt>
                <c:pt idx="148" formatCode="0.0">
                  <c:v>27.55</c:v>
                </c:pt>
                <c:pt idx="149" formatCode="0.0">
                  <c:v>27.11</c:v>
                </c:pt>
                <c:pt idx="150" formatCode="0.0">
                  <c:v>27.14</c:v>
                </c:pt>
                <c:pt idx="151" formatCode="0.0">
                  <c:v>26.73</c:v>
                </c:pt>
                <c:pt idx="152" formatCode="0.0">
                  <c:v>26.35</c:v>
                </c:pt>
                <c:pt idx="153" formatCode="0.0">
                  <c:v>27.27</c:v>
                </c:pt>
                <c:pt idx="154" formatCode="0.0">
                  <c:v>27.18</c:v>
                </c:pt>
                <c:pt idx="155" formatCode="0.0">
                  <c:v>27.81</c:v>
                </c:pt>
                <c:pt idx="156" formatCode="0.0">
                  <c:v>27.56</c:v>
                </c:pt>
                <c:pt idx="157" formatCode="0.0">
                  <c:v>26.11</c:v>
                </c:pt>
                <c:pt idx="158" formatCode="0.0">
                  <c:v>25.79</c:v>
                </c:pt>
                <c:pt idx="159" formatCode="0.0">
                  <c:v>27.16</c:v>
                </c:pt>
                <c:pt idx="160" formatCode="0.0">
                  <c:v>27.41</c:v>
                </c:pt>
                <c:pt idx="161" formatCode="0.0">
                  <c:v>28.22</c:v>
                </c:pt>
                <c:pt idx="162" formatCode="0.0">
                  <c:v>28.77</c:v>
                </c:pt>
                <c:pt idx="163" formatCode="0.0">
                  <c:v>28.47</c:v>
                </c:pt>
                <c:pt idx="164" formatCode="0.0">
                  <c:v>27.37</c:v>
                </c:pt>
                <c:pt idx="165" formatCode="0.0">
                  <c:v>27.44</c:v>
                </c:pt>
                <c:pt idx="166" formatCode="0.0">
                  <c:v>27.85</c:v>
                </c:pt>
                <c:pt idx="167" formatCode="0.0">
                  <c:v>28.28</c:v>
                </c:pt>
                <c:pt idx="168" formatCode="0.0">
                  <c:v>28.53</c:v>
                </c:pt>
                <c:pt idx="169" formatCode="0.0">
                  <c:v>28.15</c:v>
                </c:pt>
                <c:pt idx="170" formatCode="0.0">
                  <c:v>25.61</c:v>
                </c:pt>
                <c:pt idx="171" formatCode="0.0">
                  <c:v>24.93</c:v>
                </c:pt>
                <c:pt idx="172" formatCode="0.0">
                  <c:v>28.24</c:v>
                </c:pt>
                <c:pt idx="173" formatCode="0.0">
                  <c:v>28.83</c:v>
                </c:pt>
                <c:pt idx="174" formatCode="0.0">
                  <c:v>29.04</c:v>
                </c:pt>
                <c:pt idx="175" formatCode="0.0">
                  <c:v>29.3</c:v>
                </c:pt>
                <c:pt idx="176" formatCode="0.0">
                  <c:v>28.96</c:v>
                </c:pt>
                <c:pt idx="177" formatCode="0.0">
                  <c:v>28.85</c:v>
                </c:pt>
                <c:pt idx="178" formatCode="0.0">
                  <c:v>28.95</c:v>
                </c:pt>
                <c:pt idx="179" formatCode="0.0">
                  <c:v>29.56</c:v>
                </c:pt>
                <c:pt idx="180" formatCode="0.0">
                  <c:v>28.87</c:v>
                </c:pt>
              </c:numCache>
            </c:numRef>
          </c:yVal>
          <c:smooth val="0"/>
          <c:extLst>
            <c:ext xmlns:c16="http://schemas.microsoft.com/office/drawing/2014/chart" uri="{C3380CC4-5D6E-409C-BE32-E72D297353CC}">
              <c16:uniqueId val="{00000000-C6A0-4333-9990-12DC3952DC33}"/>
            </c:ext>
          </c:extLst>
        </c:ser>
        <c:dLbls>
          <c:showLegendKey val="0"/>
          <c:showVal val="0"/>
          <c:showCatName val="0"/>
          <c:showSerName val="0"/>
          <c:showPercent val="0"/>
          <c:showBubbleSize val="0"/>
        </c:dLbls>
        <c:axId val="634522976"/>
        <c:axId val="634523368"/>
      </c:scatterChart>
      <c:valAx>
        <c:axId val="634522976"/>
        <c:scaling>
          <c:orientation val="minMax"/>
          <c:max val="2025"/>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3368"/>
        <c:crosses val="autoZero"/>
        <c:crossBetween val="midCat"/>
        <c:majorUnit val="1"/>
        <c:minorUnit val="0.16670000000000004"/>
      </c:valAx>
      <c:valAx>
        <c:axId val="634523368"/>
        <c:scaling>
          <c:orientation val="minMax"/>
          <c:min val="23"/>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29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Jicarita Sur, 10ft</a:t>
            </a:r>
          </a:p>
        </c:rich>
      </c:tx>
      <c:layout>
        <c:manualLayout>
          <c:xMode val="edge"/>
          <c:yMode val="edge"/>
          <c:x val="0.4309551878216169"/>
          <c:y val="3.1372549019607843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9717660039059662E-2"/>
          <c:y val="6.6568781843446043E-2"/>
          <c:w val="0.93215213045429479"/>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xVal>
            <c:numRef>
              <c:f>Vert_Pac!$C$100:$C$279</c:f>
              <c:numCache>
                <c:formatCode>0.0</c:formatCode>
                <c:ptCount val="180"/>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numCache>
            </c:numRef>
          </c:xVal>
          <c:yVal>
            <c:numRef>
              <c:f>Vert_Pac!$AL$100:$AL$279</c:f>
              <c:numCache>
                <c:formatCode>General</c:formatCode>
                <c:ptCount val="180"/>
                <c:pt idx="59" formatCode="0.0">
                  <c:v>28.23</c:v>
                </c:pt>
                <c:pt idx="60" formatCode="0.0">
                  <c:v>28.37</c:v>
                </c:pt>
                <c:pt idx="61" formatCode="0.0">
                  <c:v>28.01</c:v>
                </c:pt>
                <c:pt idx="62" formatCode="0.0">
                  <c:v>27.94</c:v>
                </c:pt>
                <c:pt idx="63" formatCode="0.0">
                  <c:v>28.16</c:v>
                </c:pt>
                <c:pt idx="64" formatCode="0.0">
                  <c:v>27.29</c:v>
                </c:pt>
                <c:pt idx="65" formatCode="0.0">
                  <c:v>27.89</c:v>
                </c:pt>
                <c:pt idx="66" formatCode="0.0">
                  <c:v>28.76</c:v>
                </c:pt>
                <c:pt idx="67" formatCode="0.0">
                  <c:v>28.76</c:v>
                </c:pt>
                <c:pt idx="68" formatCode="0.0">
                  <c:v>28.61</c:v>
                </c:pt>
                <c:pt idx="69" formatCode="0.0">
                  <c:v>28.54</c:v>
                </c:pt>
                <c:pt idx="70" formatCode="0.0">
                  <c:v>28.05</c:v>
                </c:pt>
                <c:pt idx="71" formatCode="0.0">
                  <c:v>28.46</c:v>
                </c:pt>
                <c:pt idx="72" formatCode="0.0">
                  <c:v>28.53</c:v>
                </c:pt>
                <c:pt idx="73" formatCode="0.0">
                  <c:v>28.66</c:v>
                </c:pt>
                <c:pt idx="74" formatCode="0.0">
                  <c:v>28.42</c:v>
                </c:pt>
                <c:pt idx="75" formatCode="0.0">
                  <c:v>28.03</c:v>
                </c:pt>
                <c:pt idx="76" formatCode="0.0">
                  <c:v>27.06</c:v>
                </c:pt>
                <c:pt idx="77" formatCode="0.0">
                  <c:v>27.13</c:v>
                </c:pt>
                <c:pt idx="78" formatCode="0.0">
                  <c:v>27.89</c:v>
                </c:pt>
                <c:pt idx="79" formatCode="0.0">
                  <c:v>27.49</c:v>
                </c:pt>
                <c:pt idx="80" formatCode="0.0">
                  <c:v>27.23</c:v>
                </c:pt>
                <c:pt idx="81" formatCode="0.0">
                  <c:v>26.18</c:v>
                </c:pt>
                <c:pt idx="82" formatCode="0.0">
                  <c:v>26.31</c:v>
                </c:pt>
                <c:pt idx="83" formatCode="0.0">
                  <c:v>27.41</c:v>
                </c:pt>
                <c:pt idx="84" formatCode="0.0">
                  <c:v>27.61</c:v>
                </c:pt>
                <c:pt idx="85" formatCode="0.0">
                  <c:v>27.88</c:v>
                </c:pt>
                <c:pt idx="86" formatCode="0.0">
                  <c:v>27.82</c:v>
                </c:pt>
                <c:pt idx="87" formatCode="0.0">
                  <c:v>27.51</c:v>
                </c:pt>
                <c:pt idx="88" formatCode="0.0">
                  <c:v>27.4</c:v>
                </c:pt>
                <c:pt idx="89" formatCode="0.0">
                  <c:v>27.89</c:v>
                </c:pt>
                <c:pt idx="90" formatCode="0.0">
                  <c:v>27.96</c:v>
                </c:pt>
                <c:pt idx="91" formatCode="0.0">
                  <c:v>27.83</c:v>
                </c:pt>
                <c:pt idx="92" formatCode="0.0">
                  <c:v>27.52</c:v>
                </c:pt>
                <c:pt idx="93" formatCode="0.0">
                  <c:v>27.39</c:v>
                </c:pt>
                <c:pt idx="94" formatCode="0.0">
                  <c:v>27.51</c:v>
                </c:pt>
                <c:pt idx="95" formatCode="0.0">
                  <c:v>27.57</c:v>
                </c:pt>
                <c:pt idx="96" formatCode="0.0">
                  <c:v>27.58</c:v>
                </c:pt>
                <c:pt idx="97" formatCode="0.0">
                  <c:v>27.19</c:v>
                </c:pt>
                <c:pt idx="98" formatCode="0.0">
                  <c:v>27.79</c:v>
                </c:pt>
                <c:pt idx="99" formatCode="0.0">
                  <c:v>28.23</c:v>
                </c:pt>
                <c:pt idx="100" formatCode="0.0">
                  <c:v>27.55</c:v>
                </c:pt>
                <c:pt idx="101" formatCode="0.0">
                  <c:v>28.26</c:v>
                </c:pt>
                <c:pt idx="102" formatCode="0.0">
                  <c:v>28.24</c:v>
                </c:pt>
                <c:pt idx="103" formatCode="0.0">
                  <c:v>28.4</c:v>
                </c:pt>
                <c:pt idx="104" formatCode="0.0">
                  <c:v>28.46</c:v>
                </c:pt>
                <c:pt idx="105" formatCode="0.0">
                  <c:v>28.3</c:v>
                </c:pt>
                <c:pt idx="106" formatCode="0.0">
                  <c:v>28.29</c:v>
                </c:pt>
                <c:pt idx="107" formatCode="0.0">
                  <c:v>28.7</c:v>
                </c:pt>
                <c:pt idx="108" formatCode="0.0">
                  <c:v>28.32</c:v>
                </c:pt>
                <c:pt idx="109" formatCode="0.0">
                  <c:v>28.55</c:v>
                </c:pt>
                <c:pt idx="110" formatCode="0.0">
                  <c:v>28.25</c:v>
                </c:pt>
                <c:pt idx="111" formatCode="0.0">
                  <c:v>29.97</c:v>
                </c:pt>
                <c:pt idx="112" formatCode="0.0">
                  <c:v>28.87</c:v>
                </c:pt>
                <c:pt idx="113" formatCode="0.0">
                  <c:v>28.51</c:v>
                </c:pt>
                <c:pt idx="114" formatCode="0.0">
                  <c:v>27.54</c:v>
                </c:pt>
                <c:pt idx="115" formatCode="0.0">
                  <c:v>27.3</c:v>
                </c:pt>
                <c:pt idx="116" formatCode="0.0">
                  <c:v>26.81</c:v>
                </c:pt>
                <c:pt idx="117" formatCode="0.0">
                  <c:v>26.46</c:v>
                </c:pt>
                <c:pt idx="118" formatCode="0.0">
                  <c:v>26.13</c:v>
                </c:pt>
                <c:pt idx="119" formatCode="0.0">
                  <c:v>26.72</c:v>
                </c:pt>
                <c:pt idx="120" formatCode="0.0">
                  <c:v>27.14</c:v>
                </c:pt>
                <c:pt idx="121" formatCode="0.0">
                  <c:v>28.2</c:v>
                </c:pt>
                <c:pt idx="122" formatCode="0.0">
                  <c:v>27.17</c:v>
                </c:pt>
                <c:pt idx="123" formatCode="0.0">
                  <c:v>26.78</c:v>
                </c:pt>
                <c:pt idx="124" formatCode="0.0">
                  <c:v>27.75</c:v>
                </c:pt>
                <c:pt idx="125" formatCode="0.0">
                  <c:v>28.1</c:v>
                </c:pt>
                <c:pt idx="126" formatCode="0.0">
                  <c:v>27.95</c:v>
                </c:pt>
                <c:pt idx="127" formatCode="0.0">
                  <c:v>27.96</c:v>
                </c:pt>
                <c:pt idx="128" formatCode="0.0">
                  <c:v>27.89</c:v>
                </c:pt>
                <c:pt idx="129" formatCode="0.0">
                  <c:v>26.38</c:v>
                </c:pt>
                <c:pt idx="130" formatCode="0.0">
                  <c:v>26.98</c:v>
                </c:pt>
                <c:pt idx="131" formatCode="0.0">
                  <c:v>27.51</c:v>
                </c:pt>
                <c:pt idx="132" formatCode="0.0">
                  <c:v>28.05</c:v>
                </c:pt>
                <c:pt idx="133" formatCode="0.0">
                  <c:v>28.53</c:v>
                </c:pt>
                <c:pt idx="134" formatCode="0.0">
                  <c:v>28.23</c:v>
                </c:pt>
                <c:pt idx="135" formatCode="0.0">
                  <c:v>27.71</c:v>
                </c:pt>
                <c:pt idx="136" formatCode="0.0">
                  <c:v>28.8</c:v>
                </c:pt>
                <c:pt idx="137" formatCode="0.0">
                  <c:v>28.84</c:v>
                </c:pt>
                <c:pt idx="138" formatCode="0.0">
                  <c:v>28.97</c:v>
                </c:pt>
                <c:pt idx="139" formatCode="0.0">
                  <c:v>28.82</c:v>
                </c:pt>
                <c:pt idx="140" formatCode="0.0">
                  <c:v>28.68</c:v>
                </c:pt>
                <c:pt idx="141" formatCode="0.0">
                  <c:v>28.13</c:v>
                </c:pt>
                <c:pt idx="142" formatCode="0.0">
                  <c:v>28.24</c:v>
                </c:pt>
                <c:pt idx="143" formatCode="0.0">
                  <c:v>28.25</c:v>
                </c:pt>
                <c:pt idx="144" formatCode="0.0">
                  <c:v>28.47</c:v>
                </c:pt>
                <c:pt idx="145" formatCode="0.0">
                  <c:v>27.89</c:v>
                </c:pt>
                <c:pt idx="146" formatCode="0.0">
                  <c:v>26.93</c:v>
                </c:pt>
                <c:pt idx="147" formatCode="0.0">
                  <c:v>28.37</c:v>
                </c:pt>
                <c:pt idx="148" formatCode="0.0">
                  <c:v>28.02</c:v>
                </c:pt>
                <c:pt idx="149" formatCode="0.0">
                  <c:v>27.9</c:v>
                </c:pt>
                <c:pt idx="150" formatCode="0.0">
                  <c:v>27.95</c:v>
                </c:pt>
                <c:pt idx="151" formatCode="0.0">
                  <c:v>27.89</c:v>
                </c:pt>
                <c:pt idx="152" formatCode="0.0">
                  <c:v>27.57</c:v>
                </c:pt>
                <c:pt idx="153" formatCode="0.0">
                  <c:v>27.77</c:v>
                </c:pt>
                <c:pt idx="154" formatCode="0.0">
                  <c:v>28.01</c:v>
                </c:pt>
                <c:pt idx="155" formatCode="0.0">
                  <c:v>28.49</c:v>
                </c:pt>
                <c:pt idx="156" formatCode="0.0">
                  <c:v>28.9</c:v>
                </c:pt>
                <c:pt idx="157" formatCode="0.0">
                  <c:v>28.55</c:v>
                </c:pt>
                <c:pt idx="158" formatCode="0.0">
                  <c:v>28.92</c:v>
                </c:pt>
                <c:pt idx="159" formatCode="0.0">
                  <c:v>28.43</c:v>
                </c:pt>
                <c:pt idx="160" formatCode="0.0">
                  <c:v>28.32</c:v>
                </c:pt>
                <c:pt idx="161" formatCode="0.0">
                  <c:v>28.84</c:v>
                </c:pt>
              </c:numCache>
            </c:numRef>
          </c:yVal>
          <c:smooth val="0"/>
          <c:extLst>
            <c:ext xmlns:c16="http://schemas.microsoft.com/office/drawing/2014/chart" uri="{C3380CC4-5D6E-409C-BE32-E72D297353CC}">
              <c16:uniqueId val="{00000000-FB55-459A-B350-1FCCE0134FD4}"/>
            </c:ext>
          </c:extLst>
        </c:ser>
        <c:dLbls>
          <c:showLegendKey val="0"/>
          <c:showVal val="0"/>
          <c:showCatName val="0"/>
          <c:showSerName val="0"/>
          <c:showPercent val="0"/>
          <c:showBubbleSize val="0"/>
        </c:dLbls>
        <c:axId val="634524152"/>
        <c:axId val="634524544"/>
      </c:scatterChart>
      <c:valAx>
        <c:axId val="634524152"/>
        <c:scaling>
          <c:orientation val="minMax"/>
          <c:max val="2024"/>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4544"/>
        <c:crosses val="autoZero"/>
        <c:crossBetween val="midCat"/>
        <c:majorUnit val="1"/>
        <c:minorUnit val="0.16670000000000004"/>
      </c:valAx>
      <c:valAx>
        <c:axId val="634524544"/>
        <c:scaling>
          <c:orientation val="minMax"/>
          <c:min val="26"/>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4152"/>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Jicarita Sur, 60ft</a:t>
            </a:r>
          </a:p>
        </c:rich>
      </c:tx>
      <c:layout>
        <c:manualLayout>
          <c:xMode val="edge"/>
          <c:yMode val="edge"/>
          <c:x val="0.4309551878216169"/>
          <c:y val="3.1372549019607843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6113244630183778E-2"/>
          <c:y val="6.6568781843446043E-2"/>
          <c:w val="0.9357565458631707"/>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xVal>
            <c:numRef>
              <c:f>Vert_Pac!$C$100:$C$291</c:f>
              <c:numCache>
                <c:formatCode>0.0</c:formatCode>
                <c:ptCount val="192"/>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pt idx="180">
                  <c:v>2016</c:v>
                </c:pt>
                <c:pt idx="181">
                  <c:v>2016.0833333333333</c:v>
                </c:pt>
                <c:pt idx="182">
                  <c:v>2016.1666666666667</c:v>
                </c:pt>
                <c:pt idx="183">
                  <c:v>2016.25</c:v>
                </c:pt>
                <c:pt idx="184">
                  <c:v>2016.3333333333333</c:v>
                </c:pt>
                <c:pt idx="185">
                  <c:v>2016.4166666666667</c:v>
                </c:pt>
                <c:pt idx="186">
                  <c:v>2016.5</c:v>
                </c:pt>
                <c:pt idx="187">
                  <c:v>2016.5833333333333</c:v>
                </c:pt>
                <c:pt idx="188">
                  <c:v>2016.6666666666667</c:v>
                </c:pt>
                <c:pt idx="189">
                  <c:v>2016.75</c:v>
                </c:pt>
                <c:pt idx="190">
                  <c:v>2016.8333333333333</c:v>
                </c:pt>
                <c:pt idx="191">
                  <c:v>2016.9166666666667</c:v>
                </c:pt>
              </c:numCache>
            </c:numRef>
          </c:xVal>
          <c:yVal>
            <c:numRef>
              <c:f>Vert_Pac!$AM$100:$AM$291</c:f>
              <c:numCache>
                <c:formatCode>General</c:formatCode>
                <c:ptCount val="192"/>
                <c:pt idx="101" formatCode="0.0">
                  <c:v>28</c:v>
                </c:pt>
                <c:pt idx="102" formatCode="0.0">
                  <c:v>27.96</c:v>
                </c:pt>
                <c:pt idx="103" formatCode="0.0">
                  <c:v>28.09</c:v>
                </c:pt>
                <c:pt idx="104" formatCode="0.0">
                  <c:v>28.06</c:v>
                </c:pt>
                <c:pt idx="105" formatCode="0.0">
                  <c:v>27.52</c:v>
                </c:pt>
                <c:pt idx="106" formatCode="0.0">
                  <c:v>27.78</c:v>
                </c:pt>
                <c:pt idx="107" formatCode="0.0">
                  <c:v>28.36</c:v>
                </c:pt>
                <c:pt idx="108" formatCode="0.0">
                  <c:v>27.86</c:v>
                </c:pt>
                <c:pt idx="109" formatCode="0.0">
                  <c:v>26.98</c:v>
                </c:pt>
                <c:pt idx="110" formatCode="0.0">
                  <c:v>26.93</c:v>
                </c:pt>
                <c:pt idx="111" formatCode="0.0">
                  <c:v>28.66</c:v>
                </c:pt>
                <c:pt idx="112" formatCode="0.0">
                  <c:v>27.84</c:v>
                </c:pt>
                <c:pt idx="113" formatCode="0.0">
                  <c:v>27.92</c:v>
                </c:pt>
                <c:pt idx="114" formatCode="0.0">
                  <c:v>26.87</c:v>
                </c:pt>
                <c:pt idx="115" formatCode="0.0">
                  <c:v>26.64</c:v>
                </c:pt>
                <c:pt idx="116" formatCode="0.0">
                  <c:v>26.07</c:v>
                </c:pt>
                <c:pt idx="117" formatCode="0.0">
                  <c:v>26.01</c:v>
                </c:pt>
                <c:pt idx="118" formatCode="0.0">
                  <c:v>25.28</c:v>
                </c:pt>
                <c:pt idx="119" formatCode="0.0">
                  <c:v>25.97</c:v>
                </c:pt>
                <c:pt idx="120" formatCode="0.0">
                  <c:v>26.33</c:v>
                </c:pt>
                <c:pt idx="121" formatCode="0.0">
                  <c:v>25.91</c:v>
                </c:pt>
                <c:pt idx="122" formatCode="0.0">
                  <c:v>24.44</c:v>
                </c:pt>
                <c:pt idx="123" formatCode="0.0">
                  <c:v>25.22</c:v>
                </c:pt>
                <c:pt idx="124" formatCode="0.0">
                  <c:v>27.32</c:v>
                </c:pt>
                <c:pt idx="125" formatCode="0.0">
                  <c:v>27.92</c:v>
                </c:pt>
                <c:pt idx="126" formatCode="0.0">
                  <c:v>27.65</c:v>
                </c:pt>
                <c:pt idx="127" formatCode="0.0">
                  <c:v>27.27</c:v>
                </c:pt>
                <c:pt idx="128" formatCode="0.0">
                  <c:v>27.47</c:v>
                </c:pt>
                <c:pt idx="129" formatCode="0.0">
                  <c:v>25.38</c:v>
                </c:pt>
                <c:pt idx="130" formatCode="0.0">
                  <c:v>25.95</c:v>
                </c:pt>
                <c:pt idx="131" formatCode="0.0">
                  <c:v>26.85</c:v>
                </c:pt>
                <c:pt idx="132" formatCode="0.0">
                  <c:v>26.63</c:v>
                </c:pt>
                <c:pt idx="133" formatCode="0.0">
                  <c:v>25.98</c:v>
                </c:pt>
                <c:pt idx="134" formatCode="0.0">
                  <c:v>24.54</c:v>
                </c:pt>
                <c:pt idx="135" formatCode="0.0">
                  <c:v>24.1</c:v>
                </c:pt>
                <c:pt idx="136" formatCode="0.0">
                  <c:v>27.72</c:v>
                </c:pt>
                <c:pt idx="137" formatCode="0.0">
                  <c:v>27.95</c:v>
                </c:pt>
                <c:pt idx="138" formatCode="0.0">
                  <c:v>28.39</c:v>
                </c:pt>
                <c:pt idx="139" formatCode="0.0">
                  <c:v>28.25</c:v>
                </c:pt>
                <c:pt idx="140" formatCode="0.0">
                  <c:v>27.81</c:v>
                </c:pt>
                <c:pt idx="141" formatCode="0.0">
                  <c:v>27.16</c:v>
                </c:pt>
                <c:pt idx="142" formatCode="0.0">
                  <c:v>27.66</c:v>
                </c:pt>
                <c:pt idx="143" formatCode="0.0">
                  <c:v>27.84</c:v>
                </c:pt>
                <c:pt idx="144" formatCode="0.0">
                  <c:v>27.25</c:v>
                </c:pt>
                <c:pt idx="145" formatCode="0.0">
                  <c:v>23.92</c:v>
                </c:pt>
                <c:pt idx="146" formatCode="0.0">
                  <c:v>23.43</c:v>
                </c:pt>
                <c:pt idx="147" formatCode="0.0">
                  <c:v>25.56</c:v>
                </c:pt>
                <c:pt idx="148" formatCode="0.0">
                  <c:v>27.31</c:v>
                </c:pt>
                <c:pt idx="149" formatCode="0.0">
                  <c:v>27.03</c:v>
                </c:pt>
                <c:pt idx="150" formatCode="0.0">
                  <c:v>27.05</c:v>
                </c:pt>
                <c:pt idx="151" formatCode="0.0">
                  <c:v>27.21</c:v>
                </c:pt>
                <c:pt idx="175" formatCode="0.0">
                  <c:v>29.51</c:v>
                </c:pt>
                <c:pt idx="176" formatCode="0.0">
                  <c:v>29.2</c:v>
                </c:pt>
                <c:pt idx="177" formatCode="0.0">
                  <c:v>29.06</c:v>
                </c:pt>
                <c:pt idx="178" formatCode="0.0">
                  <c:v>29.1</c:v>
                </c:pt>
                <c:pt idx="179" formatCode="0.0">
                  <c:v>29.84</c:v>
                </c:pt>
                <c:pt idx="180" formatCode="0.0">
                  <c:v>30.02</c:v>
                </c:pt>
              </c:numCache>
            </c:numRef>
          </c:yVal>
          <c:smooth val="0"/>
          <c:extLst>
            <c:ext xmlns:c16="http://schemas.microsoft.com/office/drawing/2014/chart" uri="{C3380CC4-5D6E-409C-BE32-E72D297353CC}">
              <c16:uniqueId val="{00000000-9432-428A-A9AE-20E59807FDB7}"/>
            </c:ext>
          </c:extLst>
        </c:ser>
        <c:dLbls>
          <c:showLegendKey val="0"/>
          <c:showVal val="0"/>
          <c:showCatName val="0"/>
          <c:showSerName val="0"/>
          <c:showPercent val="0"/>
          <c:showBubbleSize val="0"/>
        </c:dLbls>
        <c:axId val="634525328"/>
        <c:axId val="634525720"/>
      </c:scatterChart>
      <c:valAx>
        <c:axId val="634525328"/>
        <c:scaling>
          <c:orientation val="minMax"/>
          <c:max val="2025"/>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5720"/>
        <c:crosses val="autoZero"/>
        <c:crossBetween val="midCat"/>
        <c:majorUnit val="1"/>
        <c:minorUnit val="0.16670000000000004"/>
      </c:valAx>
      <c:valAx>
        <c:axId val="634525720"/>
        <c:scaling>
          <c:orientation val="minMax"/>
          <c:max val="29"/>
          <c:min val="23"/>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532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Roca Hacha</a:t>
            </a:r>
          </a:p>
        </c:rich>
      </c:tx>
      <c:layout>
        <c:manualLayout>
          <c:xMode val="edge"/>
          <c:yMode val="edge"/>
          <c:x val="0.4309551878216169"/>
          <c:y val="3.1372549019607843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7915452334621716E-2"/>
          <c:y val="6.6568781843446043E-2"/>
          <c:w val="0.93395433815873263"/>
          <c:h val="0.84245761926817975"/>
        </c:manualLayout>
      </c:layout>
      <c:scatterChart>
        <c:scatterStyle val="lineMarker"/>
        <c:varyColors val="0"/>
        <c:ser>
          <c:idx val="0"/>
          <c:order val="0"/>
          <c:tx>
            <c:v>Galeta Upstream</c:v>
          </c:tx>
          <c:spPr>
            <a:ln w="28575" cap="rnd">
              <a:solidFill>
                <a:srgbClr val="2D11FB"/>
              </a:solidFill>
              <a:round/>
            </a:ln>
            <a:effectLst/>
          </c:spPr>
          <c:marker>
            <c:symbol val="none"/>
          </c:marker>
          <c:xVal>
            <c:numRef>
              <c:f>Vert_Pac!$C$100:$C$291</c:f>
              <c:numCache>
                <c:formatCode>0.0</c:formatCode>
                <c:ptCount val="192"/>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pt idx="180">
                  <c:v>2016</c:v>
                </c:pt>
                <c:pt idx="181">
                  <c:v>2016.0833333333333</c:v>
                </c:pt>
                <c:pt idx="182">
                  <c:v>2016.1666666666667</c:v>
                </c:pt>
                <c:pt idx="183">
                  <c:v>2016.25</c:v>
                </c:pt>
                <c:pt idx="184">
                  <c:v>2016.3333333333333</c:v>
                </c:pt>
                <c:pt idx="185">
                  <c:v>2016.4166666666667</c:v>
                </c:pt>
                <c:pt idx="186">
                  <c:v>2016.5</c:v>
                </c:pt>
                <c:pt idx="187">
                  <c:v>2016.5833333333333</c:v>
                </c:pt>
                <c:pt idx="188">
                  <c:v>2016.6666666666667</c:v>
                </c:pt>
                <c:pt idx="189">
                  <c:v>2016.75</c:v>
                </c:pt>
                <c:pt idx="190">
                  <c:v>2016.8333333333333</c:v>
                </c:pt>
                <c:pt idx="191">
                  <c:v>2016.9166666666667</c:v>
                </c:pt>
              </c:numCache>
            </c:numRef>
          </c:xVal>
          <c:yVal>
            <c:numRef>
              <c:f>Vert_Pac!$AN$100:$AN$291</c:f>
              <c:numCache>
                <c:formatCode>General</c:formatCode>
                <c:ptCount val="192"/>
                <c:pt idx="101" formatCode="0.0">
                  <c:v>28.17</c:v>
                </c:pt>
                <c:pt idx="102" formatCode="0.0">
                  <c:v>28.13</c:v>
                </c:pt>
                <c:pt idx="103" formatCode="0.0">
                  <c:v>28.13</c:v>
                </c:pt>
                <c:pt idx="104" formatCode="0.0">
                  <c:v>28.12</c:v>
                </c:pt>
                <c:pt idx="105" formatCode="0.0">
                  <c:v>27.41</c:v>
                </c:pt>
                <c:pt idx="106" formatCode="0.0">
                  <c:v>27.77</c:v>
                </c:pt>
                <c:pt idx="107" formatCode="0.0">
                  <c:v>28.55</c:v>
                </c:pt>
                <c:pt idx="108" formatCode="0.0">
                  <c:v>28.28</c:v>
                </c:pt>
                <c:pt idx="109" formatCode="0.0">
                  <c:v>27.55</c:v>
                </c:pt>
                <c:pt idx="110" formatCode="0.0">
                  <c:v>26.94</c:v>
                </c:pt>
                <c:pt idx="111" formatCode="0.0">
                  <c:v>28.74</c:v>
                </c:pt>
                <c:pt idx="112" formatCode="0.0">
                  <c:v>28.03</c:v>
                </c:pt>
                <c:pt idx="113" formatCode="0.0">
                  <c:v>27.73</c:v>
                </c:pt>
                <c:pt idx="114" formatCode="0.0">
                  <c:v>26.84</c:v>
                </c:pt>
                <c:pt idx="115" formatCode="0.0">
                  <c:v>26.49</c:v>
                </c:pt>
                <c:pt idx="116" formatCode="0.0">
                  <c:v>26</c:v>
                </c:pt>
                <c:pt idx="117" formatCode="0.0">
                  <c:v>25.84</c:v>
                </c:pt>
                <c:pt idx="118" formatCode="0.0">
                  <c:v>25.67</c:v>
                </c:pt>
                <c:pt idx="119" formatCode="0.0">
                  <c:v>25.81</c:v>
                </c:pt>
                <c:pt idx="120" formatCode="0.0">
                  <c:v>26.38</c:v>
                </c:pt>
                <c:pt idx="121" formatCode="0.0">
                  <c:v>25.96</c:v>
                </c:pt>
                <c:pt idx="122" formatCode="0.0">
                  <c:v>25.26</c:v>
                </c:pt>
                <c:pt idx="123" formatCode="0.0">
                  <c:v>25.45</c:v>
                </c:pt>
                <c:pt idx="124" formatCode="0.0">
                  <c:v>27.16</c:v>
                </c:pt>
                <c:pt idx="125" formatCode="0.0">
                  <c:v>27.93</c:v>
                </c:pt>
                <c:pt idx="126" formatCode="0.0">
                  <c:v>27.52</c:v>
                </c:pt>
                <c:pt idx="127" formatCode="0.0">
                  <c:v>27.28</c:v>
                </c:pt>
                <c:pt idx="128" formatCode="0.0">
                  <c:v>27.54</c:v>
                </c:pt>
                <c:pt idx="129" formatCode="0.0">
                  <c:v>25.73</c:v>
                </c:pt>
                <c:pt idx="130" formatCode="0.0">
                  <c:v>25.86</c:v>
                </c:pt>
                <c:pt idx="131" formatCode="0.0">
                  <c:v>26.74</c:v>
                </c:pt>
                <c:pt idx="132" formatCode="0.0">
                  <c:v>26.39</c:v>
                </c:pt>
                <c:pt idx="133" formatCode="0.0">
                  <c:v>25.97</c:v>
                </c:pt>
                <c:pt idx="134" formatCode="0.0">
                  <c:v>25.76</c:v>
                </c:pt>
                <c:pt idx="135" formatCode="0.0">
                  <c:v>24.54</c:v>
                </c:pt>
                <c:pt idx="136" formatCode="0.0">
                  <c:v>27.84</c:v>
                </c:pt>
                <c:pt idx="137" formatCode="0.0">
                  <c:v>27.94</c:v>
                </c:pt>
                <c:pt idx="138" formatCode="0.0">
                  <c:v>28.27</c:v>
                </c:pt>
                <c:pt idx="139" formatCode="0.0">
                  <c:v>28.17</c:v>
                </c:pt>
                <c:pt idx="140" formatCode="0.0">
                  <c:v>27.71</c:v>
                </c:pt>
                <c:pt idx="141" formatCode="0.0">
                  <c:v>27.06</c:v>
                </c:pt>
                <c:pt idx="142" formatCode="0.0">
                  <c:v>27.58</c:v>
                </c:pt>
                <c:pt idx="143" formatCode="0.0">
                  <c:v>27.77</c:v>
                </c:pt>
                <c:pt idx="144" formatCode="0.0">
                  <c:v>27.31</c:v>
                </c:pt>
                <c:pt idx="145" formatCode="0.0">
                  <c:v>24.09</c:v>
                </c:pt>
                <c:pt idx="146" formatCode="0.0">
                  <c:v>23.48</c:v>
                </c:pt>
                <c:pt idx="147" formatCode="0.0">
                  <c:v>25.69</c:v>
                </c:pt>
                <c:pt idx="148" formatCode="0.0">
                  <c:v>27.75</c:v>
                </c:pt>
                <c:pt idx="149" formatCode="0.0">
                  <c:v>27.1</c:v>
                </c:pt>
                <c:pt idx="150" formatCode="0.0">
                  <c:v>26.88</c:v>
                </c:pt>
                <c:pt idx="151" formatCode="0.0">
                  <c:v>26.77</c:v>
                </c:pt>
                <c:pt idx="175" formatCode="0.0">
                  <c:v>27.55</c:v>
                </c:pt>
                <c:pt idx="176" formatCode="0.0">
                  <c:v>29.13</c:v>
                </c:pt>
                <c:pt idx="177" formatCode="0.0">
                  <c:v>28.97</c:v>
                </c:pt>
                <c:pt idx="178" formatCode="0.0">
                  <c:v>28.99</c:v>
                </c:pt>
                <c:pt idx="179" formatCode="0.0">
                  <c:v>29.7</c:v>
                </c:pt>
                <c:pt idx="180" formatCode="0.0">
                  <c:v>28.87</c:v>
                </c:pt>
              </c:numCache>
            </c:numRef>
          </c:yVal>
          <c:smooth val="0"/>
          <c:extLst>
            <c:ext xmlns:c16="http://schemas.microsoft.com/office/drawing/2014/chart" uri="{C3380CC4-5D6E-409C-BE32-E72D297353CC}">
              <c16:uniqueId val="{00000000-7A83-4763-BD9A-2FF85F411D1F}"/>
            </c:ext>
          </c:extLst>
        </c:ser>
        <c:dLbls>
          <c:showLegendKey val="0"/>
          <c:showVal val="0"/>
          <c:showCatName val="0"/>
          <c:showSerName val="0"/>
          <c:showPercent val="0"/>
          <c:showBubbleSize val="0"/>
        </c:dLbls>
        <c:axId val="634526504"/>
        <c:axId val="634526896"/>
      </c:scatterChart>
      <c:valAx>
        <c:axId val="634526504"/>
        <c:scaling>
          <c:orientation val="minMax"/>
          <c:max val="2025"/>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6896"/>
        <c:crosses val="autoZero"/>
        <c:crossBetween val="midCat"/>
        <c:majorUnit val="1"/>
        <c:minorUnit val="0.16670000000000004"/>
      </c:valAx>
      <c:valAx>
        <c:axId val="634526896"/>
        <c:scaling>
          <c:orientation val="minMax"/>
          <c:max val="31"/>
          <c:min val="23"/>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650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Gulf of Chiriqui, Outer Channel, 10ft</a:t>
            </a:r>
          </a:p>
        </c:rich>
      </c:tx>
      <c:layout>
        <c:manualLayout>
          <c:xMode val="edge"/>
          <c:yMode val="edge"/>
          <c:x val="0.42825187626496003"/>
          <c:y val="4.7058823529411764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2420971595716563E-2"/>
          <c:y val="6.6568781843446043E-2"/>
          <c:w val="0.92944881889763775"/>
          <c:h val="0.84245761926817975"/>
        </c:manualLayout>
      </c:layout>
      <c:scatterChart>
        <c:scatterStyle val="lineMarker"/>
        <c:varyColors val="0"/>
        <c:ser>
          <c:idx val="0"/>
          <c:order val="0"/>
          <c:tx>
            <c:v>Galeta Upstream</c:v>
          </c:tx>
          <c:spPr>
            <a:ln w="28575" cap="rnd">
              <a:solidFill>
                <a:schemeClr val="tx1"/>
              </a:solidFill>
              <a:round/>
            </a:ln>
            <a:effectLst/>
          </c:spPr>
          <c:marker>
            <c:symbol val="none"/>
          </c:marker>
          <c:xVal>
            <c:numRef>
              <c:f>Vert_Pac!$C$100:$C$279</c:f>
              <c:numCache>
                <c:formatCode>0.0</c:formatCode>
                <c:ptCount val="180"/>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numCache>
            </c:numRef>
          </c:xVal>
          <c:yVal>
            <c:numRef>
              <c:f>Vert_Pac!$AS$100:$AS$279</c:f>
              <c:numCache>
                <c:formatCode>General</c:formatCode>
                <c:ptCount val="180"/>
                <c:pt idx="59" formatCode="0.0">
                  <c:v>28.37</c:v>
                </c:pt>
                <c:pt idx="60" formatCode="0.0">
                  <c:v>28.45</c:v>
                </c:pt>
                <c:pt idx="61" formatCode="0.0">
                  <c:v>27.91</c:v>
                </c:pt>
                <c:pt idx="62" formatCode="0.0">
                  <c:v>27.92</c:v>
                </c:pt>
                <c:pt idx="63" formatCode="0.0">
                  <c:v>28.58</c:v>
                </c:pt>
                <c:pt idx="64" formatCode="0.0">
                  <c:v>28.04</c:v>
                </c:pt>
                <c:pt idx="65" formatCode="0.0">
                  <c:v>28.4</c:v>
                </c:pt>
                <c:pt idx="66" formatCode="0.0">
                  <c:v>28.88</c:v>
                </c:pt>
                <c:pt idx="67" formatCode="0.0">
                  <c:v>29.07</c:v>
                </c:pt>
                <c:pt idx="68" formatCode="0.0">
                  <c:v>28.89</c:v>
                </c:pt>
                <c:pt idx="69" formatCode="0.0">
                  <c:v>28.84</c:v>
                </c:pt>
                <c:pt idx="70" formatCode="0.0">
                  <c:v>28.11</c:v>
                </c:pt>
                <c:pt idx="71" formatCode="0.0">
                  <c:v>28.68</c:v>
                </c:pt>
                <c:pt idx="72" formatCode="0.0">
                  <c:v>28.64</c:v>
                </c:pt>
                <c:pt idx="73" formatCode="0.0">
                  <c:v>28.55</c:v>
                </c:pt>
                <c:pt idx="74" formatCode="0.0">
                  <c:v>28.22</c:v>
                </c:pt>
                <c:pt idx="75" formatCode="0.0">
                  <c:v>28.49</c:v>
                </c:pt>
                <c:pt idx="76" formatCode="0.0">
                  <c:v>28.27</c:v>
                </c:pt>
                <c:pt idx="77" formatCode="0.0">
                  <c:v>27.64</c:v>
                </c:pt>
                <c:pt idx="78" formatCode="0.0">
                  <c:v>28.27</c:v>
                </c:pt>
                <c:pt idx="79" formatCode="0.0">
                  <c:v>27.92</c:v>
                </c:pt>
                <c:pt idx="80" formatCode="0.0">
                  <c:v>27.69</c:v>
                </c:pt>
                <c:pt idx="81" formatCode="0.0">
                  <c:v>26.77</c:v>
                </c:pt>
                <c:pt idx="82" formatCode="0.0">
                  <c:v>26.74</c:v>
                </c:pt>
                <c:pt idx="83" formatCode="0.0">
                  <c:v>27.73</c:v>
                </c:pt>
                <c:pt idx="84" formatCode="0.0">
                  <c:v>27.73</c:v>
                </c:pt>
                <c:pt idx="85" formatCode="0.0">
                  <c:v>27.82</c:v>
                </c:pt>
                <c:pt idx="86" formatCode="0.0">
                  <c:v>27.91</c:v>
                </c:pt>
                <c:pt idx="87" formatCode="0.0">
                  <c:v>28.26</c:v>
                </c:pt>
                <c:pt idx="88" formatCode="0.0">
                  <c:v>28.12</c:v>
                </c:pt>
                <c:pt idx="89" formatCode="0.0">
                  <c:v>28.2</c:v>
                </c:pt>
                <c:pt idx="90" formatCode="0.0">
                  <c:v>28.26</c:v>
                </c:pt>
                <c:pt idx="91" formatCode="0.0">
                  <c:v>28.28</c:v>
                </c:pt>
                <c:pt idx="92" formatCode="0.0">
                  <c:v>27.91</c:v>
                </c:pt>
                <c:pt idx="93" formatCode="0.0">
                  <c:v>27.69</c:v>
                </c:pt>
                <c:pt idx="94" formatCode="0.0">
                  <c:v>27.82</c:v>
                </c:pt>
                <c:pt idx="95" formatCode="0.0">
                  <c:v>27.78</c:v>
                </c:pt>
                <c:pt idx="96" formatCode="0.0">
                  <c:v>27.76</c:v>
                </c:pt>
                <c:pt idx="97" formatCode="0.0">
                  <c:v>27.74</c:v>
                </c:pt>
                <c:pt idx="98" formatCode="0.0">
                  <c:v>27.61</c:v>
                </c:pt>
                <c:pt idx="99" formatCode="0.0">
                  <c:v>28.97</c:v>
                </c:pt>
                <c:pt idx="100" formatCode="0.0">
                  <c:v>28.14</c:v>
                </c:pt>
                <c:pt idx="101" formatCode="0.0">
                  <c:v>28.48</c:v>
                </c:pt>
                <c:pt idx="102" formatCode="0.0">
                  <c:v>28.56</c:v>
                </c:pt>
                <c:pt idx="103" formatCode="0.0">
                  <c:v>28.72</c:v>
                </c:pt>
                <c:pt idx="104" formatCode="0.0">
                  <c:v>28.99</c:v>
                </c:pt>
                <c:pt idx="105" formatCode="0.0">
                  <c:v>28.86</c:v>
                </c:pt>
                <c:pt idx="106" formatCode="0.0">
                  <c:v>28.66</c:v>
                </c:pt>
                <c:pt idx="107" formatCode="0.0">
                  <c:v>29.41</c:v>
                </c:pt>
                <c:pt idx="108" formatCode="0.0">
                  <c:v>29.01</c:v>
                </c:pt>
                <c:pt idx="109" formatCode="0.0">
                  <c:v>29.3</c:v>
                </c:pt>
                <c:pt idx="110" formatCode="0.0">
                  <c:v>28.99</c:v>
                </c:pt>
                <c:pt idx="111" formatCode="0.0">
                  <c:v>30.27</c:v>
                </c:pt>
                <c:pt idx="112" formatCode="0.0">
                  <c:v>29.45</c:v>
                </c:pt>
                <c:pt idx="113" formatCode="0.0">
                  <c:v>28.85</c:v>
                </c:pt>
                <c:pt idx="114" formatCode="0.0">
                  <c:v>28.3</c:v>
                </c:pt>
                <c:pt idx="115" formatCode="0.0">
                  <c:v>28.2</c:v>
                </c:pt>
                <c:pt idx="116" formatCode="0.0">
                  <c:v>27.62</c:v>
                </c:pt>
                <c:pt idx="117" formatCode="0.0">
                  <c:v>27.34</c:v>
                </c:pt>
                <c:pt idx="118" formatCode="0.0">
                  <c:v>26.99</c:v>
                </c:pt>
                <c:pt idx="119" formatCode="0.0">
                  <c:v>27.22</c:v>
                </c:pt>
                <c:pt idx="120" formatCode="0.0">
                  <c:v>27.57</c:v>
                </c:pt>
                <c:pt idx="121" formatCode="0.0">
                  <c:v>28.57</c:v>
                </c:pt>
                <c:pt idx="122" formatCode="0.0">
                  <c:v>27.6</c:v>
                </c:pt>
                <c:pt idx="123" formatCode="0.0">
                  <c:v>27.98</c:v>
                </c:pt>
                <c:pt idx="124" formatCode="0.0">
                  <c:v>28.72</c:v>
                </c:pt>
                <c:pt idx="125" formatCode="0.0">
                  <c:v>28.52</c:v>
                </c:pt>
                <c:pt idx="126" formatCode="0.0">
                  <c:v>28.59</c:v>
                </c:pt>
                <c:pt idx="127" formatCode="0.0">
                  <c:v>28.57</c:v>
                </c:pt>
                <c:pt idx="128" formatCode="0.0">
                  <c:v>28.6</c:v>
                </c:pt>
                <c:pt idx="129" formatCode="0.0">
                  <c:v>27.26</c:v>
                </c:pt>
                <c:pt idx="130" formatCode="0.0">
                  <c:v>27.47</c:v>
                </c:pt>
                <c:pt idx="131" formatCode="0.0">
                  <c:v>27.85</c:v>
                </c:pt>
                <c:pt idx="132" formatCode="0.0">
                  <c:v>28.25</c:v>
                </c:pt>
                <c:pt idx="133" formatCode="0.0">
                  <c:v>28.63</c:v>
                </c:pt>
                <c:pt idx="134" formatCode="0.0">
                  <c:v>27.98</c:v>
                </c:pt>
                <c:pt idx="135" formatCode="0.0">
                  <c:v>28.37</c:v>
                </c:pt>
                <c:pt idx="136" formatCode="0.0">
                  <c:v>29.18</c:v>
                </c:pt>
                <c:pt idx="137" formatCode="0.0">
                  <c:v>29.24</c:v>
                </c:pt>
                <c:pt idx="138" formatCode="0.0">
                  <c:v>29.338000000000001</c:v>
                </c:pt>
                <c:pt idx="139" formatCode="0.0">
                  <c:v>29.18</c:v>
                </c:pt>
                <c:pt idx="140" formatCode="0.0">
                  <c:v>29.100999999999999</c:v>
                </c:pt>
                <c:pt idx="141" formatCode="0.0">
                  <c:v>28.417999999999999</c:v>
                </c:pt>
                <c:pt idx="142" formatCode="0.0">
                  <c:v>28.588999999999999</c:v>
                </c:pt>
                <c:pt idx="143" formatCode="0.0">
                  <c:v>28.713999999999999</c:v>
                </c:pt>
                <c:pt idx="144" formatCode="0.0">
                  <c:v>28.734000000000002</c:v>
                </c:pt>
                <c:pt idx="145" formatCode="0.0">
                  <c:v>28.428000000000001</c:v>
                </c:pt>
                <c:pt idx="146" formatCode="0.0">
                  <c:v>27.834</c:v>
                </c:pt>
                <c:pt idx="147" formatCode="0.0">
                  <c:v>28.927</c:v>
                </c:pt>
                <c:pt idx="148" formatCode="0.0">
                  <c:v>28.664000000000001</c:v>
                </c:pt>
                <c:pt idx="149" formatCode="0.0">
                  <c:v>28.302</c:v>
                </c:pt>
                <c:pt idx="150" formatCode="0.0">
                  <c:v>28.422999999999998</c:v>
                </c:pt>
                <c:pt idx="151" formatCode="0.0">
                  <c:v>28.446000000000002</c:v>
                </c:pt>
                <c:pt idx="152" formatCode="0.0">
                  <c:v>28.12</c:v>
                </c:pt>
                <c:pt idx="153" formatCode="0.0">
                  <c:v>28.175999999999998</c:v>
                </c:pt>
                <c:pt idx="154" formatCode="0.0">
                  <c:v>28.471</c:v>
                </c:pt>
                <c:pt idx="155" formatCode="0.0">
                  <c:v>28.8</c:v>
                </c:pt>
                <c:pt idx="156" formatCode="0.0">
                  <c:v>28.771999999999998</c:v>
                </c:pt>
                <c:pt idx="157" formatCode="0.0">
                  <c:v>28.593</c:v>
                </c:pt>
                <c:pt idx="158" formatCode="0.0">
                  <c:v>28.597000000000001</c:v>
                </c:pt>
                <c:pt idx="159" formatCode="0.0">
                  <c:v>29.164000000000001</c:v>
                </c:pt>
                <c:pt idx="160" formatCode="0.0">
                  <c:v>29.077000000000002</c:v>
                </c:pt>
                <c:pt idx="161" formatCode="0.0">
                  <c:v>29.177</c:v>
                </c:pt>
                <c:pt idx="162" formatCode="0.0">
                  <c:v>29.498000000000001</c:v>
                </c:pt>
                <c:pt idx="163" formatCode="0.0">
                  <c:v>29.251999999999999</c:v>
                </c:pt>
                <c:pt idx="164" formatCode="0.0">
                  <c:v>28.754000000000001</c:v>
                </c:pt>
                <c:pt idx="165" formatCode="0.0">
                  <c:v>28.443999999999999</c:v>
                </c:pt>
                <c:pt idx="166" formatCode="0.0">
                  <c:v>28.722000000000001</c:v>
                </c:pt>
                <c:pt idx="167" formatCode="0.0">
                  <c:v>28.96</c:v>
                </c:pt>
                <c:pt idx="168" formatCode="0.0">
                  <c:v>29.03</c:v>
                </c:pt>
                <c:pt idx="169" formatCode="0.0">
                  <c:v>29.042999999999999</c:v>
                </c:pt>
                <c:pt idx="170" formatCode="0.0">
                  <c:v>28.568999999999999</c:v>
                </c:pt>
                <c:pt idx="171" formatCode="0.0">
                  <c:v>28.715</c:v>
                </c:pt>
              </c:numCache>
            </c:numRef>
          </c:yVal>
          <c:smooth val="0"/>
          <c:extLst>
            <c:ext xmlns:c16="http://schemas.microsoft.com/office/drawing/2014/chart" uri="{C3380CC4-5D6E-409C-BE32-E72D297353CC}">
              <c16:uniqueId val="{00000000-3860-4E79-91A8-43E8C527D06F}"/>
            </c:ext>
          </c:extLst>
        </c:ser>
        <c:dLbls>
          <c:showLegendKey val="0"/>
          <c:showVal val="0"/>
          <c:showCatName val="0"/>
          <c:showSerName val="0"/>
          <c:showPercent val="0"/>
          <c:showBubbleSize val="0"/>
        </c:dLbls>
        <c:axId val="634527680"/>
        <c:axId val="634528072"/>
      </c:scatterChart>
      <c:valAx>
        <c:axId val="634527680"/>
        <c:scaling>
          <c:orientation val="minMax"/>
          <c:max val="2025"/>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8072"/>
        <c:crosses val="autoZero"/>
        <c:crossBetween val="midCat"/>
        <c:majorUnit val="1"/>
        <c:minorUnit val="0.16670000000000004"/>
      </c:valAx>
      <c:valAx>
        <c:axId val="634528072"/>
        <c:scaling>
          <c:orientation val="minMax"/>
          <c:max val="31"/>
          <c:min val="26"/>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7680"/>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Gulf of Chiriqui, Isla Parida, 8ft</a:t>
            </a:r>
          </a:p>
        </c:rich>
      </c:tx>
      <c:layout>
        <c:manualLayout>
          <c:xMode val="edge"/>
          <c:yMode val="edge"/>
          <c:x val="0.42825187626496003"/>
          <c:y val="4.7058823529411764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4311036925745853E-2"/>
          <c:y val="6.6568781843446043E-2"/>
          <c:w val="0.93755875356760854"/>
          <c:h val="0.84245761926817975"/>
        </c:manualLayout>
      </c:layout>
      <c:scatterChart>
        <c:scatterStyle val="lineMarker"/>
        <c:varyColors val="0"/>
        <c:ser>
          <c:idx val="0"/>
          <c:order val="0"/>
          <c:tx>
            <c:v>Galeta Upstream</c:v>
          </c:tx>
          <c:spPr>
            <a:ln w="28575" cap="rnd">
              <a:solidFill>
                <a:schemeClr val="tx1"/>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82264693935109878"/>
                  <c:y val="-0.39348587308939326"/>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Vert_Pac!$C$100:$C$279</c:f>
              <c:numCache>
                <c:formatCode>0.0</c:formatCode>
                <c:ptCount val="180"/>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numCache>
            </c:numRef>
          </c:xVal>
          <c:yVal>
            <c:numRef>
              <c:f>Vert_Pac!$AT$100:$AT$279</c:f>
              <c:numCache>
                <c:formatCode>General</c:formatCode>
                <c:ptCount val="180"/>
                <c:pt idx="11" formatCode="0.0">
                  <c:v>28.05</c:v>
                </c:pt>
                <c:pt idx="12" formatCode="0.0">
                  <c:v>28.72</c:v>
                </c:pt>
                <c:pt idx="13" formatCode="0.0">
                  <c:v>29.3</c:v>
                </c:pt>
                <c:pt idx="14" formatCode="0.0">
                  <c:v>29.14</c:v>
                </c:pt>
                <c:pt idx="15" formatCode="0.0">
                  <c:v>29.12</c:v>
                </c:pt>
                <c:pt idx="16" formatCode="0.0">
                  <c:v>29.17</c:v>
                </c:pt>
                <c:pt idx="23" formatCode="0.0">
                  <c:v>29.35</c:v>
                </c:pt>
                <c:pt idx="24" formatCode="0.0">
                  <c:v>29.65</c:v>
                </c:pt>
                <c:pt idx="25" formatCode="0.0">
                  <c:v>29.14</c:v>
                </c:pt>
                <c:pt idx="26" formatCode="0.0">
                  <c:v>29.42</c:v>
                </c:pt>
                <c:pt idx="27" formatCode="0.0">
                  <c:v>29.41</c:v>
                </c:pt>
                <c:pt idx="28" formatCode="0.0">
                  <c:v>28.92</c:v>
                </c:pt>
                <c:pt idx="29" formatCode="0.0">
                  <c:v>28.08</c:v>
                </c:pt>
                <c:pt idx="30" formatCode="0.0">
                  <c:v>28.51</c:v>
                </c:pt>
                <c:pt idx="31" formatCode="0.0">
                  <c:v>28.91</c:v>
                </c:pt>
                <c:pt idx="32" formatCode="0.0">
                  <c:v>29.12</c:v>
                </c:pt>
                <c:pt idx="33" formatCode="0.0">
                  <c:v>27.87</c:v>
                </c:pt>
                <c:pt idx="34" formatCode="0.0">
                  <c:v>28.27</c:v>
                </c:pt>
                <c:pt idx="35" formatCode="0.0">
                  <c:v>28.53</c:v>
                </c:pt>
                <c:pt idx="36" formatCode="0.0">
                  <c:v>28.92</c:v>
                </c:pt>
                <c:pt idx="37" formatCode="0.0">
                  <c:v>29.15</c:v>
                </c:pt>
                <c:pt idx="38" formatCode="0.0">
                  <c:v>28.86</c:v>
                </c:pt>
                <c:pt idx="39" formatCode="0.0">
                  <c:v>29.43</c:v>
                </c:pt>
                <c:pt idx="40" formatCode="0.0">
                  <c:v>28.28</c:v>
                </c:pt>
                <c:pt idx="41" formatCode="0.0">
                  <c:v>28.17</c:v>
                </c:pt>
                <c:pt idx="42" formatCode="0.0">
                  <c:v>28.69</c:v>
                </c:pt>
                <c:pt idx="43" formatCode="0.0">
                  <c:v>28.72</c:v>
                </c:pt>
                <c:pt idx="44" formatCode="0.0">
                  <c:v>28.49</c:v>
                </c:pt>
                <c:pt idx="45" formatCode="0.0">
                  <c:v>28.01</c:v>
                </c:pt>
                <c:pt idx="46" formatCode="0.0">
                  <c:v>28.42</c:v>
                </c:pt>
                <c:pt idx="47" formatCode="0.0">
                  <c:v>29.37</c:v>
                </c:pt>
                <c:pt idx="48" formatCode="0.0">
                  <c:v>29.53</c:v>
                </c:pt>
                <c:pt idx="49" formatCode="0.0">
                  <c:v>29</c:v>
                </c:pt>
                <c:pt idx="50" formatCode="0.0">
                  <c:v>29.73</c:v>
                </c:pt>
                <c:pt idx="51" formatCode="0.0">
                  <c:v>29.42</c:v>
                </c:pt>
                <c:pt idx="52" formatCode="0.0">
                  <c:v>29.84</c:v>
                </c:pt>
                <c:pt idx="53" formatCode="0.0">
                  <c:v>29.14</c:v>
                </c:pt>
                <c:pt idx="54" formatCode="0.0">
                  <c:v>29.66</c:v>
                </c:pt>
                <c:pt idx="55" formatCode="0.0">
                  <c:v>29.62</c:v>
                </c:pt>
                <c:pt idx="56" formatCode="0.0">
                  <c:v>28.99</c:v>
                </c:pt>
                <c:pt idx="57" formatCode="0.0">
                  <c:v>26.69</c:v>
                </c:pt>
                <c:pt idx="58" formatCode="0.0">
                  <c:v>27.6</c:v>
                </c:pt>
                <c:pt idx="59" formatCode="0.0">
                  <c:v>28.57</c:v>
                </c:pt>
                <c:pt idx="60" formatCode="0.0">
                  <c:v>28.97</c:v>
                </c:pt>
                <c:pt idx="61" formatCode="0.0">
                  <c:v>28.64</c:v>
                </c:pt>
                <c:pt idx="62" formatCode="0.0">
                  <c:v>28.6</c:v>
                </c:pt>
                <c:pt idx="63" formatCode="0.0">
                  <c:v>28.81</c:v>
                </c:pt>
                <c:pt idx="64" formatCode="0.0">
                  <c:v>28.64</c:v>
                </c:pt>
                <c:pt idx="65" formatCode="0.0">
                  <c:v>28.58</c:v>
                </c:pt>
                <c:pt idx="66" formatCode="0.0">
                  <c:v>29.46</c:v>
                </c:pt>
                <c:pt idx="67" formatCode="0.0">
                  <c:v>29.49</c:v>
                </c:pt>
                <c:pt idx="68" formatCode="0.0">
                  <c:v>29.45</c:v>
                </c:pt>
                <c:pt idx="69" formatCode="0.0">
                  <c:v>29.19</c:v>
                </c:pt>
                <c:pt idx="70" formatCode="0.0">
                  <c:v>28.55</c:v>
                </c:pt>
                <c:pt idx="71" formatCode="0.0">
                  <c:v>28.94</c:v>
                </c:pt>
                <c:pt idx="72" formatCode="0.0">
                  <c:v>29.04</c:v>
                </c:pt>
                <c:pt idx="73" formatCode="0.0">
                  <c:v>29.05</c:v>
                </c:pt>
                <c:pt idx="74" formatCode="0.0">
                  <c:v>28.66</c:v>
                </c:pt>
                <c:pt idx="75" formatCode="0.0">
                  <c:v>28.46</c:v>
                </c:pt>
                <c:pt idx="76" formatCode="0.0">
                  <c:v>28</c:v>
                </c:pt>
                <c:pt idx="77" formatCode="0.0">
                  <c:v>27.47</c:v>
                </c:pt>
                <c:pt idx="78" formatCode="0.0">
                  <c:v>28.58</c:v>
                </c:pt>
                <c:pt idx="79" formatCode="0.0">
                  <c:v>28.17</c:v>
                </c:pt>
                <c:pt idx="80" formatCode="0.0">
                  <c:v>27.96</c:v>
                </c:pt>
                <c:pt idx="81" formatCode="0.0">
                  <c:v>26.55</c:v>
                </c:pt>
                <c:pt idx="82" formatCode="0.0">
                  <c:v>26.53</c:v>
                </c:pt>
                <c:pt idx="83" formatCode="0.0">
                  <c:v>27.9</c:v>
                </c:pt>
                <c:pt idx="84" formatCode="0.0">
                  <c:v>28.16</c:v>
                </c:pt>
                <c:pt idx="85" formatCode="0.0">
                  <c:v>28.18</c:v>
                </c:pt>
                <c:pt idx="86" formatCode="0.0">
                  <c:v>28.56</c:v>
                </c:pt>
                <c:pt idx="87" formatCode="0.0">
                  <c:v>28.74</c:v>
                </c:pt>
                <c:pt idx="88" formatCode="0.0">
                  <c:v>28.51</c:v>
                </c:pt>
                <c:pt idx="89" formatCode="0.0">
                  <c:v>28.4</c:v>
                </c:pt>
                <c:pt idx="90" formatCode="0.0">
                  <c:v>28.67</c:v>
                </c:pt>
                <c:pt idx="91" formatCode="0.0">
                  <c:v>28.65</c:v>
                </c:pt>
                <c:pt idx="92" formatCode="0.0">
                  <c:v>28.06</c:v>
                </c:pt>
                <c:pt idx="93" formatCode="0.0">
                  <c:v>27.91</c:v>
                </c:pt>
                <c:pt idx="94" formatCode="0.0">
                  <c:v>27.94</c:v>
                </c:pt>
                <c:pt idx="95" formatCode="0.0">
                  <c:v>28.44</c:v>
                </c:pt>
                <c:pt idx="96" formatCode="0.0">
                  <c:v>28.72</c:v>
                </c:pt>
                <c:pt idx="97" formatCode="0.0">
                  <c:v>28.23</c:v>
                </c:pt>
                <c:pt idx="98" formatCode="0.0">
                  <c:v>29.06</c:v>
                </c:pt>
                <c:pt idx="99" formatCode="0.0">
                  <c:v>29.69</c:v>
                </c:pt>
                <c:pt idx="100" formatCode="0.0">
                  <c:v>28.87</c:v>
                </c:pt>
                <c:pt idx="101" formatCode="0.0">
                  <c:v>29.2</c:v>
                </c:pt>
                <c:pt idx="102" formatCode="0.0">
                  <c:v>29.4</c:v>
                </c:pt>
                <c:pt idx="103" formatCode="0.0">
                  <c:v>29.44</c:v>
                </c:pt>
                <c:pt idx="104" formatCode="0.0">
                  <c:v>29.54</c:v>
                </c:pt>
                <c:pt idx="105" formatCode="0.0">
                  <c:v>28.93</c:v>
                </c:pt>
                <c:pt idx="106" formatCode="0.0">
                  <c:v>28.78</c:v>
                </c:pt>
                <c:pt idx="107" formatCode="0.0">
                  <c:v>29.54</c:v>
                </c:pt>
                <c:pt idx="108" formatCode="0.0">
                  <c:v>29.38</c:v>
                </c:pt>
                <c:pt idx="109" formatCode="0.0">
                  <c:v>29.81</c:v>
                </c:pt>
                <c:pt idx="110" formatCode="0.0">
                  <c:v>29.78</c:v>
                </c:pt>
                <c:pt idx="111" formatCode="0.0">
                  <c:v>30.24</c:v>
                </c:pt>
                <c:pt idx="112" formatCode="0.0">
                  <c:v>29.81</c:v>
                </c:pt>
                <c:pt idx="113" formatCode="0.0">
                  <c:v>28.73</c:v>
                </c:pt>
                <c:pt idx="114" formatCode="0.0">
                  <c:v>28.19</c:v>
                </c:pt>
                <c:pt idx="115" formatCode="0.0">
                  <c:v>28.17</c:v>
                </c:pt>
                <c:pt idx="116" formatCode="0.0">
                  <c:v>27.67</c:v>
                </c:pt>
                <c:pt idx="117" formatCode="0.0">
                  <c:v>27.16</c:v>
                </c:pt>
                <c:pt idx="118" formatCode="0.0">
                  <c:v>26.96</c:v>
                </c:pt>
                <c:pt idx="119" formatCode="0.0">
                  <c:v>27.38</c:v>
                </c:pt>
                <c:pt idx="120" formatCode="0.0">
                  <c:v>27.86</c:v>
                </c:pt>
                <c:pt idx="121" formatCode="0.0">
                  <c:v>28.82</c:v>
                </c:pt>
                <c:pt idx="122" formatCode="0.0">
                  <c:v>28.46</c:v>
                </c:pt>
                <c:pt idx="123" formatCode="0.0">
                  <c:v>28.74</c:v>
                </c:pt>
                <c:pt idx="124" formatCode="0.0">
                  <c:v>28.95</c:v>
                </c:pt>
                <c:pt idx="125" formatCode="0.0">
                  <c:v>28.62</c:v>
                </c:pt>
                <c:pt idx="126" formatCode="0.0">
                  <c:v>28.7</c:v>
                </c:pt>
                <c:pt idx="127" formatCode="0.0">
                  <c:v>28.93</c:v>
                </c:pt>
                <c:pt idx="128" formatCode="0.0">
                  <c:v>28.88</c:v>
                </c:pt>
                <c:pt idx="129" formatCode="0.0">
                  <c:v>26.92</c:v>
                </c:pt>
                <c:pt idx="130" formatCode="0.0">
                  <c:v>27.38</c:v>
                </c:pt>
                <c:pt idx="131" formatCode="0.0">
                  <c:v>27.97</c:v>
                </c:pt>
                <c:pt idx="132" formatCode="0.0">
                  <c:v>28.29</c:v>
                </c:pt>
                <c:pt idx="133" formatCode="0.0">
                  <c:v>28.94</c:v>
                </c:pt>
                <c:pt idx="134" formatCode="0.0">
                  <c:v>28.55</c:v>
                </c:pt>
                <c:pt idx="135" formatCode="0.0">
                  <c:v>29.15</c:v>
                </c:pt>
                <c:pt idx="136" formatCode="0.0">
                  <c:v>29.17</c:v>
                </c:pt>
                <c:pt idx="137" formatCode="0.0">
                  <c:v>29.36</c:v>
                </c:pt>
                <c:pt idx="138" formatCode="0.0">
                  <c:v>29.68</c:v>
                </c:pt>
                <c:pt idx="139" formatCode="0.0">
                  <c:v>29.44</c:v>
                </c:pt>
                <c:pt idx="140" formatCode="0.0">
                  <c:v>29.47</c:v>
                </c:pt>
                <c:pt idx="141" formatCode="0.0">
                  <c:v>28.5</c:v>
                </c:pt>
              </c:numCache>
            </c:numRef>
          </c:yVal>
          <c:smooth val="0"/>
          <c:extLst>
            <c:ext xmlns:c16="http://schemas.microsoft.com/office/drawing/2014/chart" uri="{C3380CC4-5D6E-409C-BE32-E72D297353CC}">
              <c16:uniqueId val="{00000000-3D27-4BC6-8C46-62BA8321F144}"/>
            </c:ext>
          </c:extLst>
        </c:ser>
        <c:dLbls>
          <c:showLegendKey val="0"/>
          <c:showVal val="0"/>
          <c:showCatName val="0"/>
          <c:showSerName val="0"/>
          <c:showPercent val="0"/>
          <c:showBubbleSize val="0"/>
        </c:dLbls>
        <c:axId val="634528856"/>
        <c:axId val="634529248"/>
      </c:scatterChart>
      <c:valAx>
        <c:axId val="634528856"/>
        <c:scaling>
          <c:orientation val="minMax"/>
          <c:max val="2016"/>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9248"/>
        <c:crosses val="autoZero"/>
        <c:crossBetween val="midCat"/>
        <c:majorUnit val="1"/>
        <c:minorUnit val="0.16670000000000004"/>
      </c:valAx>
      <c:valAx>
        <c:axId val="634529248"/>
        <c:scaling>
          <c:orientation val="minMax"/>
          <c:max val="31"/>
          <c:min val="26"/>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528856"/>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Gulf of Chiriqui, Rancheria, 4ft</a:t>
            </a:r>
          </a:p>
        </c:rich>
      </c:tx>
      <c:layout>
        <c:manualLayout>
          <c:xMode val="edge"/>
          <c:yMode val="edge"/>
          <c:x val="0.42825187626496003"/>
          <c:y val="4.7058823529411764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0706621516869976E-2"/>
          <c:y val="6.6568781843446043E-2"/>
          <c:w val="0.94116316897648433"/>
          <c:h val="0.84245761926817975"/>
        </c:manualLayout>
      </c:layout>
      <c:scatterChart>
        <c:scatterStyle val="lineMarker"/>
        <c:varyColors val="0"/>
        <c:ser>
          <c:idx val="0"/>
          <c:order val="0"/>
          <c:tx>
            <c:v>Galeta Upstream</c:v>
          </c:tx>
          <c:spPr>
            <a:ln w="28575" cap="rnd">
              <a:solidFill>
                <a:schemeClr val="tx1"/>
              </a:solidFill>
              <a:round/>
            </a:ln>
            <a:effectLst/>
          </c:spPr>
          <c:marker>
            <c:symbol val="none"/>
          </c:marker>
          <c:trendline>
            <c:spPr>
              <a:ln w="19050" cap="rnd">
                <a:solidFill>
                  <a:schemeClr val="accent1"/>
                </a:solidFill>
                <a:prstDash val="sysDot"/>
              </a:ln>
              <a:effectLst/>
            </c:spPr>
            <c:trendlineType val="linear"/>
            <c:dispRSqr val="0"/>
            <c:dispEq val="1"/>
            <c:trendlineLbl>
              <c:layout>
                <c:manualLayout>
                  <c:x val="-0.82712996649241777"/>
                  <c:y val="-0.34699768411301529"/>
                </c:manualLayout>
              </c:layout>
              <c:numFmt formatCode="General" sourceLinked="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rendlineLbl>
          </c:trendline>
          <c:xVal>
            <c:numRef>
              <c:f>Vert_Pac!$C$100:$C$279</c:f>
              <c:numCache>
                <c:formatCode>0.0</c:formatCode>
                <c:ptCount val="180"/>
                <c:pt idx="0">
                  <c:v>2001</c:v>
                </c:pt>
                <c:pt idx="1">
                  <c:v>2001.0833333333333</c:v>
                </c:pt>
                <c:pt idx="2">
                  <c:v>2001.1666666666667</c:v>
                </c:pt>
                <c:pt idx="3">
                  <c:v>2001.25</c:v>
                </c:pt>
                <c:pt idx="4">
                  <c:v>2001.3333333333333</c:v>
                </c:pt>
                <c:pt idx="5">
                  <c:v>2001.4166666666667</c:v>
                </c:pt>
                <c:pt idx="6">
                  <c:v>2001.5</c:v>
                </c:pt>
                <c:pt idx="7">
                  <c:v>2001.5833333333333</c:v>
                </c:pt>
                <c:pt idx="8">
                  <c:v>2001.6666666666667</c:v>
                </c:pt>
                <c:pt idx="9">
                  <c:v>2001.75</c:v>
                </c:pt>
                <c:pt idx="10">
                  <c:v>2001.8333333333333</c:v>
                </c:pt>
                <c:pt idx="11">
                  <c:v>2001.9166666666667</c:v>
                </c:pt>
                <c:pt idx="12">
                  <c:v>2002</c:v>
                </c:pt>
                <c:pt idx="13">
                  <c:v>2002.0833333333333</c:v>
                </c:pt>
                <c:pt idx="14">
                  <c:v>2002.1666666666667</c:v>
                </c:pt>
                <c:pt idx="15">
                  <c:v>2002.25</c:v>
                </c:pt>
                <c:pt idx="16">
                  <c:v>2002.3333333333333</c:v>
                </c:pt>
                <c:pt idx="17">
                  <c:v>2002.4166666666667</c:v>
                </c:pt>
                <c:pt idx="18">
                  <c:v>2002.5</c:v>
                </c:pt>
                <c:pt idx="19">
                  <c:v>2002.5833333333333</c:v>
                </c:pt>
                <c:pt idx="20">
                  <c:v>2002.6666666666667</c:v>
                </c:pt>
                <c:pt idx="21">
                  <c:v>2002.75</c:v>
                </c:pt>
                <c:pt idx="22">
                  <c:v>2002.8333333333333</c:v>
                </c:pt>
                <c:pt idx="23">
                  <c:v>2002.9166666666667</c:v>
                </c:pt>
                <c:pt idx="24">
                  <c:v>2003</c:v>
                </c:pt>
                <c:pt idx="25">
                  <c:v>2003.0833333333333</c:v>
                </c:pt>
                <c:pt idx="26">
                  <c:v>2003.1666666666667</c:v>
                </c:pt>
                <c:pt idx="27">
                  <c:v>2003.25</c:v>
                </c:pt>
                <c:pt idx="28">
                  <c:v>2003.3333333333333</c:v>
                </c:pt>
                <c:pt idx="29">
                  <c:v>2003.4166666666667</c:v>
                </c:pt>
                <c:pt idx="30">
                  <c:v>2003.5</c:v>
                </c:pt>
                <c:pt idx="31">
                  <c:v>2003.5833333333333</c:v>
                </c:pt>
                <c:pt idx="32">
                  <c:v>2003.6666666666667</c:v>
                </c:pt>
                <c:pt idx="33">
                  <c:v>2003.75</c:v>
                </c:pt>
                <c:pt idx="34">
                  <c:v>2003.8333333333333</c:v>
                </c:pt>
                <c:pt idx="35">
                  <c:v>2003.9166666666667</c:v>
                </c:pt>
                <c:pt idx="36">
                  <c:v>2004</c:v>
                </c:pt>
                <c:pt idx="37">
                  <c:v>2004.0833333333333</c:v>
                </c:pt>
                <c:pt idx="38">
                  <c:v>2004.1666666666667</c:v>
                </c:pt>
                <c:pt idx="39">
                  <c:v>2004.25</c:v>
                </c:pt>
                <c:pt idx="40">
                  <c:v>2004.3333333333333</c:v>
                </c:pt>
                <c:pt idx="41">
                  <c:v>2004.4166666666667</c:v>
                </c:pt>
                <c:pt idx="42">
                  <c:v>2004.5</c:v>
                </c:pt>
                <c:pt idx="43">
                  <c:v>2004.5833333333333</c:v>
                </c:pt>
                <c:pt idx="44">
                  <c:v>2004.6666666666667</c:v>
                </c:pt>
                <c:pt idx="45">
                  <c:v>2004.75</c:v>
                </c:pt>
                <c:pt idx="46">
                  <c:v>2004.8333333333333</c:v>
                </c:pt>
                <c:pt idx="47">
                  <c:v>2004.9166666666667</c:v>
                </c:pt>
                <c:pt idx="48">
                  <c:v>2005</c:v>
                </c:pt>
                <c:pt idx="49">
                  <c:v>2005.0833333333333</c:v>
                </c:pt>
                <c:pt idx="50">
                  <c:v>2005.1666666666667</c:v>
                </c:pt>
                <c:pt idx="51">
                  <c:v>2005.25</c:v>
                </c:pt>
                <c:pt idx="52">
                  <c:v>2005.3333333333333</c:v>
                </c:pt>
                <c:pt idx="53">
                  <c:v>2005.4166666666667</c:v>
                </c:pt>
                <c:pt idx="54">
                  <c:v>2005.5</c:v>
                </c:pt>
                <c:pt idx="55">
                  <c:v>2005.5833333333333</c:v>
                </c:pt>
                <c:pt idx="56">
                  <c:v>2005.6666666666667</c:v>
                </c:pt>
                <c:pt idx="57">
                  <c:v>2005.75</c:v>
                </c:pt>
                <c:pt idx="58">
                  <c:v>2005.8333333333333</c:v>
                </c:pt>
                <c:pt idx="59">
                  <c:v>2005.9166666666667</c:v>
                </c:pt>
                <c:pt idx="60">
                  <c:v>2006</c:v>
                </c:pt>
                <c:pt idx="61">
                  <c:v>2006.0833333333333</c:v>
                </c:pt>
                <c:pt idx="62">
                  <c:v>2006.1666666666667</c:v>
                </c:pt>
                <c:pt idx="63">
                  <c:v>2006.25</c:v>
                </c:pt>
                <c:pt idx="64">
                  <c:v>2006.3333333333333</c:v>
                </c:pt>
                <c:pt idx="65">
                  <c:v>2006.4166666666667</c:v>
                </c:pt>
                <c:pt idx="66">
                  <c:v>2006.5</c:v>
                </c:pt>
                <c:pt idx="67">
                  <c:v>2006.5833333333333</c:v>
                </c:pt>
                <c:pt idx="68">
                  <c:v>2006.6666666666667</c:v>
                </c:pt>
                <c:pt idx="69">
                  <c:v>2006.75</c:v>
                </c:pt>
                <c:pt idx="70">
                  <c:v>2006.8333333333333</c:v>
                </c:pt>
                <c:pt idx="71">
                  <c:v>2006.9166666666667</c:v>
                </c:pt>
                <c:pt idx="72">
                  <c:v>2007</c:v>
                </c:pt>
                <c:pt idx="73">
                  <c:v>2007.0833333333333</c:v>
                </c:pt>
                <c:pt idx="74">
                  <c:v>2007.1666666666667</c:v>
                </c:pt>
                <c:pt idx="75">
                  <c:v>2007.25</c:v>
                </c:pt>
                <c:pt idx="76">
                  <c:v>2007.3333333333333</c:v>
                </c:pt>
                <c:pt idx="77">
                  <c:v>2007.4166666666667</c:v>
                </c:pt>
                <c:pt idx="78">
                  <c:v>2007.5</c:v>
                </c:pt>
                <c:pt idx="79">
                  <c:v>2007.5833333333333</c:v>
                </c:pt>
                <c:pt idx="80">
                  <c:v>2007.6666666666667</c:v>
                </c:pt>
                <c:pt idx="81">
                  <c:v>2007.75</c:v>
                </c:pt>
                <c:pt idx="82">
                  <c:v>2007.8333333333333</c:v>
                </c:pt>
                <c:pt idx="83">
                  <c:v>2007.9166666666667</c:v>
                </c:pt>
                <c:pt idx="84">
                  <c:v>2008</c:v>
                </c:pt>
                <c:pt idx="85">
                  <c:v>2008.0833333333333</c:v>
                </c:pt>
                <c:pt idx="86">
                  <c:v>2008.1666666666667</c:v>
                </c:pt>
                <c:pt idx="87">
                  <c:v>2008.25</c:v>
                </c:pt>
                <c:pt idx="88">
                  <c:v>2008.3333333333333</c:v>
                </c:pt>
                <c:pt idx="89">
                  <c:v>2008.4166666666667</c:v>
                </c:pt>
                <c:pt idx="90">
                  <c:v>2008.5</c:v>
                </c:pt>
                <c:pt idx="91">
                  <c:v>2008.5833333333333</c:v>
                </c:pt>
                <c:pt idx="92">
                  <c:v>2008.6666666666667</c:v>
                </c:pt>
                <c:pt idx="93">
                  <c:v>2008.75</c:v>
                </c:pt>
                <c:pt idx="94">
                  <c:v>2008.8333333333333</c:v>
                </c:pt>
                <c:pt idx="95">
                  <c:v>2008.9166666666667</c:v>
                </c:pt>
                <c:pt idx="96">
                  <c:v>2009</c:v>
                </c:pt>
                <c:pt idx="97">
                  <c:v>2009.0833333333333</c:v>
                </c:pt>
                <c:pt idx="98">
                  <c:v>2009.1666666666667</c:v>
                </c:pt>
                <c:pt idx="99">
                  <c:v>2009.25</c:v>
                </c:pt>
                <c:pt idx="100">
                  <c:v>2009.3333333333333</c:v>
                </c:pt>
                <c:pt idx="101">
                  <c:v>2009.4166666666667</c:v>
                </c:pt>
                <c:pt idx="102">
                  <c:v>2009.5</c:v>
                </c:pt>
                <c:pt idx="103">
                  <c:v>2009.5833333333333</c:v>
                </c:pt>
                <c:pt idx="104">
                  <c:v>2009.6666666666667</c:v>
                </c:pt>
                <c:pt idx="105">
                  <c:v>2009.75</c:v>
                </c:pt>
                <c:pt idx="106">
                  <c:v>2009.8333333333333</c:v>
                </c:pt>
                <c:pt idx="107">
                  <c:v>2009.9166666666667</c:v>
                </c:pt>
                <c:pt idx="108">
                  <c:v>2010</c:v>
                </c:pt>
                <c:pt idx="109">
                  <c:v>2010.0833333333333</c:v>
                </c:pt>
                <c:pt idx="110">
                  <c:v>2010.1666666666667</c:v>
                </c:pt>
                <c:pt idx="111">
                  <c:v>2010.25</c:v>
                </c:pt>
                <c:pt idx="112">
                  <c:v>2010.3333333333333</c:v>
                </c:pt>
                <c:pt idx="113">
                  <c:v>2010.4166666666667</c:v>
                </c:pt>
                <c:pt idx="114">
                  <c:v>2010.5</c:v>
                </c:pt>
                <c:pt idx="115">
                  <c:v>2010.5833333333333</c:v>
                </c:pt>
                <c:pt idx="116">
                  <c:v>2010.6666666666667</c:v>
                </c:pt>
                <c:pt idx="117">
                  <c:v>2010.75</c:v>
                </c:pt>
                <c:pt idx="118">
                  <c:v>2010.8333333333333</c:v>
                </c:pt>
                <c:pt idx="119">
                  <c:v>2010.9166666666667</c:v>
                </c:pt>
                <c:pt idx="120">
                  <c:v>2011</c:v>
                </c:pt>
                <c:pt idx="121">
                  <c:v>2011.0833333333333</c:v>
                </c:pt>
                <c:pt idx="122">
                  <c:v>2011.1666666666667</c:v>
                </c:pt>
                <c:pt idx="123">
                  <c:v>2011.25</c:v>
                </c:pt>
                <c:pt idx="124">
                  <c:v>2011.3333333333333</c:v>
                </c:pt>
                <c:pt idx="125">
                  <c:v>2011.4166666666667</c:v>
                </c:pt>
                <c:pt idx="126">
                  <c:v>2011.5</c:v>
                </c:pt>
                <c:pt idx="127">
                  <c:v>2011.5833333333333</c:v>
                </c:pt>
                <c:pt idx="128">
                  <c:v>2011.6666666666667</c:v>
                </c:pt>
                <c:pt idx="129">
                  <c:v>2011.75</c:v>
                </c:pt>
                <c:pt idx="130">
                  <c:v>2011.8333333333333</c:v>
                </c:pt>
                <c:pt idx="131">
                  <c:v>2011.9166666666667</c:v>
                </c:pt>
                <c:pt idx="132">
                  <c:v>2012</c:v>
                </c:pt>
                <c:pt idx="133">
                  <c:v>2012.0833333333333</c:v>
                </c:pt>
                <c:pt idx="134">
                  <c:v>2012.1666666666667</c:v>
                </c:pt>
                <c:pt idx="135">
                  <c:v>2012.25</c:v>
                </c:pt>
                <c:pt idx="136">
                  <c:v>2012.3333333333333</c:v>
                </c:pt>
                <c:pt idx="137">
                  <c:v>2012.4166666666667</c:v>
                </c:pt>
                <c:pt idx="138">
                  <c:v>2012.5</c:v>
                </c:pt>
                <c:pt idx="139">
                  <c:v>2012.5833333333333</c:v>
                </c:pt>
                <c:pt idx="140">
                  <c:v>2012.6666666666667</c:v>
                </c:pt>
                <c:pt idx="141">
                  <c:v>2012.75</c:v>
                </c:pt>
                <c:pt idx="142">
                  <c:v>2012.8333333333333</c:v>
                </c:pt>
                <c:pt idx="143">
                  <c:v>2012.9166666666667</c:v>
                </c:pt>
                <c:pt idx="144">
                  <c:v>2013</c:v>
                </c:pt>
                <c:pt idx="145">
                  <c:v>2013.0833333333333</c:v>
                </c:pt>
                <c:pt idx="146">
                  <c:v>2013.1666666666667</c:v>
                </c:pt>
                <c:pt idx="147">
                  <c:v>2013.25</c:v>
                </c:pt>
                <c:pt idx="148">
                  <c:v>2013.3333333333333</c:v>
                </c:pt>
                <c:pt idx="149">
                  <c:v>2013.4166666666667</c:v>
                </c:pt>
                <c:pt idx="150">
                  <c:v>2013.5</c:v>
                </c:pt>
                <c:pt idx="151">
                  <c:v>2013.5833333333333</c:v>
                </c:pt>
                <c:pt idx="152">
                  <c:v>2013.6666666666667</c:v>
                </c:pt>
                <c:pt idx="153">
                  <c:v>2013.75</c:v>
                </c:pt>
                <c:pt idx="154">
                  <c:v>2013.8333333333333</c:v>
                </c:pt>
                <c:pt idx="155">
                  <c:v>2013.9166666666667</c:v>
                </c:pt>
                <c:pt idx="156">
                  <c:v>2014</c:v>
                </c:pt>
                <c:pt idx="157">
                  <c:v>2014.0833333333333</c:v>
                </c:pt>
                <c:pt idx="158">
                  <c:v>2014.1666666666667</c:v>
                </c:pt>
                <c:pt idx="159">
                  <c:v>2014.25</c:v>
                </c:pt>
                <c:pt idx="160">
                  <c:v>2014.3333333333333</c:v>
                </c:pt>
                <c:pt idx="161">
                  <c:v>2014.4166666666667</c:v>
                </c:pt>
                <c:pt idx="162">
                  <c:v>2014.5</c:v>
                </c:pt>
                <c:pt idx="163">
                  <c:v>2014.5833333333333</c:v>
                </c:pt>
                <c:pt idx="164">
                  <c:v>2014.6666666666667</c:v>
                </c:pt>
                <c:pt idx="165">
                  <c:v>2014.75</c:v>
                </c:pt>
                <c:pt idx="166">
                  <c:v>2014.8333333333333</c:v>
                </c:pt>
                <c:pt idx="167">
                  <c:v>2014.9166666666667</c:v>
                </c:pt>
                <c:pt idx="168">
                  <c:v>2015</c:v>
                </c:pt>
                <c:pt idx="169">
                  <c:v>2015.0833333333333</c:v>
                </c:pt>
                <c:pt idx="170">
                  <c:v>2015.1666666666667</c:v>
                </c:pt>
                <c:pt idx="171">
                  <c:v>2015.25</c:v>
                </c:pt>
                <c:pt idx="172">
                  <c:v>2015.3333333333333</c:v>
                </c:pt>
                <c:pt idx="173">
                  <c:v>2015.4166666666667</c:v>
                </c:pt>
                <c:pt idx="174">
                  <c:v>2015.5</c:v>
                </c:pt>
                <c:pt idx="175">
                  <c:v>2015.5833333333333</c:v>
                </c:pt>
                <c:pt idx="176">
                  <c:v>2015.6666666666667</c:v>
                </c:pt>
                <c:pt idx="177">
                  <c:v>2015.75</c:v>
                </c:pt>
                <c:pt idx="178">
                  <c:v>2015.8333333333333</c:v>
                </c:pt>
                <c:pt idx="179">
                  <c:v>2015.9166666666667</c:v>
                </c:pt>
              </c:numCache>
            </c:numRef>
          </c:xVal>
          <c:yVal>
            <c:numRef>
              <c:f>Vert_Pac!$AU$100:$AU$279</c:f>
              <c:numCache>
                <c:formatCode>General</c:formatCode>
                <c:ptCount val="180"/>
                <c:pt idx="59" formatCode="0.0">
                  <c:v>28.65</c:v>
                </c:pt>
                <c:pt idx="60" formatCode="0.0">
                  <c:v>28.77</c:v>
                </c:pt>
                <c:pt idx="61" formatCode="0.0">
                  <c:v>28.34</c:v>
                </c:pt>
                <c:pt idx="62" formatCode="0.0">
                  <c:v>28.42</c:v>
                </c:pt>
                <c:pt idx="63" formatCode="0.0">
                  <c:v>28.89</c:v>
                </c:pt>
                <c:pt idx="64" formatCode="0.0">
                  <c:v>28.46</c:v>
                </c:pt>
                <c:pt idx="65" formatCode="0.0">
                  <c:v>28.57</c:v>
                </c:pt>
                <c:pt idx="66" formatCode="0.0">
                  <c:v>29.19</c:v>
                </c:pt>
                <c:pt idx="67" formatCode="0.0">
                  <c:v>29.26</c:v>
                </c:pt>
                <c:pt idx="68" formatCode="0.0">
                  <c:v>29.24</c:v>
                </c:pt>
                <c:pt idx="69" formatCode="0.0">
                  <c:v>29.09</c:v>
                </c:pt>
                <c:pt idx="70" formatCode="0.0">
                  <c:v>28.2</c:v>
                </c:pt>
                <c:pt idx="71" formatCode="0.0">
                  <c:v>28.74</c:v>
                </c:pt>
                <c:pt idx="72" formatCode="0.0">
                  <c:v>28.74</c:v>
                </c:pt>
                <c:pt idx="73" formatCode="0.0">
                  <c:v>28.96</c:v>
                </c:pt>
                <c:pt idx="74" formatCode="0.0">
                  <c:v>28.47</c:v>
                </c:pt>
                <c:pt idx="75" formatCode="0.0">
                  <c:v>28.68</c:v>
                </c:pt>
                <c:pt idx="76" formatCode="0.0">
                  <c:v>28.16</c:v>
                </c:pt>
                <c:pt idx="77" formatCode="0.0">
                  <c:v>27.63</c:v>
                </c:pt>
                <c:pt idx="78" formatCode="0.0">
                  <c:v>28.33</c:v>
                </c:pt>
                <c:pt idx="79" formatCode="0.0">
                  <c:v>27.98</c:v>
                </c:pt>
                <c:pt idx="80" formatCode="0.0">
                  <c:v>27.69</c:v>
                </c:pt>
                <c:pt idx="81" formatCode="0.0">
                  <c:v>26.81</c:v>
                </c:pt>
                <c:pt idx="82" formatCode="0.0">
                  <c:v>26.79</c:v>
                </c:pt>
                <c:pt idx="83" formatCode="0.0">
                  <c:v>27.74</c:v>
                </c:pt>
                <c:pt idx="84" formatCode="0.0">
                  <c:v>27.88</c:v>
                </c:pt>
                <c:pt idx="85" formatCode="0.0">
                  <c:v>28.04</c:v>
                </c:pt>
                <c:pt idx="86" formatCode="0.0">
                  <c:v>27.97</c:v>
                </c:pt>
                <c:pt idx="87" formatCode="0.0">
                  <c:v>28.38</c:v>
                </c:pt>
                <c:pt idx="88" formatCode="0.0">
                  <c:v>28.07</c:v>
                </c:pt>
                <c:pt idx="89" formatCode="0.0">
                  <c:v>28.3</c:v>
                </c:pt>
                <c:pt idx="90" formatCode="0.0">
                  <c:v>28.3</c:v>
                </c:pt>
                <c:pt idx="91" formatCode="0.0">
                  <c:v>28.25</c:v>
                </c:pt>
                <c:pt idx="92" formatCode="0.0">
                  <c:v>27.98</c:v>
                </c:pt>
                <c:pt idx="93" formatCode="0.0">
                  <c:v>27.71</c:v>
                </c:pt>
                <c:pt idx="94" formatCode="0.0">
                  <c:v>27.83</c:v>
                </c:pt>
                <c:pt idx="95" formatCode="0.0">
                  <c:v>27.9</c:v>
                </c:pt>
                <c:pt idx="96" formatCode="0.0">
                  <c:v>27.93</c:v>
                </c:pt>
                <c:pt idx="97" formatCode="0.0">
                  <c:v>27.85</c:v>
                </c:pt>
                <c:pt idx="98" formatCode="0.0">
                  <c:v>27.89</c:v>
                </c:pt>
                <c:pt idx="99" formatCode="0.0">
                  <c:v>29.12</c:v>
                </c:pt>
                <c:pt idx="100" formatCode="0.0">
                  <c:v>28.44</c:v>
                </c:pt>
                <c:pt idx="101" formatCode="0.0">
                  <c:v>28.52</c:v>
                </c:pt>
                <c:pt idx="102" formatCode="0.0">
                  <c:v>28.63</c:v>
                </c:pt>
                <c:pt idx="103" formatCode="0.0">
                  <c:v>28.75</c:v>
                </c:pt>
                <c:pt idx="104" formatCode="0.0">
                  <c:v>28.88</c:v>
                </c:pt>
                <c:pt idx="105" formatCode="0.0">
                  <c:v>28.65</c:v>
                </c:pt>
                <c:pt idx="106" formatCode="0.0">
                  <c:v>28.54</c:v>
                </c:pt>
                <c:pt idx="107" formatCode="0.0">
                  <c:v>29.26</c:v>
                </c:pt>
                <c:pt idx="108" formatCode="0.0">
                  <c:v>28.81</c:v>
                </c:pt>
                <c:pt idx="109" formatCode="0.0">
                  <c:v>29.2</c:v>
                </c:pt>
                <c:pt idx="110" formatCode="0.0">
                  <c:v>29.15</c:v>
                </c:pt>
                <c:pt idx="111" formatCode="0.0">
                  <c:v>30.05</c:v>
                </c:pt>
                <c:pt idx="112" formatCode="0.0">
                  <c:v>29.35</c:v>
                </c:pt>
                <c:pt idx="113" formatCode="0.0">
                  <c:v>28.69</c:v>
                </c:pt>
                <c:pt idx="114" formatCode="0.0">
                  <c:v>28.13</c:v>
                </c:pt>
                <c:pt idx="115" formatCode="0.0">
                  <c:v>28.01</c:v>
                </c:pt>
                <c:pt idx="116" formatCode="0.0">
                  <c:v>27.45</c:v>
                </c:pt>
                <c:pt idx="117" formatCode="0.0">
                  <c:v>27.15</c:v>
                </c:pt>
                <c:pt idx="118" formatCode="0.0">
                  <c:v>26.8</c:v>
                </c:pt>
                <c:pt idx="119" formatCode="0.0">
                  <c:v>27.33</c:v>
                </c:pt>
                <c:pt idx="120" formatCode="0.0">
                  <c:v>27.76</c:v>
                </c:pt>
                <c:pt idx="121" formatCode="0.0">
                  <c:v>28.7</c:v>
                </c:pt>
                <c:pt idx="122" formatCode="0.0">
                  <c:v>27.85</c:v>
                </c:pt>
                <c:pt idx="123" formatCode="0.0">
                  <c:v>28.01</c:v>
                </c:pt>
                <c:pt idx="124" formatCode="0.0">
                  <c:v>28.8</c:v>
                </c:pt>
                <c:pt idx="125" formatCode="0.0">
                  <c:v>28.62</c:v>
                </c:pt>
                <c:pt idx="126" formatCode="0.0">
                  <c:v>28.59</c:v>
                </c:pt>
                <c:pt idx="127" formatCode="0.0">
                  <c:v>28.67</c:v>
                </c:pt>
                <c:pt idx="128" formatCode="0.0">
                  <c:v>28.63</c:v>
                </c:pt>
                <c:pt idx="129" formatCode="0.0">
                  <c:v>27.19</c:v>
                </c:pt>
                <c:pt idx="130" formatCode="0.0">
                  <c:v>27.5</c:v>
                </c:pt>
                <c:pt idx="131" formatCode="0.0">
                  <c:v>27.85</c:v>
                </c:pt>
                <c:pt idx="132" formatCode="0.0">
                  <c:v>28.23</c:v>
                </c:pt>
                <c:pt idx="133" formatCode="0.0">
                  <c:v>28.75</c:v>
                </c:pt>
                <c:pt idx="134" formatCode="0.0">
                  <c:v>28.03</c:v>
                </c:pt>
                <c:pt idx="135" formatCode="0.0">
                  <c:v>28.52</c:v>
                </c:pt>
                <c:pt idx="136" formatCode="0.0">
                  <c:v>28.94</c:v>
                </c:pt>
                <c:pt idx="137" formatCode="0.0">
                  <c:v>29.18</c:v>
                </c:pt>
                <c:pt idx="138" formatCode="0.0">
                  <c:v>29.3</c:v>
                </c:pt>
                <c:pt idx="139" formatCode="0.0">
                  <c:v>29.21</c:v>
                </c:pt>
                <c:pt idx="140" formatCode="0.0">
                  <c:v>29.03</c:v>
                </c:pt>
                <c:pt idx="141" formatCode="0.0">
                  <c:v>28.35</c:v>
                </c:pt>
                <c:pt idx="142" formatCode="0.0">
                  <c:v>28.64</c:v>
                </c:pt>
                <c:pt idx="143" formatCode="0.0">
                  <c:v>28.73</c:v>
                </c:pt>
                <c:pt idx="144" formatCode="0.0">
                  <c:v>28.87</c:v>
                </c:pt>
                <c:pt idx="145" formatCode="0.0">
                  <c:v>28.67</c:v>
                </c:pt>
                <c:pt idx="146" formatCode="0.0">
                  <c:v>27.86</c:v>
                </c:pt>
                <c:pt idx="147" formatCode="0.0">
                  <c:v>29.2</c:v>
                </c:pt>
                <c:pt idx="148" formatCode="0.0">
                  <c:v>28.6</c:v>
                </c:pt>
                <c:pt idx="149" formatCode="0.0">
                  <c:v>28.35</c:v>
                </c:pt>
                <c:pt idx="150" formatCode="0.0">
                  <c:v>28.39</c:v>
                </c:pt>
                <c:pt idx="151" formatCode="0.0">
                  <c:v>28.46</c:v>
                </c:pt>
                <c:pt idx="152" formatCode="0.0">
                  <c:v>28.12</c:v>
                </c:pt>
                <c:pt idx="153" formatCode="0.0">
                  <c:v>28.19</c:v>
                </c:pt>
                <c:pt idx="154" formatCode="0.0">
                  <c:v>28.45</c:v>
                </c:pt>
                <c:pt idx="155" formatCode="0.0">
                  <c:v>28.83</c:v>
                </c:pt>
                <c:pt idx="156" formatCode="0.0">
                  <c:v>28.99</c:v>
                </c:pt>
                <c:pt idx="157" formatCode="0.0">
                  <c:v>28.71</c:v>
                </c:pt>
                <c:pt idx="158" formatCode="0.0">
                  <c:v>28.86</c:v>
                </c:pt>
                <c:pt idx="159" formatCode="0.0">
                  <c:v>29.37</c:v>
                </c:pt>
                <c:pt idx="160" formatCode="0.0">
                  <c:v>29.08</c:v>
                </c:pt>
                <c:pt idx="161" formatCode="0.0">
                  <c:v>29.24</c:v>
                </c:pt>
              </c:numCache>
            </c:numRef>
          </c:yVal>
          <c:smooth val="0"/>
          <c:extLst>
            <c:ext xmlns:c16="http://schemas.microsoft.com/office/drawing/2014/chart" uri="{C3380CC4-5D6E-409C-BE32-E72D297353CC}">
              <c16:uniqueId val="{00000000-B4A1-408E-8B05-6F431631114F}"/>
            </c:ext>
          </c:extLst>
        </c:ser>
        <c:dLbls>
          <c:showLegendKey val="0"/>
          <c:showVal val="0"/>
          <c:showCatName val="0"/>
          <c:showSerName val="0"/>
          <c:showPercent val="0"/>
          <c:showBubbleSize val="0"/>
        </c:dLbls>
        <c:axId val="630586040"/>
        <c:axId val="630586432"/>
      </c:scatterChart>
      <c:valAx>
        <c:axId val="630586040"/>
        <c:scaling>
          <c:orientation val="minMax"/>
          <c:max val="2016"/>
          <c:min val="2001"/>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0586432"/>
        <c:crosses val="autoZero"/>
        <c:crossBetween val="midCat"/>
        <c:majorUnit val="1"/>
        <c:minorUnit val="0.16670000000000004"/>
      </c:valAx>
      <c:valAx>
        <c:axId val="630586432"/>
        <c:scaling>
          <c:orientation val="minMax"/>
          <c:max val="31"/>
          <c:min val="26"/>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0586040"/>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a:t>Naos Piers</a:t>
            </a:r>
          </a:p>
        </c:rich>
      </c:tx>
      <c:layout>
        <c:manualLayout>
          <c:xMode val="edge"/>
          <c:yMode val="edge"/>
          <c:x val="0.44357064175268246"/>
          <c:y val="6.2745098039215685E-2"/>
        </c:manualLayout>
      </c:layout>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3409933073526884E-2"/>
          <c:y val="6.6568781843446043E-2"/>
          <c:w val="0.93845985741982751"/>
          <c:h val="0.84245761926817975"/>
        </c:manualLayout>
      </c:layout>
      <c:scatterChart>
        <c:scatterStyle val="lineMarker"/>
        <c:varyColors val="0"/>
        <c:ser>
          <c:idx val="0"/>
          <c:order val="0"/>
          <c:tx>
            <c:v>STRI</c:v>
          </c:tx>
          <c:spPr>
            <a:ln w="28575" cap="rnd">
              <a:solidFill>
                <a:srgbClr val="2D11FB"/>
              </a:solidFill>
              <a:round/>
            </a:ln>
            <a:effectLst/>
          </c:spPr>
          <c:marker>
            <c:symbol val="none"/>
          </c:marker>
          <c:xVal>
            <c:numRef>
              <c:f>Vert_Pac!$C$232:$C$999</c:f>
              <c:numCache>
                <c:formatCode>0.0</c:formatCode>
                <c:ptCount val="768"/>
                <c:pt idx="0">
                  <c:v>2012</c:v>
                </c:pt>
                <c:pt idx="1">
                  <c:v>2012.0833333333333</c:v>
                </c:pt>
                <c:pt idx="2">
                  <c:v>2012.1666666666667</c:v>
                </c:pt>
                <c:pt idx="3">
                  <c:v>2012.25</c:v>
                </c:pt>
                <c:pt idx="4">
                  <c:v>2012.3333333333333</c:v>
                </c:pt>
                <c:pt idx="5">
                  <c:v>2012.4166666666667</c:v>
                </c:pt>
                <c:pt idx="6">
                  <c:v>2012.5</c:v>
                </c:pt>
                <c:pt idx="7">
                  <c:v>2012.5833333333333</c:v>
                </c:pt>
                <c:pt idx="8">
                  <c:v>2012.6666666666667</c:v>
                </c:pt>
                <c:pt idx="9">
                  <c:v>2012.75</c:v>
                </c:pt>
                <c:pt idx="10">
                  <c:v>2012.8333333333333</c:v>
                </c:pt>
                <c:pt idx="11">
                  <c:v>2012.9166666666667</c:v>
                </c:pt>
                <c:pt idx="12">
                  <c:v>2013</c:v>
                </c:pt>
                <c:pt idx="13">
                  <c:v>2013.0833333333333</c:v>
                </c:pt>
                <c:pt idx="14">
                  <c:v>2013.1666666666667</c:v>
                </c:pt>
                <c:pt idx="15">
                  <c:v>2013.25</c:v>
                </c:pt>
                <c:pt idx="16">
                  <c:v>2013.3333333333333</c:v>
                </c:pt>
                <c:pt idx="17">
                  <c:v>2013.4166666666667</c:v>
                </c:pt>
                <c:pt idx="18">
                  <c:v>2013.5</c:v>
                </c:pt>
                <c:pt idx="19">
                  <c:v>2013.5833333333333</c:v>
                </c:pt>
                <c:pt idx="20">
                  <c:v>2013.6666666666667</c:v>
                </c:pt>
                <c:pt idx="21">
                  <c:v>2013.75</c:v>
                </c:pt>
                <c:pt idx="22">
                  <c:v>2013.8333333333333</c:v>
                </c:pt>
                <c:pt idx="23">
                  <c:v>2013.9166666666667</c:v>
                </c:pt>
                <c:pt idx="24">
                  <c:v>2014</c:v>
                </c:pt>
                <c:pt idx="25">
                  <c:v>2014.0833333333333</c:v>
                </c:pt>
                <c:pt idx="26">
                  <c:v>2014.1666666666667</c:v>
                </c:pt>
                <c:pt idx="27">
                  <c:v>2014.25</c:v>
                </c:pt>
                <c:pt idx="28">
                  <c:v>2014.3333333333333</c:v>
                </c:pt>
                <c:pt idx="29">
                  <c:v>2014.4166666666667</c:v>
                </c:pt>
                <c:pt idx="30">
                  <c:v>2014.5</c:v>
                </c:pt>
                <c:pt idx="31">
                  <c:v>2014.5833333333333</c:v>
                </c:pt>
                <c:pt idx="32">
                  <c:v>2014.6666666666667</c:v>
                </c:pt>
                <c:pt idx="33">
                  <c:v>2014.75</c:v>
                </c:pt>
                <c:pt idx="34">
                  <c:v>2014.8333333333333</c:v>
                </c:pt>
                <c:pt idx="35">
                  <c:v>2014.9166666666667</c:v>
                </c:pt>
                <c:pt idx="36">
                  <c:v>2015</c:v>
                </c:pt>
                <c:pt idx="37">
                  <c:v>2015.0833333333333</c:v>
                </c:pt>
                <c:pt idx="38">
                  <c:v>2015.1666666666667</c:v>
                </c:pt>
                <c:pt idx="39">
                  <c:v>2015.25</c:v>
                </c:pt>
                <c:pt idx="40">
                  <c:v>2015.3333333333333</c:v>
                </c:pt>
                <c:pt idx="41">
                  <c:v>2015.4166666666667</c:v>
                </c:pt>
                <c:pt idx="42">
                  <c:v>2015.5</c:v>
                </c:pt>
                <c:pt idx="43">
                  <c:v>2015.5833333333333</c:v>
                </c:pt>
                <c:pt idx="44">
                  <c:v>2015.6666666666667</c:v>
                </c:pt>
                <c:pt idx="45">
                  <c:v>2015.75</c:v>
                </c:pt>
                <c:pt idx="46">
                  <c:v>2015.8333333333333</c:v>
                </c:pt>
                <c:pt idx="47">
                  <c:v>2015.9166666666667</c:v>
                </c:pt>
                <c:pt idx="48">
                  <c:v>2016</c:v>
                </c:pt>
                <c:pt idx="49">
                  <c:v>2016.0833333333333</c:v>
                </c:pt>
                <c:pt idx="50">
                  <c:v>2016.1666666666667</c:v>
                </c:pt>
                <c:pt idx="51">
                  <c:v>2016.25</c:v>
                </c:pt>
                <c:pt idx="52">
                  <c:v>2016.3333333333333</c:v>
                </c:pt>
                <c:pt idx="53">
                  <c:v>2016.4166666666667</c:v>
                </c:pt>
                <c:pt idx="54">
                  <c:v>2016.5</c:v>
                </c:pt>
                <c:pt idx="55">
                  <c:v>2016.5833333333333</c:v>
                </c:pt>
                <c:pt idx="56">
                  <c:v>2016.6666666666667</c:v>
                </c:pt>
                <c:pt idx="57">
                  <c:v>2016.75</c:v>
                </c:pt>
                <c:pt idx="58">
                  <c:v>2016.8333333333333</c:v>
                </c:pt>
                <c:pt idx="59">
                  <c:v>2016.9166666666667</c:v>
                </c:pt>
                <c:pt idx="60">
                  <c:v>2017</c:v>
                </c:pt>
                <c:pt idx="61">
                  <c:v>2017.0833333333333</c:v>
                </c:pt>
                <c:pt idx="62">
                  <c:v>2017.1666666666667</c:v>
                </c:pt>
                <c:pt idx="63">
                  <c:v>2017.25</c:v>
                </c:pt>
                <c:pt idx="64">
                  <c:v>2017.3333333333333</c:v>
                </c:pt>
                <c:pt idx="65">
                  <c:v>2017.4166666666667</c:v>
                </c:pt>
                <c:pt idx="66">
                  <c:v>2017.5</c:v>
                </c:pt>
                <c:pt idx="67">
                  <c:v>2017.5833333333333</c:v>
                </c:pt>
                <c:pt idx="68">
                  <c:v>2017.6666666666667</c:v>
                </c:pt>
                <c:pt idx="69">
                  <c:v>2017.75</c:v>
                </c:pt>
                <c:pt idx="70">
                  <c:v>2017.8333333333333</c:v>
                </c:pt>
                <c:pt idx="71">
                  <c:v>2017.9166666666667</c:v>
                </c:pt>
                <c:pt idx="72">
                  <c:v>2018</c:v>
                </c:pt>
                <c:pt idx="73">
                  <c:v>2018.0833333333333</c:v>
                </c:pt>
                <c:pt idx="74">
                  <c:v>2018.1666666666667</c:v>
                </c:pt>
                <c:pt idx="75">
                  <c:v>2018.25</c:v>
                </c:pt>
                <c:pt idx="76">
                  <c:v>2018.3333333333333</c:v>
                </c:pt>
                <c:pt idx="77">
                  <c:v>2018.4166666666667</c:v>
                </c:pt>
                <c:pt idx="78">
                  <c:v>2018.5</c:v>
                </c:pt>
                <c:pt idx="79">
                  <c:v>2018.5833333333333</c:v>
                </c:pt>
                <c:pt idx="80">
                  <c:v>2018.6666666666667</c:v>
                </c:pt>
                <c:pt idx="81">
                  <c:v>2018.75</c:v>
                </c:pt>
                <c:pt idx="82">
                  <c:v>2018.8333333333333</c:v>
                </c:pt>
                <c:pt idx="83">
                  <c:v>2018.9166666666667</c:v>
                </c:pt>
                <c:pt idx="84">
                  <c:v>2019</c:v>
                </c:pt>
                <c:pt idx="85">
                  <c:v>2019.0833333333333</c:v>
                </c:pt>
                <c:pt idx="86">
                  <c:v>2019.1666666666667</c:v>
                </c:pt>
                <c:pt idx="87">
                  <c:v>2019.25</c:v>
                </c:pt>
                <c:pt idx="88">
                  <c:v>2019.3333333333333</c:v>
                </c:pt>
                <c:pt idx="89">
                  <c:v>2019.4166666666667</c:v>
                </c:pt>
                <c:pt idx="90">
                  <c:v>2019.5</c:v>
                </c:pt>
                <c:pt idx="91">
                  <c:v>2019.5833333333333</c:v>
                </c:pt>
                <c:pt idx="92">
                  <c:v>2019.6666666666667</c:v>
                </c:pt>
                <c:pt idx="93">
                  <c:v>2019.75</c:v>
                </c:pt>
                <c:pt idx="94">
                  <c:v>2019.8333333333333</c:v>
                </c:pt>
                <c:pt idx="95">
                  <c:v>2019.9166666666667</c:v>
                </c:pt>
                <c:pt idx="96">
                  <c:v>2020</c:v>
                </c:pt>
                <c:pt idx="97">
                  <c:v>2020.0833333333333</c:v>
                </c:pt>
                <c:pt idx="98">
                  <c:v>2020.1666666666667</c:v>
                </c:pt>
                <c:pt idx="99">
                  <c:v>2020.25</c:v>
                </c:pt>
                <c:pt idx="100">
                  <c:v>2020.3333333333333</c:v>
                </c:pt>
                <c:pt idx="101">
                  <c:v>2020.4166666666667</c:v>
                </c:pt>
                <c:pt idx="102">
                  <c:v>2020.5</c:v>
                </c:pt>
                <c:pt idx="103">
                  <c:v>2020.5833333333333</c:v>
                </c:pt>
                <c:pt idx="104">
                  <c:v>2020.6666666666667</c:v>
                </c:pt>
                <c:pt idx="105">
                  <c:v>2020.75</c:v>
                </c:pt>
                <c:pt idx="106">
                  <c:v>2020.8333333333333</c:v>
                </c:pt>
                <c:pt idx="107">
                  <c:v>2020.9166666666667</c:v>
                </c:pt>
                <c:pt idx="108">
                  <c:v>2021</c:v>
                </c:pt>
                <c:pt idx="109">
                  <c:v>2021.0833333333333</c:v>
                </c:pt>
                <c:pt idx="110">
                  <c:v>2021.1666666666667</c:v>
                </c:pt>
                <c:pt idx="111">
                  <c:v>2021.25</c:v>
                </c:pt>
                <c:pt idx="112">
                  <c:v>2021.3333333333333</c:v>
                </c:pt>
                <c:pt idx="113">
                  <c:v>2021.4166666666667</c:v>
                </c:pt>
                <c:pt idx="114">
                  <c:v>2021.5</c:v>
                </c:pt>
                <c:pt idx="115">
                  <c:v>2021.5833333333333</c:v>
                </c:pt>
                <c:pt idx="116">
                  <c:v>2021.6666666666667</c:v>
                </c:pt>
                <c:pt idx="117">
                  <c:v>2021.75</c:v>
                </c:pt>
                <c:pt idx="118">
                  <c:v>2021.8333333333333</c:v>
                </c:pt>
                <c:pt idx="119">
                  <c:v>2021.9166666666667</c:v>
                </c:pt>
                <c:pt idx="120">
                  <c:v>2022</c:v>
                </c:pt>
                <c:pt idx="121">
                  <c:v>2022.0833333333333</c:v>
                </c:pt>
                <c:pt idx="122">
                  <c:v>2022.1666666666667</c:v>
                </c:pt>
                <c:pt idx="123">
                  <c:v>2022.25</c:v>
                </c:pt>
                <c:pt idx="124">
                  <c:v>2022.3333333333333</c:v>
                </c:pt>
                <c:pt idx="125">
                  <c:v>2022.4166666666667</c:v>
                </c:pt>
                <c:pt idx="126">
                  <c:v>2022.5</c:v>
                </c:pt>
                <c:pt idx="127">
                  <c:v>2022.5833333333333</c:v>
                </c:pt>
                <c:pt idx="128">
                  <c:v>2022.6666666666667</c:v>
                </c:pt>
                <c:pt idx="129">
                  <c:v>2022.75</c:v>
                </c:pt>
                <c:pt idx="130">
                  <c:v>2022.8333333333333</c:v>
                </c:pt>
                <c:pt idx="131">
                  <c:v>2022.9166666666667</c:v>
                </c:pt>
                <c:pt idx="132">
                  <c:v>2023</c:v>
                </c:pt>
                <c:pt idx="133">
                  <c:v>2023.0833333333333</c:v>
                </c:pt>
                <c:pt idx="134">
                  <c:v>2023.1666666666667</c:v>
                </c:pt>
                <c:pt idx="135">
                  <c:v>2023.25</c:v>
                </c:pt>
                <c:pt idx="136">
                  <c:v>2023.3333333333333</c:v>
                </c:pt>
                <c:pt idx="137">
                  <c:v>2023.4166666666667</c:v>
                </c:pt>
                <c:pt idx="138">
                  <c:v>2023.5</c:v>
                </c:pt>
                <c:pt idx="139">
                  <c:v>2023.5833333333333</c:v>
                </c:pt>
                <c:pt idx="140">
                  <c:v>2023.6666666666667</c:v>
                </c:pt>
                <c:pt idx="141">
                  <c:v>2023.75</c:v>
                </c:pt>
                <c:pt idx="142">
                  <c:v>2023.8333333333333</c:v>
                </c:pt>
                <c:pt idx="143">
                  <c:v>2023.9166666666667</c:v>
                </c:pt>
                <c:pt idx="144">
                  <c:v>2024</c:v>
                </c:pt>
                <c:pt idx="145">
                  <c:v>2024.0833333333333</c:v>
                </c:pt>
                <c:pt idx="146">
                  <c:v>2024.1666666666667</c:v>
                </c:pt>
                <c:pt idx="147">
                  <c:v>2024.25</c:v>
                </c:pt>
                <c:pt idx="148">
                  <c:v>2024.3333333333333</c:v>
                </c:pt>
                <c:pt idx="149">
                  <c:v>2024.4166666666667</c:v>
                </c:pt>
                <c:pt idx="150">
                  <c:v>2024.5</c:v>
                </c:pt>
                <c:pt idx="151">
                  <c:v>2024.5833333333333</c:v>
                </c:pt>
                <c:pt idx="152">
                  <c:v>2024.6666666666667</c:v>
                </c:pt>
                <c:pt idx="153">
                  <c:v>2024.75</c:v>
                </c:pt>
                <c:pt idx="154">
                  <c:v>2024.8333333333333</c:v>
                </c:pt>
                <c:pt idx="155">
                  <c:v>2024.9166666666667</c:v>
                </c:pt>
              </c:numCache>
              <c:extLst xmlns:c15="http://schemas.microsoft.com/office/drawing/2012/chart"/>
            </c:numRef>
          </c:xVal>
          <c:yVal>
            <c:numRef>
              <c:f>Vert_Pac!$E$232:$E$999</c:f>
              <c:numCache>
                <c:formatCode>General</c:formatCode>
                <c:ptCount val="768"/>
                <c:pt idx="64" formatCode="0.0">
                  <c:v>28.15</c:v>
                </c:pt>
                <c:pt idx="65" formatCode="0.0">
                  <c:v>28.931999999999999</c:v>
                </c:pt>
                <c:pt idx="66" formatCode="0.0">
                  <c:v>28.556999999999999</c:v>
                </c:pt>
                <c:pt idx="67" formatCode="0.0">
                  <c:v>28.553999999999998</c:v>
                </c:pt>
                <c:pt idx="68" formatCode="0.0">
                  <c:v>28.891999999999999</c:v>
                </c:pt>
                <c:pt idx="69" formatCode="0.0">
                  <c:v>28.436</c:v>
                </c:pt>
                <c:pt idx="70" formatCode="0.0">
                  <c:v>27.808</c:v>
                </c:pt>
                <c:pt idx="71" formatCode="0.0">
                  <c:v>27.04</c:v>
                </c:pt>
                <c:pt idx="72" formatCode="0.0">
                  <c:v>26.727</c:v>
                </c:pt>
                <c:pt idx="73" formatCode="0.0">
                  <c:v>21.585000000000001</c:v>
                </c:pt>
                <c:pt idx="74" formatCode="0.0">
                  <c:v>21.88</c:v>
                </c:pt>
                <c:pt idx="75" formatCode="0.0">
                  <c:v>23.85</c:v>
                </c:pt>
                <c:pt idx="76" formatCode="0.0">
                  <c:v>28.7</c:v>
                </c:pt>
                <c:pt idx="77" formatCode="0.0">
                  <c:v>28.454999999999998</c:v>
                </c:pt>
                <c:pt idx="78" formatCode="0.0">
                  <c:v>28.19</c:v>
                </c:pt>
                <c:pt idx="79" formatCode="0.0">
                  <c:v>28.018000000000001</c:v>
                </c:pt>
                <c:pt idx="80" formatCode="0.0">
                  <c:v>28.585000000000001</c:v>
                </c:pt>
                <c:pt idx="81" formatCode="0.0">
                  <c:v>28.363</c:v>
                </c:pt>
                <c:pt idx="82" formatCode="0.0">
                  <c:v>28.186</c:v>
                </c:pt>
                <c:pt idx="83" formatCode="0.0">
                  <c:v>27.393000000000001</c:v>
                </c:pt>
                <c:pt idx="84" formatCode="0.0">
                  <c:v>22.463999999999999</c:v>
                </c:pt>
                <c:pt idx="85" formatCode="0.0">
                  <c:v>21.044</c:v>
                </c:pt>
                <c:pt idx="86" formatCode="0.0">
                  <c:v>20.643000000000001</c:v>
                </c:pt>
                <c:pt idx="87" formatCode="0.0">
                  <c:v>23.771999999999998</c:v>
                </c:pt>
                <c:pt idx="88" formatCode="0.0">
                  <c:v>28.15</c:v>
                </c:pt>
                <c:pt idx="89" formatCode="0.0">
                  <c:v>29.059000000000001</c:v>
                </c:pt>
                <c:pt idx="90" formatCode="0.0">
                  <c:v>28.413</c:v>
                </c:pt>
                <c:pt idx="91" formatCode="0.0">
                  <c:v>28.423999999999999</c:v>
                </c:pt>
                <c:pt idx="92" formatCode="0.0">
                  <c:v>28.247</c:v>
                </c:pt>
                <c:pt idx="93" formatCode="0.0">
                  <c:v>28.434999999999999</c:v>
                </c:pt>
                <c:pt idx="94" formatCode="0.0">
                  <c:v>27.832999999999998</c:v>
                </c:pt>
                <c:pt idx="95" formatCode="0.0">
                  <c:v>27.858000000000001</c:v>
                </c:pt>
                <c:pt idx="96" formatCode="0.0">
                  <c:v>26.068999999999999</c:v>
                </c:pt>
                <c:pt idx="97" formatCode="0.0">
                  <c:v>24.2</c:v>
                </c:pt>
                <c:pt idx="98" formatCode="0.0">
                  <c:v>20.399999999999999</c:v>
                </c:pt>
                <c:pt idx="110" formatCode="0.0">
                  <c:v>22.18</c:v>
                </c:pt>
                <c:pt idx="111" formatCode="0.0">
                  <c:v>26.824999999999999</c:v>
                </c:pt>
                <c:pt idx="112" formatCode="0.0">
                  <c:v>28.175000000000001</c:v>
                </c:pt>
                <c:pt idx="113" formatCode="0.0">
                  <c:v>28.645</c:v>
                </c:pt>
                <c:pt idx="114" formatCode="0.0">
                  <c:v>28.59</c:v>
                </c:pt>
                <c:pt idx="115" formatCode="0.0">
                  <c:v>28.61</c:v>
                </c:pt>
                <c:pt idx="116" formatCode="0.0">
                  <c:v>28.385000000000002</c:v>
                </c:pt>
                <c:pt idx="117" formatCode="0.0">
                  <c:v>28.858000000000001</c:v>
                </c:pt>
                <c:pt idx="118" formatCode="0.0">
                  <c:v>27.870999999999999</c:v>
                </c:pt>
                <c:pt idx="119" formatCode="0.0">
                  <c:v>27.74</c:v>
                </c:pt>
                <c:pt idx="120" formatCode="0.0">
                  <c:v>24.9</c:v>
                </c:pt>
                <c:pt idx="121" formatCode="0.0">
                  <c:v>25.745999999999999</c:v>
                </c:pt>
                <c:pt idx="122" formatCode="0.0">
                  <c:v>24.074999999999999</c:v>
                </c:pt>
                <c:pt idx="123" formatCode="0.0">
                  <c:v>26.61</c:v>
                </c:pt>
                <c:pt idx="124" formatCode="0.0">
                  <c:v>28.77</c:v>
                </c:pt>
                <c:pt idx="125" formatCode="0.0">
                  <c:v>28.419</c:v>
                </c:pt>
                <c:pt idx="126" formatCode="0.0">
                  <c:v>28.262</c:v>
                </c:pt>
                <c:pt idx="127" formatCode="0.0">
                  <c:v>28.381</c:v>
                </c:pt>
                <c:pt idx="128" formatCode="0.0">
                  <c:v>28.6</c:v>
                </c:pt>
                <c:pt idx="129" formatCode="0.0">
                  <c:v>28.111999999999998</c:v>
                </c:pt>
                <c:pt idx="130" formatCode="0.0">
                  <c:v>27.295999999999999</c:v>
                </c:pt>
                <c:pt idx="131" formatCode="0.0">
                  <c:v>27.175000000000001</c:v>
                </c:pt>
                <c:pt idx="132" formatCode="0.0">
                  <c:v>26.905999999999999</c:v>
                </c:pt>
                <c:pt idx="133" formatCode="0.0">
                  <c:v>23.661000000000001</c:v>
                </c:pt>
                <c:pt idx="134" formatCode="0.0">
                  <c:v>23.222999999999999</c:v>
                </c:pt>
                <c:pt idx="135" formatCode="0.0">
                  <c:v>24.492000000000001</c:v>
                </c:pt>
                <c:pt idx="136" formatCode="0.0">
                  <c:v>25.6</c:v>
                </c:pt>
                <c:pt idx="137" formatCode="0.0">
                  <c:v>29.495999999999999</c:v>
                </c:pt>
                <c:pt idx="138" formatCode="0.0">
                  <c:v>29.274999999999999</c:v>
                </c:pt>
                <c:pt idx="139" formatCode="0.0">
                  <c:v>29.131</c:v>
                </c:pt>
                <c:pt idx="140" formatCode="0.0">
                  <c:v>29.074999999999999</c:v>
                </c:pt>
                <c:pt idx="141" formatCode="0.0">
                  <c:v>29.643000000000001</c:v>
                </c:pt>
                <c:pt idx="142" formatCode="0.0">
                  <c:v>28.725999999999999</c:v>
                </c:pt>
                <c:pt idx="143" formatCode="0.0">
                  <c:v>28.989000000000001</c:v>
                </c:pt>
                <c:pt idx="144" formatCode="0.0">
                  <c:v>28.055</c:v>
                </c:pt>
                <c:pt idx="145" formatCode="0.0">
                  <c:v>24.5</c:v>
                </c:pt>
                <c:pt idx="146" formatCode="0.0">
                  <c:v>23.689</c:v>
                </c:pt>
                <c:pt idx="147" formatCode="0.0">
                  <c:v>25.888000000000002</c:v>
                </c:pt>
                <c:pt idx="148" formatCode="0.0">
                  <c:v>28.728999999999999</c:v>
                </c:pt>
              </c:numCache>
            </c:numRef>
          </c:yVal>
          <c:smooth val="0"/>
          <c:extLst xmlns:c15="http://schemas.microsoft.com/office/drawing/2012/chart">
            <c:ext xmlns:c16="http://schemas.microsoft.com/office/drawing/2014/chart" uri="{C3380CC4-5D6E-409C-BE32-E72D297353CC}">
              <c16:uniqueId val="{00000000-4354-4E27-A391-251C29AD53AA}"/>
            </c:ext>
          </c:extLst>
        </c:ser>
        <c:ser>
          <c:idx val="1"/>
          <c:order val="1"/>
          <c:tx>
            <c:v>ACP</c:v>
          </c:tx>
          <c:spPr>
            <a:ln w="28575" cap="rnd">
              <a:solidFill>
                <a:srgbClr val="FF0000"/>
              </a:solidFill>
              <a:round/>
            </a:ln>
            <a:effectLst/>
          </c:spPr>
          <c:marker>
            <c:symbol val="none"/>
          </c:marker>
          <c:xVal>
            <c:numRef>
              <c:f>Vert_Pac!$C$4:$C$999</c:f>
              <c:numCache>
                <c:formatCode>0.0</c:formatCode>
                <c:ptCount val="996"/>
                <c:pt idx="0">
                  <c:v>1993</c:v>
                </c:pt>
                <c:pt idx="1">
                  <c:v>1993.0833333333333</c:v>
                </c:pt>
                <c:pt idx="2">
                  <c:v>1993.1666666666667</c:v>
                </c:pt>
                <c:pt idx="3">
                  <c:v>1993.25</c:v>
                </c:pt>
                <c:pt idx="4">
                  <c:v>1993.3333333333333</c:v>
                </c:pt>
                <c:pt idx="5">
                  <c:v>1993.4166666666667</c:v>
                </c:pt>
                <c:pt idx="6">
                  <c:v>1993.5</c:v>
                </c:pt>
                <c:pt idx="7">
                  <c:v>1993.5833333333333</c:v>
                </c:pt>
                <c:pt idx="8">
                  <c:v>1993.6666666666667</c:v>
                </c:pt>
                <c:pt idx="9">
                  <c:v>1993.75</c:v>
                </c:pt>
                <c:pt idx="10">
                  <c:v>1993.8333333333333</c:v>
                </c:pt>
                <c:pt idx="11">
                  <c:v>1993.9166666666667</c:v>
                </c:pt>
                <c:pt idx="12">
                  <c:v>1994</c:v>
                </c:pt>
                <c:pt idx="13">
                  <c:v>1994.0833333333333</c:v>
                </c:pt>
                <c:pt idx="14">
                  <c:v>1994.1666666666667</c:v>
                </c:pt>
                <c:pt idx="15">
                  <c:v>1994.25</c:v>
                </c:pt>
                <c:pt idx="16">
                  <c:v>1994.3333333333333</c:v>
                </c:pt>
                <c:pt idx="17">
                  <c:v>1994.4166666666667</c:v>
                </c:pt>
                <c:pt idx="18">
                  <c:v>1994.5</c:v>
                </c:pt>
                <c:pt idx="19">
                  <c:v>1994.5833333333333</c:v>
                </c:pt>
                <c:pt idx="20">
                  <c:v>1994.6666666666667</c:v>
                </c:pt>
                <c:pt idx="21">
                  <c:v>1994.75</c:v>
                </c:pt>
                <c:pt idx="22">
                  <c:v>1994.8333333333333</c:v>
                </c:pt>
                <c:pt idx="23">
                  <c:v>1994.9166666666667</c:v>
                </c:pt>
                <c:pt idx="24">
                  <c:v>1995</c:v>
                </c:pt>
                <c:pt idx="25">
                  <c:v>1995.0833333333333</c:v>
                </c:pt>
                <c:pt idx="26">
                  <c:v>1995.1666666666667</c:v>
                </c:pt>
                <c:pt idx="27">
                  <c:v>1995.25</c:v>
                </c:pt>
                <c:pt idx="28">
                  <c:v>1995.3333333333333</c:v>
                </c:pt>
                <c:pt idx="29">
                  <c:v>1995.4166666666667</c:v>
                </c:pt>
                <c:pt idx="30">
                  <c:v>1995.5</c:v>
                </c:pt>
                <c:pt idx="31">
                  <c:v>1995.5833333333333</c:v>
                </c:pt>
                <c:pt idx="32">
                  <c:v>1995.6666666666667</c:v>
                </c:pt>
                <c:pt idx="33">
                  <c:v>1995.75</c:v>
                </c:pt>
                <c:pt idx="34">
                  <c:v>1995.8333333333333</c:v>
                </c:pt>
                <c:pt idx="35">
                  <c:v>1995.9166666666667</c:v>
                </c:pt>
                <c:pt idx="36">
                  <c:v>1996</c:v>
                </c:pt>
                <c:pt idx="37">
                  <c:v>1996.0833333333333</c:v>
                </c:pt>
                <c:pt idx="38">
                  <c:v>1996.1666666666667</c:v>
                </c:pt>
                <c:pt idx="39">
                  <c:v>1996.25</c:v>
                </c:pt>
                <c:pt idx="40">
                  <c:v>1996.3333333333333</c:v>
                </c:pt>
                <c:pt idx="41">
                  <c:v>1996.4166666666667</c:v>
                </c:pt>
                <c:pt idx="42">
                  <c:v>1996.5</c:v>
                </c:pt>
                <c:pt idx="43">
                  <c:v>1996.5833333333333</c:v>
                </c:pt>
                <c:pt idx="44">
                  <c:v>1996.6666666666667</c:v>
                </c:pt>
                <c:pt idx="45">
                  <c:v>1996.75</c:v>
                </c:pt>
                <c:pt idx="46">
                  <c:v>1996.8333333333333</c:v>
                </c:pt>
                <c:pt idx="47">
                  <c:v>1996.9166666666667</c:v>
                </c:pt>
                <c:pt idx="48">
                  <c:v>1997</c:v>
                </c:pt>
                <c:pt idx="49">
                  <c:v>1997.0833333333333</c:v>
                </c:pt>
                <c:pt idx="50">
                  <c:v>1997.1666666666667</c:v>
                </c:pt>
                <c:pt idx="51">
                  <c:v>1997.25</c:v>
                </c:pt>
                <c:pt idx="52">
                  <c:v>1997.3333333333333</c:v>
                </c:pt>
                <c:pt idx="53">
                  <c:v>1997.4166666666667</c:v>
                </c:pt>
                <c:pt idx="54">
                  <c:v>1997.5</c:v>
                </c:pt>
                <c:pt idx="55">
                  <c:v>1997.5833333333333</c:v>
                </c:pt>
                <c:pt idx="56">
                  <c:v>1997.6666666666667</c:v>
                </c:pt>
                <c:pt idx="57">
                  <c:v>1997.75</c:v>
                </c:pt>
                <c:pt idx="58">
                  <c:v>1997.8333333333333</c:v>
                </c:pt>
                <c:pt idx="59">
                  <c:v>1997.9166666666667</c:v>
                </c:pt>
                <c:pt idx="60">
                  <c:v>1998</c:v>
                </c:pt>
                <c:pt idx="61">
                  <c:v>1998.0833333333333</c:v>
                </c:pt>
                <c:pt idx="62">
                  <c:v>1998.1666666666667</c:v>
                </c:pt>
                <c:pt idx="63">
                  <c:v>1998.25</c:v>
                </c:pt>
                <c:pt idx="64">
                  <c:v>1998.3333333333333</c:v>
                </c:pt>
                <c:pt idx="65">
                  <c:v>1998.4166666666667</c:v>
                </c:pt>
                <c:pt idx="66">
                  <c:v>1998.5</c:v>
                </c:pt>
                <c:pt idx="67">
                  <c:v>1998.5833333333333</c:v>
                </c:pt>
                <c:pt idx="68">
                  <c:v>1998.6666666666667</c:v>
                </c:pt>
                <c:pt idx="69">
                  <c:v>1998.75</c:v>
                </c:pt>
                <c:pt idx="70">
                  <c:v>1998.8333333333333</c:v>
                </c:pt>
                <c:pt idx="71">
                  <c:v>1998.9166666666667</c:v>
                </c:pt>
                <c:pt idx="72">
                  <c:v>1999</c:v>
                </c:pt>
                <c:pt idx="73">
                  <c:v>1999.0833333333333</c:v>
                </c:pt>
                <c:pt idx="74">
                  <c:v>1999.1666666666667</c:v>
                </c:pt>
                <c:pt idx="75">
                  <c:v>1999.25</c:v>
                </c:pt>
                <c:pt idx="76">
                  <c:v>1999.3333333333333</c:v>
                </c:pt>
                <c:pt idx="77">
                  <c:v>1999.4166666666667</c:v>
                </c:pt>
                <c:pt idx="78">
                  <c:v>1999.5</c:v>
                </c:pt>
                <c:pt idx="79">
                  <c:v>1999.5833333333333</c:v>
                </c:pt>
                <c:pt idx="80">
                  <c:v>1999.6666666666667</c:v>
                </c:pt>
                <c:pt idx="81">
                  <c:v>1999.75</c:v>
                </c:pt>
                <c:pt idx="82">
                  <c:v>1999.8333333333333</c:v>
                </c:pt>
                <c:pt idx="83">
                  <c:v>1999.9166666666667</c:v>
                </c:pt>
                <c:pt idx="84">
                  <c:v>2000</c:v>
                </c:pt>
                <c:pt idx="85">
                  <c:v>2000.0833333333333</c:v>
                </c:pt>
                <c:pt idx="86">
                  <c:v>2000.1666666666667</c:v>
                </c:pt>
                <c:pt idx="87">
                  <c:v>2000.25</c:v>
                </c:pt>
                <c:pt idx="88">
                  <c:v>2000.3333333333333</c:v>
                </c:pt>
                <c:pt idx="89">
                  <c:v>2000.4166666666667</c:v>
                </c:pt>
                <c:pt idx="90">
                  <c:v>2000.5</c:v>
                </c:pt>
                <c:pt idx="91">
                  <c:v>2000.5833333333333</c:v>
                </c:pt>
                <c:pt idx="92">
                  <c:v>2000.6666666666667</c:v>
                </c:pt>
                <c:pt idx="93">
                  <c:v>2000.75</c:v>
                </c:pt>
                <c:pt idx="94">
                  <c:v>2000.8333333333333</c:v>
                </c:pt>
                <c:pt idx="95">
                  <c:v>2000.9166666666667</c:v>
                </c:pt>
                <c:pt idx="96">
                  <c:v>2001</c:v>
                </c:pt>
                <c:pt idx="97">
                  <c:v>2001.0833333333333</c:v>
                </c:pt>
                <c:pt idx="98">
                  <c:v>2001.1666666666667</c:v>
                </c:pt>
                <c:pt idx="99">
                  <c:v>2001.25</c:v>
                </c:pt>
                <c:pt idx="100">
                  <c:v>2001.3333333333333</c:v>
                </c:pt>
                <c:pt idx="101">
                  <c:v>2001.4166666666667</c:v>
                </c:pt>
                <c:pt idx="102">
                  <c:v>2001.5</c:v>
                </c:pt>
                <c:pt idx="103">
                  <c:v>2001.5833333333333</c:v>
                </c:pt>
                <c:pt idx="104">
                  <c:v>2001.6666666666667</c:v>
                </c:pt>
                <c:pt idx="105">
                  <c:v>2001.75</c:v>
                </c:pt>
                <c:pt idx="106">
                  <c:v>2001.8333333333333</c:v>
                </c:pt>
                <c:pt idx="107">
                  <c:v>2001.9166666666667</c:v>
                </c:pt>
                <c:pt idx="108">
                  <c:v>2002</c:v>
                </c:pt>
                <c:pt idx="109">
                  <c:v>2002.0833333333333</c:v>
                </c:pt>
                <c:pt idx="110">
                  <c:v>2002.1666666666667</c:v>
                </c:pt>
                <c:pt idx="111">
                  <c:v>2002.25</c:v>
                </c:pt>
                <c:pt idx="112">
                  <c:v>2002.3333333333333</c:v>
                </c:pt>
                <c:pt idx="113">
                  <c:v>2002.4166666666667</c:v>
                </c:pt>
                <c:pt idx="114">
                  <c:v>2002.5</c:v>
                </c:pt>
                <c:pt idx="115">
                  <c:v>2002.5833333333333</c:v>
                </c:pt>
                <c:pt idx="116">
                  <c:v>2002.6666666666667</c:v>
                </c:pt>
                <c:pt idx="117">
                  <c:v>2002.75</c:v>
                </c:pt>
                <c:pt idx="118">
                  <c:v>2002.8333333333333</c:v>
                </c:pt>
                <c:pt idx="119">
                  <c:v>2002.9166666666667</c:v>
                </c:pt>
                <c:pt idx="120">
                  <c:v>2003</c:v>
                </c:pt>
                <c:pt idx="121">
                  <c:v>2003.0833333333333</c:v>
                </c:pt>
                <c:pt idx="122">
                  <c:v>2003.1666666666667</c:v>
                </c:pt>
                <c:pt idx="123">
                  <c:v>2003.25</c:v>
                </c:pt>
                <c:pt idx="124">
                  <c:v>2003.3333333333333</c:v>
                </c:pt>
                <c:pt idx="125">
                  <c:v>2003.4166666666667</c:v>
                </c:pt>
                <c:pt idx="126">
                  <c:v>2003.5</c:v>
                </c:pt>
                <c:pt idx="127">
                  <c:v>2003.5833333333333</c:v>
                </c:pt>
                <c:pt idx="128">
                  <c:v>2003.6666666666667</c:v>
                </c:pt>
                <c:pt idx="129">
                  <c:v>2003.75</c:v>
                </c:pt>
                <c:pt idx="130">
                  <c:v>2003.8333333333333</c:v>
                </c:pt>
                <c:pt idx="131">
                  <c:v>2003.9166666666667</c:v>
                </c:pt>
                <c:pt idx="132">
                  <c:v>2004</c:v>
                </c:pt>
                <c:pt idx="133">
                  <c:v>2004.0833333333333</c:v>
                </c:pt>
                <c:pt idx="134">
                  <c:v>2004.1666666666667</c:v>
                </c:pt>
                <c:pt idx="135">
                  <c:v>2004.25</c:v>
                </c:pt>
                <c:pt idx="136">
                  <c:v>2004.3333333333333</c:v>
                </c:pt>
                <c:pt idx="137">
                  <c:v>2004.4166666666667</c:v>
                </c:pt>
                <c:pt idx="138">
                  <c:v>2004.5</c:v>
                </c:pt>
                <c:pt idx="139">
                  <c:v>2004.5833333333333</c:v>
                </c:pt>
                <c:pt idx="140">
                  <c:v>2004.6666666666667</c:v>
                </c:pt>
                <c:pt idx="141">
                  <c:v>2004.75</c:v>
                </c:pt>
                <c:pt idx="142">
                  <c:v>2004.8333333333333</c:v>
                </c:pt>
                <c:pt idx="143">
                  <c:v>2004.9166666666667</c:v>
                </c:pt>
                <c:pt idx="144">
                  <c:v>2005</c:v>
                </c:pt>
                <c:pt idx="145">
                  <c:v>2005.0833333333333</c:v>
                </c:pt>
                <c:pt idx="146">
                  <c:v>2005.1666666666667</c:v>
                </c:pt>
                <c:pt idx="147">
                  <c:v>2005.25</c:v>
                </c:pt>
                <c:pt idx="148">
                  <c:v>2005.3333333333333</c:v>
                </c:pt>
                <c:pt idx="149">
                  <c:v>2005.4166666666667</c:v>
                </c:pt>
                <c:pt idx="150">
                  <c:v>2005.5</c:v>
                </c:pt>
                <c:pt idx="151">
                  <c:v>2005.5833333333333</c:v>
                </c:pt>
                <c:pt idx="152">
                  <c:v>2005.6666666666667</c:v>
                </c:pt>
                <c:pt idx="153">
                  <c:v>2005.75</c:v>
                </c:pt>
                <c:pt idx="154">
                  <c:v>2005.8333333333333</c:v>
                </c:pt>
                <c:pt idx="155">
                  <c:v>2005.9166666666667</c:v>
                </c:pt>
                <c:pt idx="156">
                  <c:v>2006</c:v>
                </c:pt>
                <c:pt idx="157">
                  <c:v>2006.0833333333333</c:v>
                </c:pt>
                <c:pt idx="158">
                  <c:v>2006.1666666666667</c:v>
                </c:pt>
                <c:pt idx="159">
                  <c:v>2006.25</c:v>
                </c:pt>
                <c:pt idx="160">
                  <c:v>2006.3333333333333</c:v>
                </c:pt>
                <c:pt idx="161">
                  <c:v>2006.4166666666667</c:v>
                </c:pt>
                <c:pt idx="162">
                  <c:v>2006.5</c:v>
                </c:pt>
                <c:pt idx="163">
                  <c:v>2006.5833333333333</c:v>
                </c:pt>
                <c:pt idx="164">
                  <c:v>2006.6666666666667</c:v>
                </c:pt>
                <c:pt idx="165">
                  <c:v>2006.75</c:v>
                </c:pt>
                <c:pt idx="166">
                  <c:v>2006.8333333333333</c:v>
                </c:pt>
                <c:pt idx="167">
                  <c:v>2006.9166666666667</c:v>
                </c:pt>
                <c:pt idx="168">
                  <c:v>2007</c:v>
                </c:pt>
                <c:pt idx="169">
                  <c:v>2007.0833333333333</c:v>
                </c:pt>
                <c:pt idx="170">
                  <c:v>2007.1666666666667</c:v>
                </c:pt>
                <c:pt idx="171">
                  <c:v>2007.25</c:v>
                </c:pt>
                <c:pt idx="172">
                  <c:v>2007.3333333333333</c:v>
                </c:pt>
                <c:pt idx="173">
                  <c:v>2007.4166666666667</c:v>
                </c:pt>
                <c:pt idx="174">
                  <c:v>2007.5</c:v>
                </c:pt>
                <c:pt idx="175">
                  <c:v>2007.5833333333333</c:v>
                </c:pt>
                <c:pt idx="176">
                  <c:v>2007.6666666666667</c:v>
                </c:pt>
                <c:pt idx="177">
                  <c:v>2007.75</c:v>
                </c:pt>
                <c:pt idx="178">
                  <c:v>2007.8333333333333</c:v>
                </c:pt>
                <c:pt idx="179">
                  <c:v>2007.9166666666667</c:v>
                </c:pt>
                <c:pt idx="180">
                  <c:v>2008</c:v>
                </c:pt>
                <c:pt idx="181">
                  <c:v>2008.0833333333333</c:v>
                </c:pt>
                <c:pt idx="182">
                  <c:v>2008.1666666666667</c:v>
                </c:pt>
                <c:pt idx="183">
                  <c:v>2008.25</c:v>
                </c:pt>
                <c:pt idx="184">
                  <c:v>2008.3333333333333</c:v>
                </c:pt>
                <c:pt idx="185">
                  <c:v>2008.4166666666667</c:v>
                </c:pt>
                <c:pt idx="186">
                  <c:v>2008.5</c:v>
                </c:pt>
                <c:pt idx="187">
                  <c:v>2008.5833333333333</c:v>
                </c:pt>
                <c:pt idx="188">
                  <c:v>2008.6666666666667</c:v>
                </c:pt>
                <c:pt idx="189">
                  <c:v>2008.75</c:v>
                </c:pt>
                <c:pt idx="190">
                  <c:v>2008.8333333333333</c:v>
                </c:pt>
                <c:pt idx="191">
                  <c:v>2008.9166666666667</c:v>
                </c:pt>
                <c:pt idx="192">
                  <c:v>2009</c:v>
                </c:pt>
                <c:pt idx="193">
                  <c:v>2009.0833333333333</c:v>
                </c:pt>
                <c:pt idx="194">
                  <c:v>2009.1666666666667</c:v>
                </c:pt>
                <c:pt idx="195">
                  <c:v>2009.25</c:v>
                </c:pt>
                <c:pt idx="196">
                  <c:v>2009.3333333333333</c:v>
                </c:pt>
                <c:pt idx="197">
                  <c:v>2009.4166666666667</c:v>
                </c:pt>
                <c:pt idx="198">
                  <c:v>2009.5</c:v>
                </c:pt>
                <c:pt idx="199">
                  <c:v>2009.5833333333333</c:v>
                </c:pt>
                <c:pt idx="200">
                  <c:v>2009.6666666666667</c:v>
                </c:pt>
                <c:pt idx="201">
                  <c:v>2009.75</c:v>
                </c:pt>
                <c:pt idx="202">
                  <c:v>2009.8333333333333</c:v>
                </c:pt>
                <c:pt idx="203">
                  <c:v>2009.9166666666667</c:v>
                </c:pt>
                <c:pt idx="204">
                  <c:v>2010</c:v>
                </c:pt>
                <c:pt idx="205">
                  <c:v>2010.0833333333333</c:v>
                </c:pt>
                <c:pt idx="206">
                  <c:v>2010.1666666666667</c:v>
                </c:pt>
                <c:pt idx="207">
                  <c:v>2010.25</c:v>
                </c:pt>
                <c:pt idx="208">
                  <c:v>2010.3333333333333</c:v>
                </c:pt>
                <c:pt idx="209">
                  <c:v>2010.4166666666667</c:v>
                </c:pt>
                <c:pt idx="210">
                  <c:v>2010.5</c:v>
                </c:pt>
                <c:pt idx="211">
                  <c:v>2010.5833333333333</c:v>
                </c:pt>
                <c:pt idx="212">
                  <c:v>2010.6666666666667</c:v>
                </c:pt>
                <c:pt idx="213">
                  <c:v>2010.75</c:v>
                </c:pt>
                <c:pt idx="214">
                  <c:v>2010.8333333333333</c:v>
                </c:pt>
                <c:pt idx="215">
                  <c:v>2010.9166666666667</c:v>
                </c:pt>
                <c:pt idx="216">
                  <c:v>2011</c:v>
                </c:pt>
                <c:pt idx="217">
                  <c:v>2011.0833333333333</c:v>
                </c:pt>
                <c:pt idx="218">
                  <c:v>2011.1666666666667</c:v>
                </c:pt>
                <c:pt idx="219">
                  <c:v>2011.25</c:v>
                </c:pt>
                <c:pt idx="220">
                  <c:v>2011.3333333333333</c:v>
                </c:pt>
                <c:pt idx="221">
                  <c:v>2011.4166666666667</c:v>
                </c:pt>
                <c:pt idx="222">
                  <c:v>2011.5</c:v>
                </c:pt>
                <c:pt idx="223">
                  <c:v>2011.5833333333333</c:v>
                </c:pt>
                <c:pt idx="224">
                  <c:v>2011.6666666666667</c:v>
                </c:pt>
                <c:pt idx="225">
                  <c:v>2011.75</c:v>
                </c:pt>
                <c:pt idx="226">
                  <c:v>2011.8333333333333</c:v>
                </c:pt>
                <c:pt idx="227">
                  <c:v>2011.9166666666667</c:v>
                </c:pt>
                <c:pt idx="228">
                  <c:v>2012</c:v>
                </c:pt>
                <c:pt idx="229">
                  <c:v>2012.0833333333333</c:v>
                </c:pt>
                <c:pt idx="230">
                  <c:v>2012.1666666666667</c:v>
                </c:pt>
                <c:pt idx="231">
                  <c:v>2012.25</c:v>
                </c:pt>
                <c:pt idx="232">
                  <c:v>2012.3333333333333</c:v>
                </c:pt>
                <c:pt idx="233">
                  <c:v>2012.4166666666667</c:v>
                </c:pt>
                <c:pt idx="234">
                  <c:v>2012.5</c:v>
                </c:pt>
                <c:pt idx="235">
                  <c:v>2012.5833333333333</c:v>
                </c:pt>
                <c:pt idx="236">
                  <c:v>2012.6666666666667</c:v>
                </c:pt>
                <c:pt idx="237">
                  <c:v>2012.75</c:v>
                </c:pt>
                <c:pt idx="238">
                  <c:v>2012.8333333333333</c:v>
                </c:pt>
                <c:pt idx="239">
                  <c:v>2012.9166666666667</c:v>
                </c:pt>
                <c:pt idx="240">
                  <c:v>2013</c:v>
                </c:pt>
                <c:pt idx="241">
                  <c:v>2013.0833333333333</c:v>
                </c:pt>
                <c:pt idx="242">
                  <c:v>2013.1666666666667</c:v>
                </c:pt>
                <c:pt idx="243">
                  <c:v>2013.25</c:v>
                </c:pt>
                <c:pt idx="244">
                  <c:v>2013.3333333333333</c:v>
                </c:pt>
                <c:pt idx="245">
                  <c:v>2013.4166666666667</c:v>
                </c:pt>
                <c:pt idx="246">
                  <c:v>2013.5</c:v>
                </c:pt>
                <c:pt idx="247">
                  <c:v>2013.5833333333333</c:v>
                </c:pt>
                <c:pt idx="248">
                  <c:v>2013.6666666666667</c:v>
                </c:pt>
                <c:pt idx="249">
                  <c:v>2013.75</c:v>
                </c:pt>
                <c:pt idx="250">
                  <c:v>2013.8333333333333</c:v>
                </c:pt>
                <c:pt idx="251">
                  <c:v>2013.9166666666667</c:v>
                </c:pt>
                <c:pt idx="252">
                  <c:v>2014</c:v>
                </c:pt>
                <c:pt idx="253">
                  <c:v>2014.0833333333333</c:v>
                </c:pt>
                <c:pt idx="254">
                  <c:v>2014.1666666666667</c:v>
                </c:pt>
                <c:pt idx="255">
                  <c:v>2014.25</c:v>
                </c:pt>
                <c:pt idx="256">
                  <c:v>2014.3333333333333</c:v>
                </c:pt>
                <c:pt idx="257">
                  <c:v>2014.4166666666667</c:v>
                </c:pt>
                <c:pt idx="258">
                  <c:v>2014.5</c:v>
                </c:pt>
                <c:pt idx="259">
                  <c:v>2014.5833333333333</c:v>
                </c:pt>
                <c:pt idx="260">
                  <c:v>2014.6666666666667</c:v>
                </c:pt>
                <c:pt idx="261">
                  <c:v>2014.75</c:v>
                </c:pt>
                <c:pt idx="262">
                  <c:v>2014.8333333333333</c:v>
                </c:pt>
                <c:pt idx="263">
                  <c:v>2014.9166666666667</c:v>
                </c:pt>
                <c:pt idx="264">
                  <c:v>2015</c:v>
                </c:pt>
                <c:pt idx="265">
                  <c:v>2015.0833333333333</c:v>
                </c:pt>
                <c:pt idx="266">
                  <c:v>2015.1666666666667</c:v>
                </c:pt>
                <c:pt idx="267">
                  <c:v>2015.25</c:v>
                </c:pt>
                <c:pt idx="268">
                  <c:v>2015.3333333333333</c:v>
                </c:pt>
                <c:pt idx="269">
                  <c:v>2015.4166666666667</c:v>
                </c:pt>
                <c:pt idx="270">
                  <c:v>2015.5</c:v>
                </c:pt>
                <c:pt idx="271">
                  <c:v>2015.5833333333333</c:v>
                </c:pt>
                <c:pt idx="272">
                  <c:v>2015.6666666666667</c:v>
                </c:pt>
                <c:pt idx="273">
                  <c:v>2015.75</c:v>
                </c:pt>
                <c:pt idx="274">
                  <c:v>2015.8333333333333</c:v>
                </c:pt>
                <c:pt idx="275">
                  <c:v>2015.9166666666667</c:v>
                </c:pt>
                <c:pt idx="276">
                  <c:v>2016</c:v>
                </c:pt>
                <c:pt idx="277">
                  <c:v>2016.0833333333333</c:v>
                </c:pt>
                <c:pt idx="278">
                  <c:v>2016.1666666666667</c:v>
                </c:pt>
                <c:pt idx="279">
                  <c:v>2016.25</c:v>
                </c:pt>
                <c:pt idx="280">
                  <c:v>2016.3333333333333</c:v>
                </c:pt>
                <c:pt idx="281">
                  <c:v>2016.4166666666667</c:v>
                </c:pt>
                <c:pt idx="282">
                  <c:v>2016.5</c:v>
                </c:pt>
                <c:pt idx="283">
                  <c:v>2016.5833333333333</c:v>
                </c:pt>
                <c:pt idx="284">
                  <c:v>2016.6666666666667</c:v>
                </c:pt>
                <c:pt idx="285">
                  <c:v>2016.75</c:v>
                </c:pt>
                <c:pt idx="286">
                  <c:v>2016.8333333333333</c:v>
                </c:pt>
                <c:pt idx="287">
                  <c:v>2016.9166666666667</c:v>
                </c:pt>
                <c:pt idx="288">
                  <c:v>2017</c:v>
                </c:pt>
                <c:pt idx="289">
                  <c:v>2017.0833333333333</c:v>
                </c:pt>
                <c:pt idx="290">
                  <c:v>2017.1666666666667</c:v>
                </c:pt>
                <c:pt idx="291">
                  <c:v>2017.25</c:v>
                </c:pt>
                <c:pt idx="292">
                  <c:v>2017.3333333333333</c:v>
                </c:pt>
                <c:pt idx="293">
                  <c:v>2017.4166666666667</c:v>
                </c:pt>
                <c:pt idx="294">
                  <c:v>2017.5</c:v>
                </c:pt>
                <c:pt idx="295">
                  <c:v>2017.5833333333333</c:v>
                </c:pt>
                <c:pt idx="296">
                  <c:v>2017.6666666666667</c:v>
                </c:pt>
                <c:pt idx="297">
                  <c:v>2017.75</c:v>
                </c:pt>
                <c:pt idx="298">
                  <c:v>2017.8333333333333</c:v>
                </c:pt>
                <c:pt idx="299">
                  <c:v>2017.9166666666667</c:v>
                </c:pt>
                <c:pt idx="300">
                  <c:v>2018</c:v>
                </c:pt>
                <c:pt idx="301">
                  <c:v>2018.0833333333333</c:v>
                </c:pt>
                <c:pt idx="302">
                  <c:v>2018.1666666666667</c:v>
                </c:pt>
                <c:pt idx="303">
                  <c:v>2018.25</c:v>
                </c:pt>
                <c:pt idx="304">
                  <c:v>2018.3333333333333</c:v>
                </c:pt>
                <c:pt idx="305">
                  <c:v>2018.4166666666667</c:v>
                </c:pt>
                <c:pt idx="306">
                  <c:v>2018.5</c:v>
                </c:pt>
                <c:pt idx="307">
                  <c:v>2018.5833333333333</c:v>
                </c:pt>
                <c:pt idx="308">
                  <c:v>2018.6666666666667</c:v>
                </c:pt>
                <c:pt idx="309">
                  <c:v>2018.75</c:v>
                </c:pt>
                <c:pt idx="310">
                  <c:v>2018.8333333333333</c:v>
                </c:pt>
                <c:pt idx="311">
                  <c:v>2018.9166666666667</c:v>
                </c:pt>
                <c:pt idx="312">
                  <c:v>2019</c:v>
                </c:pt>
                <c:pt idx="313">
                  <c:v>2019.0833333333333</c:v>
                </c:pt>
                <c:pt idx="314">
                  <c:v>2019.1666666666667</c:v>
                </c:pt>
                <c:pt idx="315">
                  <c:v>2019.25</c:v>
                </c:pt>
                <c:pt idx="316">
                  <c:v>2019.3333333333333</c:v>
                </c:pt>
                <c:pt idx="317">
                  <c:v>2019.4166666666667</c:v>
                </c:pt>
                <c:pt idx="318">
                  <c:v>2019.5</c:v>
                </c:pt>
                <c:pt idx="319">
                  <c:v>2019.5833333333333</c:v>
                </c:pt>
                <c:pt idx="320">
                  <c:v>2019.6666666666667</c:v>
                </c:pt>
                <c:pt idx="321">
                  <c:v>2019.75</c:v>
                </c:pt>
                <c:pt idx="322">
                  <c:v>2019.8333333333333</c:v>
                </c:pt>
                <c:pt idx="323">
                  <c:v>2019.9166666666667</c:v>
                </c:pt>
                <c:pt idx="324">
                  <c:v>2020</c:v>
                </c:pt>
                <c:pt idx="325">
                  <c:v>2020.0833333333333</c:v>
                </c:pt>
                <c:pt idx="326">
                  <c:v>2020.1666666666667</c:v>
                </c:pt>
                <c:pt idx="327">
                  <c:v>2020.25</c:v>
                </c:pt>
                <c:pt idx="328">
                  <c:v>2020.3333333333333</c:v>
                </c:pt>
                <c:pt idx="329">
                  <c:v>2020.4166666666667</c:v>
                </c:pt>
                <c:pt idx="330">
                  <c:v>2020.5</c:v>
                </c:pt>
                <c:pt idx="331">
                  <c:v>2020.5833333333333</c:v>
                </c:pt>
                <c:pt idx="332">
                  <c:v>2020.6666666666667</c:v>
                </c:pt>
                <c:pt idx="333">
                  <c:v>2020.75</c:v>
                </c:pt>
                <c:pt idx="334">
                  <c:v>2020.8333333333333</c:v>
                </c:pt>
                <c:pt idx="335">
                  <c:v>2020.9166666666667</c:v>
                </c:pt>
                <c:pt idx="336">
                  <c:v>2021</c:v>
                </c:pt>
                <c:pt idx="337">
                  <c:v>2021.0833333333333</c:v>
                </c:pt>
                <c:pt idx="338">
                  <c:v>2021.1666666666667</c:v>
                </c:pt>
                <c:pt idx="339">
                  <c:v>2021.25</c:v>
                </c:pt>
                <c:pt idx="340">
                  <c:v>2021.3333333333333</c:v>
                </c:pt>
                <c:pt idx="341">
                  <c:v>2021.4166666666667</c:v>
                </c:pt>
                <c:pt idx="342">
                  <c:v>2021.5</c:v>
                </c:pt>
                <c:pt idx="343">
                  <c:v>2021.5833333333333</c:v>
                </c:pt>
                <c:pt idx="344">
                  <c:v>2021.6666666666667</c:v>
                </c:pt>
                <c:pt idx="345">
                  <c:v>2021.75</c:v>
                </c:pt>
                <c:pt idx="346">
                  <c:v>2021.8333333333333</c:v>
                </c:pt>
                <c:pt idx="347">
                  <c:v>2021.9166666666667</c:v>
                </c:pt>
                <c:pt idx="348">
                  <c:v>2022</c:v>
                </c:pt>
                <c:pt idx="349">
                  <c:v>2022.0833333333333</c:v>
                </c:pt>
                <c:pt idx="350">
                  <c:v>2022.1666666666667</c:v>
                </c:pt>
                <c:pt idx="351">
                  <c:v>2022.25</c:v>
                </c:pt>
                <c:pt idx="352">
                  <c:v>2022.3333333333333</c:v>
                </c:pt>
                <c:pt idx="353">
                  <c:v>2022.4166666666667</c:v>
                </c:pt>
                <c:pt idx="354">
                  <c:v>2022.5</c:v>
                </c:pt>
                <c:pt idx="355">
                  <c:v>2022.5833333333333</c:v>
                </c:pt>
                <c:pt idx="356">
                  <c:v>2022.6666666666667</c:v>
                </c:pt>
                <c:pt idx="357">
                  <c:v>2022.75</c:v>
                </c:pt>
                <c:pt idx="358">
                  <c:v>2022.8333333333333</c:v>
                </c:pt>
                <c:pt idx="359">
                  <c:v>2022.9166666666667</c:v>
                </c:pt>
                <c:pt idx="360">
                  <c:v>2023</c:v>
                </c:pt>
                <c:pt idx="361">
                  <c:v>2023.0833333333333</c:v>
                </c:pt>
                <c:pt idx="362">
                  <c:v>2023.1666666666667</c:v>
                </c:pt>
                <c:pt idx="363">
                  <c:v>2023.25</c:v>
                </c:pt>
                <c:pt idx="364">
                  <c:v>2023.3333333333333</c:v>
                </c:pt>
                <c:pt idx="365">
                  <c:v>2023.4166666666667</c:v>
                </c:pt>
                <c:pt idx="366">
                  <c:v>2023.5</c:v>
                </c:pt>
                <c:pt idx="367">
                  <c:v>2023.5833333333333</c:v>
                </c:pt>
                <c:pt idx="368">
                  <c:v>2023.6666666666667</c:v>
                </c:pt>
                <c:pt idx="369">
                  <c:v>2023.75</c:v>
                </c:pt>
                <c:pt idx="370">
                  <c:v>2023.8333333333333</c:v>
                </c:pt>
                <c:pt idx="371">
                  <c:v>2023.9166666666667</c:v>
                </c:pt>
                <c:pt idx="372">
                  <c:v>2024</c:v>
                </c:pt>
                <c:pt idx="373">
                  <c:v>2024.0833333333333</c:v>
                </c:pt>
                <c:pt idx="374">
                  <c:v>2024.1666666666667</c:v>
                </c:pt>
                <c:pt idx="375">
                  <c:v>2024.25</c:v>
                </c:pt>
                <c:pt idx="376">
                  <c:v>2024.3333333333333</c:v>
                </c:pt>
                <c:pt idx="377">
                  <c:v>2024.4166666666667</c:v>
                </c:pt>
                <c:pt idx="378">
                  <c:v>2024.5</c:v>
                </c:pt>
                <c:pt idx="379">
                  <c:v>2024.5833333333333</c:v>
                </c:pt>
                <c:pt idx="380">
                  <c:v>2024.6666666666667</c:v>
                </c:pt>
                <c:pt idx="381">
                  <c:v>2024.75</c:v>
                </c:pt>
                <c:pt idx="382">
                  <c:v>2024.8333333333333</c:v>
                </c:pt>
                <c:pt idx="383">
                  <c:v>2024.9166666666667</c:v>
                </c:pt>
              </c:numCache>
            </c:numRef>
          </c:xVal>
          <c:yVal>
            <c:numRef>
              <c:f>Vert_Pac!$F$4:$F$999</c:f>
              <c:numCache>
                <c:formatCode>General</c:formatCode>
                <c:ptCount val="996"/>
                <c:pt idx="292" formatCode="0.0">
                  <c:v>28.8</c:v>
                </c:pt>
                <c:pt idx="293" formatCode="0.0">
                  <c:v>29.152999999999999</c:v>
                </c:pt>
                <c:pt idx="294" formatCode="0.0">
                  <c:v>28.728999999999999</c:v>
                </c:pt>
                <c:pt idx="295" formatCode="0.0">
                  <c:v>28.808</c:v>
                </c:pt>
                <c:pt idx="296" formatCode="0.0">
                  <c:v>29.268999999999998</c:v>
                </c:pt>
                <c:pt idx="297" formatCode="0.0">
                  <c:v>28.675000000000001</c:v>
                </c:pt>
                <c:pt idx="298" formatCode="0.0">
                  <c:v>27.977</c:v>
                </c:pt>
                <c:pt idx="299" formatCode="0.0">
                  <c:v>27.43</c:v>
                </c:pt>
                <c:pt idx="300" formatCode="0.0">
                  <c:v>27.172999999999998</c:v>
                </c:pt>
                <c:pt idx="301" formatCode="0.0">
                  <c:v>23.768999999999998</c:v>
                </c:pt>
                <c:pt idx="302" formatCode="0.0">
                  <c:v>23.52</c:v>
                </c:pt>
                <c:pt idx="303" formatCode="0.0">
                  <c:v>26.6</c:v>
                </c:pt>
                <c:pt idx="304" formatCode="0.0">
                  <c:v>29.2</c:v>
                </c:pt>
                <c:pt idx="305" formatCode="0.0">
                  <c:v>28.626999999999999</c:v>
                </c:pt>
                <c:pt idx="306" formatCode="0.0">
                  <c:v>28.52</c:v>
                </c:pt>
                <c:pt idx="307" formatCode="0.0">
                  <c:v>28.247</c:v>
                </c:pt>
                <c:pt idx="308" formatCode="0.0">
                  <c:v>28.914999999999999</c:v>
                </c:pt>
                <c:pt idx="309" formatCode="0.0">
                  <c:v>28.544</c:v>
                </c:pt>
                <c:pt idx="310" formatCode="0.0">
                  <c:v>28.471</c:v>
                </c:pt>
                <c:pt idx="311" formatCode="0.0">
                  <c:v>27.707000000000001</c:v>
                </c:pt>
                <c:pt idx="312" formatCode="0.0">
                  <c:v>23.727</c:v>
                </c:pt>
                <c:pt idx="313" formatCode="0.0">
                  <c:v>22.359000000000002</c:v>
                </c:pt>
                <c:pt idx="314" formatCode="0.0">
                  <c:v>22.728999999999999</c:v>
                </c:pt>
                <c:pt idx="315" formatCode="0.0">
                  <c:v>25.021999999999998</c:v>
                </c:pt>
                <c:pt idx="316" formatCode="0.0">
                  <c:v>28.788</c:v>
                </c:pt>
                <c:pt idx="317" formatCode="0.0">
                  <c:v>29.341000000000001</c:v>
                </c:pt>
                <c:pt idx="318" formatCode="0.0">
                  <c:v>28.55</c:v>
                </c:pt>
                <c:pt idx="319" formatCode="0.0">
                  <c:v>28.712</c:v>
                </c:pt>
                <c:pt idx="320" formatCode="0.0">
                  <c:v>28.606999999999999</c:v>
                </c:pt>
                <c:pt idx="321" formatCode="0.0">
                  <c:v>28.652999999999999</c:v>
                </c:pt>
                <c:pt idx="322" formatCode="0.0">
                  <c:v>28.183</c:v>
                </c:pt>
                <c:pt idx="323" formatCode="0.0">
                  <c:v>28.245999999999999</c:v>
                </c:pt>
                <c:pt idx="324" formatCode="0.0">
                  <c:v>26.925000000000001</c:v>
                </c:pt>
                <c:pt idx="325" formatCode="0.0">
                  <c:v>25.562000000000001</c:v>
                </c:pt>
                <c:pt idx="326" formatCode="0.0">
                  <c:v>22.937999999999999</c:v>
                </c:pt>
                <c:pt idx="338" formatCode="0.0">
                  <c:v>24.132999999999999</c:v>
                </c:pt>
                <c:pt idx="339" formatCode="0.0">
                  <c:v>27.588000000000001</c:v>
                </c:pt>
                <c:pt idx="340" formatCode="0.0">
                  <c:v>28.65</c:v>
                </c:pt>
                <c:pt idx="341" formatCode="0.0">
                  <c:v>28.917999999999999</c:v>
                </c:pt>
                <c:pt idx="342" formatCode="0.0">
                  <c:v>28.88</c:v>
                </c:pt>
                <c:pt idx="343" formatCode="0.0">
                  <c:v>28.81</c:v>
                </c:pt>
                <c:pt idx="344" formatCode="0.0">
                  <c:v>28.677</c:v>
                </c:pt>
                <c:pt idx="345" formatCode="0.0">
                  <c:v>29.233000000000001</c:v>
                </c:pt>
                <c:pt idx="346" formatCode="0.0">
                  <c:v>28.187999999999999</c:v>
                </c:pt>
                <c:pt idx="347" formatCode="0.0">
                  <c:v>28.2</c:v>
                </c:pt>
                <c:pt idx="348" formatCode="0.0">
                  <c:v>26.266999999999999</c:v>
                </c:pt>
                <c:pt idx="349" formatCode="0.0">
                  <c:v>26.315000000000001</c:v>
                </c:pt>
                <c:pt idx="350" formatCode="0.0">
                  <c:v>24.8</c:v>
                </c:pt>
                <c:pt idx="351" formatCode="0.0">
                  <c:v>27.491</c:v>
                </c:pt>
                <c:pt idx="352" formatCode="0.0">
                  <c:v>29.064</c:v>
                </c:pt>
                <c:pt idx="353" formatCode="0.0">
                  <c:v>28.574999999999999</c:v>
                </c:pt>
                <c:pt idx="354" formatCode="0.0">
                  <c:v>28.466000000000001</c:v>
                </c:pt>
                <c:pt idx="355" formatCode="0.0">
                  <c:v>28.452000000000002</c:v>
                </c:pt>
                <c:pt idx="356" formatCode="0.0">
                  <c:v>28.841000000000001</c:v>
                </c:pt>
                <c:pt idx="357" formatCode="0.0">
                  <c:v>28.245999999999999</c:v>
                </c:pt>
                <c:pt idx="358" formatCode="0.0">
                  <c:v>27.716999999999999</c:v>
                </c:pt>
                <c:pt idx="359" formatCode="0.0">
                  <c:v>27.488</c:v>
                </c:pt>
                <c:pt idx="360" formatCode="0.0">
                  <c:v>27.213000000000001</c:v>
                </c:pt>
                <c:pt idx="361" formatCode="0.0">
                  <c:v>24.445</c:v>
                </c:pt>
                <c:pt idx="362" formatCode="0.0">
                  <c:v>25.042999999999999</c:v>
                </c:pt>
                <c:pt idx="363" formatCode="0.0">
                  <c:v>25.891999999999999</c:v>
                </c:pt>
                <c:pt idx="364" formatCode="0.0">
                  <c:v>26.4</c:v>
                </c:pt>
                <c:pt idx="365" formatCode="0.0">
                  <c:v>29.789000000000001</c:v>
                </c:pt>
                <c:pt idx="366" formatCode="0.0">
                  <c:v>29.55</c:v>
                </c:pt>
                <c:pt idx="367" formatCode="0.0">
                  <c:v>29.277000000000001</c:v>
                </c:pt>
                <c:pt idx="368" formatCode="0.0">
                  <c:v>29.65</c:v>
                </c:pt>
                <c:pt idx="369" formatCode="0.0">
                  <c:v>30.029</c:v>
                </c:pt>
                <c:pt idx="370" formatCode="0.0">
                  <c:v>29.195</c:v>
                </c:pt>
                <c:pt idx="371" formatCode="0.0">
                  <c:v>28.65</c:v>
                </c:pt>
                <c:pt idx="372" formatCode="0.0">
                  <c:v>27.791</c:v>
                </c:pt>
                <c:pt idx="373" formatCode="0.0">
                  <c:v>25.111000000000001</c:v>
                </c:pt>
                <c:pt idx="374" formatCode="0.0">
                  <c:v>25.111000000000001</c:v>
                </c:pt>
                <c:pt idx="375" formatCode="0.0">
                  <c:v>25.774999999999999</c:v>
                </c:pt>
                <c:pt idx="376" formatCode="0.0">
                  <c:v>29.138000000000002</c:v>
                </c:pt>
              </c:numCache>
            </c:numRef>
          </c:yVal>
          <c:smooth val="0"/>
          <c:extLst>
            <c:ext xmlns:c16="http://schemas.microsoft.com/office/drawing/2014/chart" uri="{C3380CC4-5D6E-409C-BE32-E72D297353CC}">
              <c16:uniqueId val="{00000001-4354-4E27-A391-251C29AD53AA}"/>
            </c:ext>
          </c:extLst>
        </c:ser>
        <c:dLbls>
          <c:showLegendKey val="0"/>
          <c:showVal val="0"/>
          <c:showCatName val="0"/>
          <c:showSerName val="0"/>
          <c:showPercent val="0"/>
          <c:showBubbleSize val="0"/>
        </c:dLbls>
        <c:axId val="634924768"/>
        <c:axId val="634925160"/>
        <c:extLst/>
      </c:scatterChart>
      <c:valAx>
        <c:axId val="634924768"/>
        <c:scaling>
          <c:orientation val="minMax"/>
          <c:max val="2025"/>
          <c:min val="1993"/>
        </c:scaling>
        <c:delete val="0"/>
        <c:axPos val="b"/>
        <c:numFmt formatCode="0" sourceLinked="0"/>
        <c:majorTickMark val="cross"/>
        <c:minorTickMark val="in"/>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925160"/>
        <c:crosses val="autoZero"/>
        <c:crossBetween val="midCat"/>
        <c:majorUnit val="1"/>
        <c:minorUnit val="0.16670000000000004"/>
      </c:valAx>
      <c:valAx>
        <c:axId val="634925160"/>
        <c:scaling>
          <c:orientation val="minMax"/>
          <c:min val="20"/>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Temperature (C)</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634924768"/>
        <c:crosses val="autoZero"/>
        <c:crossBetween val="midCat"/>
      </c:valAx>
      <c:spPr>
        <a:noFill/>
        <a:ln>
          <a:noFill/>
        </a:ln>
        <a:effectLst/>
      </c:spPr>
    </c:plotArea>
    <c:legend>
      <c:legendPos val="r"/>
      <c:layout>
        <c:manualLayout>
          <c:xMode val="edge"/>
          <c:yMode val="edge"/>
          <c:x val="5.3985060833379159E-2"/>
          <c:y val="8.279357727342905E-2"/>
          <c:w val="4.8515502356528482E-2"/>
          <c:h val="0.12892203180484793"/>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Bocas, Isla Roldan 3m y Caya Agua</a:t>
            </a:r>
          </a:p>
        </c:rich>
      </c:tx>
      <c:layout>
        <c:manualLayout>
          <c:xMode val="edge"/>
          <c:yMode val="edge"/>
          <c:x val="0.3953461000929322"/>
          <c:y val="5.0327765461356165E-2"/>
        </c:manualLayout>
      </c:layout>
      <c:overlay val="1"/>
    </c:title>
    <c:autoTitleDeleted val="0"/>
    <c:plotArea>
      <c:layout>
        <c:manualLayout>
          <c:layoutTarget val="inner"/>
          <c:xMode val="edge"/>
          <c:yMode val="edge"/>
          <c:x val="6.575556079683588E-2"/>
          <c:y val="8.5530529756711687E-2"/>
          <c:w val="0.91450914401828809"/>
          <c:h val="0.68405843116034049"/>
        </c:manualLayout>
      </c:layout>
      <c:scatterChart>
        <c:scatterStyle val="lineMarker"/>
        <c:varyColors val="0"/>
        <c:ser>
          <c:idx val="4"/>
          <c:order val="0"/>
          <c:tx>
            <c:v>Roldan</c:v>
          </c:tx>
          <c:spPr>
            <a:ln w="25400">
              <a:solidFill>
                <a:srgbClr val="0000FF"/>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2024'!$B$4:$B$369</c:f>
              <c:numCache>
                <c:formatCode>0.0</c:formatCode>
                <c:ptCount val="366"/>
              </c:numCache>
            </c:numRef>
          </c:yVal>
          <c:smooth val="0"/>
          <c:extLst>
            <c:ext xmlns:c16="http://schemas.microsoft.com/office/drawing/2014/chart" uri="{C3380CC4-5D6E-409C-BE32-E72D297353CC}">
              <c16:uniqueId val="{00000000-2C36-41AA-8065-9F4F2125D312}"/>
            </c:ext>
          </c:extLst>
        </c:ser>
        <c:ser>
          <c:idx val="0"/>
          <c:order val="1"/>
          <c:tx>
            <c:v>Cayo Agua</c:v>
          </c:tx>
          <c:spPr>
            <a:ln>
              <a:solidFill>
                <a:srgbClr val="FF000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2024'!$I$4:$I$369</c:f>
              <c:numCache>
                <c:formatCode>0.0</c:formatCode>
                <c:ptCount val="366"/>
              </c:numCache>
            </c:numRef>
          </c:yVal>
          <c:smooth val="0"/>
          <c:extLst>
            <c:ext xmlns:c16="http://schemas.microsoft.com/office/drawing/2014/chart" uri="{C3380CC4-5D6E-409C-BE32-E72D297353CC}">
              <c16:uniqueId val="{00000001-2C36-41AA-8065-9F4F2125D312}"/>
            </c:ext>
          </c:extLst>
        </c:ser>
        <c:dLbls>
          <c:showLegendKey val="0"/>
          <c:showVal val="0"/>
          <c:showCatName val="0"/>
          <c:showSerName val="0"/>
          <c:showPercent val="0"/>
          <c:showBubbleSize val="0"/>
        </c:dLbls>
        <c:axId val="425410848"/>
        <c:axId val="425411240"/>
      </c:scatterChart>
      <c:valAx>
        <c:axId val="425410848"/>
        <c:scaling>
          <c:orientation val="minMax"/>
          <c:max val="45656"/>
          <c:min val="45292"/>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3"/>
          <c:min val="27"/>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90264568369941844"/>
          <c:y val="5.1114211451723873E-2"/>
          <c:w val="8.8054801132475088E-2"/>
          <c:h val="0.1353132488873673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Bocas, Isla Colón</a:t>
            </a:r>
          </a:p>
        </c:rich>
      </c:tx>
      <c:layout>
        <c:manualLayout>
          <c:xMode val="edge"/>
          <c:yMode val="edge"/>
          <c:x val="0.3953461000929322"/>
          <c:y val="5.0327765461356165E-2"/>
        </c:manualLayout>
      </c:layout>
      <c:overlay val="1"/>
    </c:title>
    <c:autoTitleDeleted val="0"/>
    <c:plotArea>
      <c:layout>
        <c:manualLayout>
          <c:layoutTarget val="inner"/>
          <c:xMode val="edge"/>
          <c:yMode val="edge"/>
          <c:x val="6.575556079683588E-2"/>
          <c:y val="0.11358102064030215"/>
          <c:w val="0.91450914401828809"/>
          <c:h val="0.65600794027675013"/>
        </c:manualLayout>
      </c:layout>
      <c:scatterChart>
        <c:scatterStyle val="lineMarker"/>
        <c:varyColors val="0"/>
        <c:ser>
          <c:idx val="4"/>
          <c:order val="0"/>
          <c:tx>
            <c:v>03m</c:v>
          </c:tx>
          <c:spPr>
            <a:ln>
              <a:solidFill>
                <a:srgbClr val="00B05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2024'!$C$4:$C$369</c:f>
              <c:numCache>
                <c:formatCode>0.0</c:formatCode>
                <c:ptCount val="366"/>
              </c:numCache>
            </c:numRef>
          </c:yVal>
          <c:smooth val="0"/>
          <c:extLst>
            <c:ext xmlns:c16="http://schemas.microsoft.com/office/drawing/2014/chart" uri="{C3380CC4-5D6E-409C-BE32-E72D297353CC}">
              <c16:uniqueId val="{00000000-4D77-400E-AB84-5B3DA66A98A9}"/>
            </c:ext>
          </c:extLst>
        </c:ser>
        <c:ser>
          <c:idx val="0"/>
          <c:order val="1"/>
          <c:tx>
            <c:v>10m</c:v>
          </c:tx>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2024'!$D$4:$D$369</c:f>
              <c:numCache>
                <c:formatCode>0.0</c:formatCode>
                <c:ptCount val="366"/>
              </c:numCache>
            </c:numRef>
          </c:yVal>
          <c:smooth val="0"/>
          <c:extLst>
            <c:ext xmlns:c16="http://schemas.microsoft.com/office/drawing/2014/chart" uri="{C3380CC4-5D6E-409C-BE32-E72D297353CC}">
              <c16:uniqueId val="{00000001-4D77-400E-AB84-5B3DA66A98A9}"/>
            </c:ext>
          </c:extLst>
        </c:ser>
        <c:ser>
          <c:idx val="1"/>
          <c:order val="2"/>
          <c:tx>
            <c:v>20m</c:v>
          </c:tx>
          <c:spPr>
            <a:ln>
              <a:solidFill>
                <a:srgbClr val="FF000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2024'!$E$4:$E$369</c:f>
              <c:numCache>
                <c:formatCode>0.0</c:formatCode>
                <c:ptCount val="366"/>
              </c:numCache>
            </c:numRef>
          </c:yVal>
          <c:smooth val="0"/>
          <c:extLst>
            <c:ext xmlns:c16="http://schemas.microsoft.com/office/drawing/2014/chart" uri="{C3380CC4-5D6E-409C-BE32-E72D297353CC}">
              <c16:uniqueId val="{00000002-4D77-400E-AB84-5B3DA66A98A9}"/>
            </c:ext>
          </c:extLst>
        </c:ser>
        <c:ser>
          <c:idx val="2"/>
          <c:order val="3"/>
          <c:tx>
            <c:v>Seagrass</c:v>
          </c:tx>
          <c:spPr>
            <a:ln>
              <a:solidFill>
                <a:srgbClr val="7030A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2024'!$G$4:$G$369</c:f>
              <c:numCache>
                <c:formatCode>0.0</c:formatCode>
                <c:ptCount val="366"/>
              </c:numCache>
            </c:numRef>
          </c:yVal>
          <c:smooth val="0"/>
          <c:extLst>
            <c:ext xmlns:c16="http://schemas.microsoft.com/office/drawing/2014/chart" uri="{C3380CC4-5D6E-409C-BE32-E72D297353CC}">
              <c16:uniqueId val="{00000003-4D77-400E-AB84-5B3DA66A98A9}"/>
            </c:ext>
          </c:extLst>
        </c:ser>
        <c:ser>
          <c:idx val="3"/>
          <c:order val="4"/>
          <c:tx>
            <c:v>Platform</c:v>
          </c:tx>
          <c:spPr>
            <a:ln>
              <a:solidFill>
                <a:sysClr val="windowText" lastClr="00000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2024'!$H$4:$H$369</c:f>
              <c:numCache>
                <c:formatCode>0.0</c:formatCode>
                <c:ptCount val="366"/>
              </c:numCache>
            </c:numRef>
          </c:yVal>
          <c:smooth val="0"/>
          <c:extLst>
            <c:ext xmlns:c16="http://schemas.microsoft.com/office/drawing/2014/chart" uri="{C3380CC4-5D6E-409C-BE32-E72D297353CC}">
              <c16:uniqueId val="{00000004-4D77-400E-AB84-5B3DA66A98A9}"/>
            </c:ext>
          </c:extLst>
        </c:ser>
        <c:dLbls>
          <c:showLegendKey val="0"/>
          <c:showVal val="0"/>
          <c:showCatName val="0"/>
          <c:showSerName val="0"/>
          <c:showPercent val="0"/>
          <c:showBubbleSize val="0"/>
        </c:dLbls>
        <c:axId val="425410848"/>
        <c:axId val="425411240"/>
      </c:scatterChart>
      <c:valAx>
        <c:axId val="425410848"/>
        <c:scaling>
          <c:orientation val="minMax"/>
          <c:max val="45656"/>
          <c:min val="45292"/>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2"/>
          <c:min val="27"/>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90264568369941844"/>
          <c:y val="5.1114211451723873E-2"/>
          <c:w val="7.8842905101180735E-2"/>
          <c:h val="0.2681568950094422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Galeta</a:t>
            </a:r>
          </a:p>
        </c:rich>
      </c:tx>
      <c:layout>
        <c:manualLayout>
          <c:xMode val="edge"/>
          <c:yMode val="edge"/>
          <c:x val="0.47540099487792764"/>
          <c:y val="5.0327715872823052E-2"/>
        </c:manualLayout>
      </c:layout>
      <c:overlay val="1"/>
    </c:title>
    <c:autoTitleDeleted val="0"/>
    <c:plotArea>
      <c:layout>
        <c:manualLayout>
          <c:layoutTarget val="inner"/>
          <c:xMode val="edge"/>
          <c:yMode val="edge"/>
          <c:x val="6.575556079683588E-2"/>
          <c:y val="0.11358102064030215"/>
          <c:w val="0.91450914401828809"/>
          <c:h val="0.65600794027675013"/>
        </c:manualLayout>
      </c:layout>
      <c:scatterChart>
        <c:scatterStyle val="lineMarker"/>
        <c:varyColors val="0"/>
        <c:ser>
          <c:idx val="4"/>
          <c:order val="0"/>
          <c:tx>
            <c:v>Downstream</c:v>
          </c:tx>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2024'!$J$4:$J$369</c:f>
              <c:numCache>
                <c:formatCode>0.0</c:formatCode>
                <c:ptCount val="366"/>
                <c:pt idx="0">
                  <c:v>28.966000000000001</c:v>
                </c:pt>
                <c:pt idx="1">
                  <c:v>29.195</c:v>
                </c:pt>
                <c:pt idx="2">
                  <c:v>29.155000000000001</c:v>
                </c:pt>
                <c:pt idx="3">
                  <c:v>29.184000000000001</c:v>
                </c:pt>
                <c:pt idx="4">
                  <c:v>29.093</c:v>
                </c:pt>
                <c:pt idx="5">
                  <c:v>29.152000000000001</c:v>
                </c:pt>
                <c:pt idx="6">
                  <c:v>29.173999999999999</c:v>
                </c:pt>
                <c:pt idx="7">
                  <c:v>29.044</c:v>
                </c:pt>
                <c:pt idx="8">
                  <c:v>29.117999999999999</c:v>
                </c:pt>
                <c:pt idx="9">
                  <c:v>29.224</c:v>
                </c:pt>
                <c:pt idx="10">
                  <c:v>29.457000000000001</c:v>
                </c:pt>
                <c:pt idx="11">
                  <c:v>29.443999999999999</c:v>
                </c:pt>
                <c:pt idx="12">
                  <c:v>29.585000000000001</c:v>
                </c:pt>
                <c:pt idx="13">
                  <c:v>29.46</c:v>
                </c:pt>
                <c:pt idx="14">
                  <c:v>29.422999999999998</c:v>
                </c:pt>
                <c:pt idx="15">
                  <c:v>29.510999999999999</c:v>
                </c:pt>
                <c:pt idx="16">
                  <c:v>29.533000000000001</c:v>
                </c:pt>
                <c:pt idx="17">
                  <c:v>29.41</c:v>
                </c:pt>
                <c:pt idx="18">
                  <c:v>29.41</c:v>
                </c:pt>
                <c:pt idx="19">
                  <c:v>29.312000000000001</c:v>
                </c:pt>
                <c:pt idx="20">
                  <c:v>29.1</c:v>
                </c:pt>
                <c:pt idx="21">
                  <c:v>28.933</c:v>
                </c:pt>
                <c:pt idx="22">
                  <c:v>28.943999999999999</c:v>
                </c:pt>
                <c:pt idx="23">
                  <c:v>29.076000000000001</c:v>
                </c:pt>
                <c:pt idx="24">
                  <c:v>29.213000000000001</c:v>
                </c:pt>
                <c:pt idx="25">
                  <c:v>29.14</c:v>
                </c:pt>
                <c:pt idx="26">
                  <c:v>29.263000000000002</c:v>
                </c:pt>
                <c:pt idx="27">
                  <c:v>29.196999999999999</c:v>
                </c:pt>
                <c:pt idx="28">
                  <c:v>29.023</c:v>
                </c:pt>
                <c:pt idx="29">
                  <c:v>28.922000000000001</c:v>
                </c:pt>
                <c:pt idx="30">
                  <c:v>28.847000000000001</c:v>
                </c:pt>
                <c:pt idx="31">
                  <c:v>28.515999999999998</c:v>
                </c:pt>
                <c:pt idx="32">
                  <c:v>28.401</c:v>
                </c:pt>
                <c:pt idx="33">
                  <c:v>29.038</c:v>
                </c:pt>
                <c:pt idx="34">
                  <c:v>29.908000000000001</c:v>
                </c:pt>
                <c:pt idx="35">
                  <c:v>30.109000000000002</c:v>
                </c:pt>
                <c:pt idx="36">
                  <c:v>29.161000000000001</c:v>
                </c:pt>
                <c:pt idx="37">
                  <c:v>28.498000000000001</c:v>
                </c:pt>
                <c:pt idx="38">
                  <c:v>28.184000000000001</c:v>
                </c:pt>
                <c:pt idx="39">
                  <c:v>28.103999999999999</c:v>
                </c:pt>
                <c:pt idx="40">
                  <c:v>28.22</c:v>
                </c:pt>
                <c:pt idx="41">
                  <c:v>28.280999999999999</c:v>
                </c:pt>
                <c:pt idx="42">
                  <c:v>28.622</c:v>
                </c:pt>
                <c:pt idx="43">
                  <c:v>29.048999999999999</c:v>
                </c:pt>
                <c:pt idx="44">
                  <c:v>29.021999999999998</c:v>
                </c:pt>
                <c:pt idx="45">
                  <c:v>28.742000000000001</c:v>
                </c:pt>
                <c:pt idx="46">
                  <c:v>28.777999999999999</c:v>
                </c:pt>
                <c:pt idx="47">
                  <c:v>29.033000000000001</c:v>
                </c:pt>
                <c:pt idx="48">
                  <c:v>29.501999999999999</c:v>
                </c:pt>
                <c:pt idx="49">
                  <c:v>29.195</c:v>
                </c:pt>
                <c:pt idx="50">
                  <c:v>29.015000000000001</c:v>
                </c:pt>
                <c:pt idx="51">
                  <c:v>28.824000000000002</c:v>
                </c:pt>
                <c:pt idx="52">
                  <c:v>28.492000000000001</c:v>
                </c:pt>
                <c:pt idx="53">
                  <c:v>28.468</c:v>
                </c:pt>
                <c:pt idx="54">
                  <c:v>28.507999999999999</c:v>
                </c:pt>
                <c:pt idx="55">
                  <c:v>28.422999999999998</c:v>
                </c:pt>
                <c:pt idx="56">
                  <c:v>28.451000000000001</c:v>
                </c:pt>
                <c:pt idx="57">
                  <c:v>28.574999999999999</c:v>
                </c:pt>
                <c:pt idx="58">
                  <c:v>28.623000000000001</c:v>
                </c:pt>
                <c:pt idx="59">
                  <c:v>28.713999999999999</c:v>
                </c:pt>
                <c:pt idx="60">
                  <c:v>28.556999999999999</c:v>
                </c:pt>
                <c:pt idx="61">
                  <c:v>28.588999999999999</c:v>
                </c:pt>
                <c:pt idx="62">
                  <c:v>29.02</c:v>
                </c:pt>
                <c:pt idx="63">
                  <c:v>28.942</c:v>
                </c:pt>
                <c:pt idx="64">
                  <c:v>29.105</c:v>
                </c:pt>
                <c:pt idx="65">
                  <c:v>29.169</c:v>
                </c:pt>
                <c:pt idx="66">
                  <c:v>29.111999999999998</c:v>
                </c:pt>
                <c:pt idx="67">
                  <c:v>29.213999999999999</c:v>
                </c:pt>
                <c:pt idx="68">
                  <c:v>29.356000000000002</c:v>
                </c:pt>
                <c:pt idx="69">
                  <c:v>29.343</c:v>
                </c:pt>
                <c:pt idx="70">
                  <c:v>28.978000000000002</c:v>
                </c:pt>
                <c:pt idx="71">
                  <c:v>28.875</c:v>
                </c:pt>
                <c:pt idx="72">
                  <c:v>28.878</c:v>
                </c:pt>
                <c:pt idx="73">
                  <c:v>28.866</c:v>
                </c:pt>
                <c:pt idx="74">
                  <c:v>29.138000000000002</c:v>
                </c:pt>
                <c:pt idx="75">
                  <c:v>28.942</c:v>
                </c:pt>
                <c:pt idx="76">
                  <c:v>28.931000000000001</c:v>
                </c:pt>
                <c:pt idx="77">
                  <c:v>29.062999999999999</c:v>
                </c:pt>
                <c:pt idx="78">
                  <c:v>29.109000000000002</c:v>
                </c:pt>
                <c:pt idx="79">
                  <c:v>29.202000000000002</c:v>
                </c:pt>
                <c:pt idx="80">
                  <c:v>29.279</c:v>
                </c:pt>
                <c:pt idx="81">
                  <c:v>29.495000000000001</c:v>
                </c:pt>
                <c:pt idx="82">
                  <c:v>29.795999999999999</c:v>
                </c:pt>
                <c:pt idx="83">
                  <c:v>29.934000000000001</c:v>
                </c:pt>
                <c:pt idx="84">
                  <c:v>30.385999999999999</c:v>
                </c:pt>
                <c:pt idx="85">
                  <c:v>31.271000000000001</c:v>
                </c:pt>
                <c:pt idx="86">
                  <c:v>31.765000000000001</c:v>
                </c:pt>
                <c:pt idx="87">
                  <c:v>31.231999999999999</c:v>
                </c:pt>
                <c:pt idx="88">
                  <c:v>30.154</c:v>
                </c:pt>
                <c:pt idx="89">
                  <c:v>29.617000000000001</c:v>
                </c:pt>
                <c:pt idx="90">
                  <c:v>30.073</c:v>
                </c:pt>
                <c:pt idx="91">
                  <c:v>30.135000000000002</c:v>
                </c:pt>
                <c:pt idx="92">
                  <c:v>30.204999999999998</c:v>
                </c:pt>
                <c:pt idx="93">
                  <c:v>30.443000000000001</c:v>
                </c:pt>
                <c:pt idx="94">
                  <c:v>30.561</c:v>
                </c:pt>
                <c:pt idx="95">
                  <c:v>30.044</c:v>
                </c:pt>
                <c:pt idx="96">
                  <c:v>30.068000000000001</c:v>
                </c:pt>
                <c:pt idx="97">
                  <c:v>30.337</c:v>
                </c:pt>
                <c:pt idx="98">
                  <c:v>30.145</c:v>
                </c:pt>
                <c:pt idx="99">
                  <c:v>30.172000000000001</c:v>
                </c:pt>
                <c:pt idx="100">
                  <c:v>30.106999999999999</c:v>
                </c:pt>
                <c:pt idx="101">
                  <c:v>30.62</c:v>
                </c:pt>
                <c:pt idx="102">
                  <c:v>30.481999999999999</c:v>
                </c:pt>
                <c:pt idx="103">
                  <c:v>30.114999999999998</c:v>
                </c:pt>
                <c:pt idx="104">
                  <c:v>30.245000000000001</c:v>
                </c:pt>
                <c:pt idx="105">
                  <c:v>30.128</c:v>
                </c:pt>
              </c:numCache>
            </c:numRef>
          </c:yVal>
          <c:smooth val="0"/>
          <c:extLst>
            <c:ext xmlns:c16="http://schemas.microsoft.com/office/drawing/2014/chart" uri="{C3380CC4-5D6E-409C-BE32-E72D297353CC}">
              <c16:uniqueId val="{00000000-7CC9-42AC-A21D-98BFC8CA5A7A}"/>
            </c:ext>
          </c:extLst>
        </c:ser>
        <c:ser>
          <c:idx val="0"/>
          <c:order val="1"/>
          <c:tx>
            <c:v>Upstream</c:v>
          </c:tx>
          <c:spPr>
            <a:ln>
              <a:solidFill>
                <a:srgbClr val="00B050"/>
              </a:solidFill>
            </a:ln>
          </c:spPr>
          <c:marker>
            <c:symbol val="none"/>
          </c:marker>
          <c:dPt>
            <c:idx val="112"/>
            <c:bubble3D val="0"/>
            <c:spPr>
              <a:ln>
                <a:solidFill>
                  <a:sysClr val="windowText" lastClr="000000"/>
                </a:solidFill>
              </a:ln>
            </c:spPr>
            <c:extLst>
              <c:ext xmlns:c16="http://schemas.microsoft.com/office/drawing/2014/chart" uri="{C3380CC4-5D6E-409C-BE32-E72D297353CC}">
                <c16:uniqueId val="{00000002-7CC9-42AC-A21D-98BFC8CA5A7A}"/>
              </c:ext>
            </c:extLst>
          </c:dPt>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2024'!$K$4:$K$369</c:f>
              <c:numCache>
                <c:formatCode>0.0</c:formatCode>
                <c:ptCount val="366"/>
                <c:pt idx="0">
                  <c:v>29.009</c:v>
                </c:pt>
                <c:pt idx="1">
                  <c:v>29.128</c:v>
                </c:pt>
                <c:pt idx="2">
                  <c:v>29.079000000000001</c:v>
                </c:pt>
                <c:pt idx="3">
                  <c:v>29.123000000000001</c:v>
                </c:pt>
                <c:pt idx="4">
                  <c:v>29.042999999999999</c:v>
                </c:pt>
                <c:pt idx="5">
                  <c:v>29.088999999999999</c:v>
                </c:pt>
                <c:pt idx="6">
                  <c:v>29.102</c:v>
                </c:pt>
                <c:pt idx="7">
                  <c:v>28.984000000000002</c:v>
                </c:pt>
                <c:pt idx="8">
                  <c:v>29.056999999999999</c:v>
                </c:pt>
                <c:pt idx="9">
                  <c:v>29.161999999999999</c:v>
                </c:pt>
                <c:pt idx="10">
                  <c:v>29.463000000000001</c:v>
                </c:pt>
                <c:pt idx="11">
                  <c:v>29.526</c:v>
                </c:pt>
                <c:pt idx="12">
                  <c:v>29.721</c:v>
                </c:pt>
                <c:pt idx="13">
                  <c:v>29.614000000000001</c:v>
                </c:pt>
                <c:pt idx="14">
                  <c:v>29.419</c:v>
                </c:pt>
                <c:pt idx="15">
                  <c:v>29.428000000000001</c:v>
                </c:pt>
                <c:pt idx="16">
                  <c:v>29.454000000000001</c:v>
                </c:pt>
                <c:pt idx="17">
                  <c:v>29.34</c:v>
                </c:pt>
                <c:pt idx="18">
                  <c:v>29.292000000000002</c:v>
                </c:pt>
                <c:pt idx="19">
                  <c:v>29.242999999999999</c:v>
                </c:pt>
                <c:pt idx="20">
                  <c:v>29.062999999999999</c:v>
                </c:pt>
                <c:pt idx="21">
                  <c:v>28.876999999999999</c:v>
                </c:pt>
                <c:pt idx="22">
                  <c:v>28.867999999999999</c:v>
                </c:pt>
                <c:pt idx="23">
                  <c:v>29.001999999999999</c:v>
                </c:pt>
                <c:pt idx="24">
                  <c:v>29.140999999999998</c:v>
                </c:pt>
                <c:pt idx="25">
                  <c:v>29.061</c:v>
                </c:pt>
                <c:pt idx="26">
                  <c:v>29.181999999999999</c:v>
                </c:pt>
                <c:pt idx="27">
                  <c:v>29.131</c:v>
                </c:pt>
                <c:pt idx="28">
                  <c:v>28.992999999999999</c:v>
                </c:pt>
                <c:pt idx="29">
                  <c:v>28.899000000000001</c:v>
                </c:pt>
                <c:pt idx="30">
                  <c:v>28.777999999999999</c:v>
                </c:pt>
                <c:pt idx="31">
                  <c:v>28.456</c:v>
                </c:pt>
                <c:pt idx="32">
                  <c:v>28.332999999999998</c:v>
                </c:pt>
                <c:pt idx="33">
                  <c:v>28.837</c:v>
                </c:pt>
                <c:pt idx="34">
                  <c:v>29.498999999999999</c:v>
                </c:pt>
                <c:pt idx="35">
                  <c:v>29.471</c:v>
                </c:pt>
                <c:pt idx="36">
                  <c:v>29.01</c:v>
                </c:pt>
                <c:pt idx="37">
                  <c:v>28.352</c:v>
                </c:pt>
                <c:pt idx="38">
                  <c:v>28.085000000000001</c:v>
                </c:pt>
                <c:pt idx="39">
                  <c:v>28.073</c:v>
                </c:pt>
                <c:pt idx="40">
                  <c:v>28.143999999999998</c:v>
                </c:pt>
                <c:pt idx="41">
                  <c:v>28.2</c:v>
                </c:pt>
                <c:pt idx="42">
                  <c:v>28.538</c:v>
                </c:pt>
                <c:pt idx="43">
                  <c:v>28.96</c:v>
                </c:pt>
                <c:pt idx="44">
                  <c:v>28.934999999999999</c:v>
                </c:pt>
                <c:pt idx="45">
                  <c:v>28.667000000000002</c:v>
                </c:pt>
                <c:pt idx="46">
                  <c:v>28.690999999999999</c:v>
                </c:pt>
                <c:pt idx="47">
                  <c:v>28.895</c:v>
                </c:pt>
                <c:pt idx="48">
                  <c:v>29.256</c:v>
                </c:pt>
                <c:pt idx="49">
                  <c:v>29.100999999999999</c:v>
                </c:pt>
                <c:pt idx="50">
                  <c:v>28.984000000000002</c:v>
                </c:pt>
                <c:pt idx="51">
                  <c:v>28.786000000000001</c:v>
                </c:pt>
                <c:pt idx="52">
                  <c:v>28.443000000000001</c:v>
                </c:pt>
                <c:pt idx="53">
                  <c:v>28.413</c:v>
                </c:pt>
                <c:pt idx="54">
                  <c:v>28.449000000000002</c:v>
                </c:pt>
                <c:pt idx="55">
                  <c:v>28.363</c:v>
                </c:pt>
                <c:pt idx="56">
                  <c:v>28.411000000000001</c:v>
                </c:pt>
                <c:pt idx="57">
                  <c:v>28.475000000000001</c:v>
                </c:pt>
                <c:pt idx="58">
                  <c:v>28.521000000000001</c:v>
                </c:pt>
                <c:pt idx="59">
                  <c:v>28.591999999999999</c:v>
                </c:pt>
                <c:pt idx="60">
                  <c:v>28.469000000000001</c:v>
                </c:pt>
                <c:pt idx="61">
                  <c:v>28.488</c:v>
                </c:pt>
                <c:pt idx="62">
                  <c:v>28.792999999999999</c:v>
                </c:pt>
                <c:pt idx="63">
                  <c:v>28.823</c:v>
                </c:pt>
                <c:pt idx="64">
                  <c:v>28.957999999999998</c:v>
                </c:pt>
                <c:pt idx="65">
                  <c:v>29.02</c:v>
                </c:pt>
                <c:pt idx="66">
                  <c:v>29.082999999999998</c:v>
                </c:pt>
                <c:pt idx="67">
                  <c:v>29.260999999999999</c:v>
                </c:pt>
                <c:pt idx="68">
                  <c:v>29.329000000000001</c:v>
                </c:pt>
                <c:pt idx="69">
                  <c:v>29.300999999999998</c:v>
                </c:pt>
                <c:pt idx="70">
                  <c:v>28.91</c:v>
                </c:pt>
                <c:pt idx="71">
                  <c:v>28.788</c:v>
                </c:pt>
                <c:pt idx="72">
                  <c:v>28.718</c:v>
                </c:pt>
                <c:pt idx="73">
                  <c:v>28.757000000000001</c:v>
                </c:pt>
                <c:pt idx="74">
                  <c:v>28.931999999999999</c:v>
                </c:pt>
                <c:pt idx="75">
                  <c:v>28.797000000000001</c:v>
                </c:pt>
                <c:pt idx="76">
                  <c:v>28.818000000000001</c:v>
                </c:pt>
                <c:pt idx="77">
                  <c:v>28.954999999999998</c:v>
                </c:pt>
                <c:pt idx="78">
                  <c:v>28.994</c:v>
                </c:pt>
                <c:pt idx="79">
                  <c:v>29.093</c:v>
                </c:pt>
                <c:pt idx="80">
                  <c:v>29.199000000000002</c:v>
                </c:pt>
                <c:pt idx="81">
                  <c:v>29.428999999999998</c:v>
                </c:pt>
                <c:pt idx="82">
                  <c:v>29.667999999999999</c:v>
                </c:pt>
                <c:pt idx="83">
                  <c:v>29.812999999999999</c:v>
                </c:pt>
                <c:pt idx="84">
                  <c:v>30.114000000000001</c:v>
                </c:pt>
                <c:pt idx="85">
                  <c:v>30.815000000000001</c:v>
                </c:pt>
                <c:pt idx="86">
                  <c:v>31.414000000000001</c:v>
                </c:pt>
                <c:pt idx="87">
                  <c:v>30.869</c:v>
                </c:pt>
                <c:pt idx="88">
                  <c:v>30.379000000000001</c:v>
                </c:pt>
                <c:pt idx="89">
                  <c:v>30.202000000000002</c:v>
                </c:pt>
                <c:pt idx="90">
                  <c:v>30.268000000000001</c:v>
                </c:pt>
                <c:pt idx="91">
                  <c:v>29.754999999999999</c:v>
                </c:pt>
                <c:pt idx="92">
                  <c:v>29.686</c:v>
                </c:pt>
                <c:pt idx="93">
                  <c:v>30.021000000000001</c:v>
                </c:pt>
                <c:pt idx="94">
                  <c:v>30.231000000000002</c:v>
                </c:pt>
                <c:pt idx="95">
                  <c:v>29.867000000000001</c:v>
                </c:pt>
                <c:pt idx="96">
                  <c:v>29.954999999999998</c:v>
                </c:pt>
                <c:pt idx="97">
                  <c:v>30.253</c:v>
                </c:pt>
                <c:pt idx="98">
                  <c:v>30.06</c:v>
                </c:pt>
                <c:pt idx="99">
                  <c:v>30.065999999999999</c:v>
                </c:pt>
                <c:pt idx="100">
                  <c:v>29.963999999999999</c:v>
                </c:pt>
                <c:pt idx="101">
                  <c:v>30.227</c:v>
                </c:pt>
                <c:pt idx="102">
                  <c:v>30.193999999999999</c:v>
                </c:pt>
                <c:pt idx="103">
                  <c:v>29.91</c:v>
                </c:pt>
                <c:pt idx="104">
                  <c:v>29.962</c:v>
                </c:pt>
                <c:pt idx="105">
                  <c:v>29.742999999999999</c:v>
                </c:pt>
              </c:numCache>
            </c:numRef>
          </c:yVal>
          <c:smooth val="0"/>
          <c:extLst>
            <c:ext xmlns:c16="http://schemas.microsoft.com/office/drawing/2014/chart" uri="{C3380CC4-5D6E-409C-BE32-E72D297353CC}">
              <c16:uniqueId val="{00000003-7CC9-42AC-A21D-98BFC8CA5A7A}"/>
            </c:ext>
          </c:extLst>
        </c:ser>
        <c:ser>
          <c:idx val="1"/>
          <c:order val="2"/>
          <c:tx>
            <c:v>Channel</c:v>
          </c:tx>
          <c:spPr>
            <a:ln>
              <a:solidFill>
                <a:srgbClr val="FF000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2024'!$L$4:$L$369</c:f>
              <c:numCache>
                <c:formatCode>0.0</c:formatCode>
                <c:ptCount val="366"/>
                <c:pt idx="0">
                  <c:v>28.893000000000001</c:v>
                </c:pt>
                <c:pt idx="1">
                  <c:v>28.969000000000001</c:v>
                </c:pt>
                <c:pt idx="2">
                  <c:v>28.934000000000001</c:v>
                </c:pt>
                <c:pt idx="3">
                  <c:v>29.094999999999999</c:v>
                </c:pt>
                <c:pt idx="4">
                  <c:v>28.984999999999999</c:v>
                </c:pt>
                <c:pt idx="5">
                  <c:v>28.986999999999998</c:v>
                </c:pt>
                <c:pt idx="6">
                  <c:v>29.027000000000001</c:v>
                </c:pt>
                <c:pt idx="7">
                  <c:v>28.797999999999998</c:v>
                </c:pt>
                <c:pt idx="8">
                  <c:v>28.885999999999999</c:v>
                </c:pt>
                <c:pt idx="9">
                  <c:v>29.030999999999999</c:v>
                </c:pt>
                <c:pt idx="10">
                  <c:v>29.257999999999999</c:v>
                </c:pt>
                <c:pt idx="11">
                  <c:v>29.332999999999998</c:v>
                </c:pt>
                <c:pt idx="12">
                  <c:v>29.471</c:v>
                </c:pt>
                <c:pt idx="13">
                  <c:v>29.398</c:v>
                </c:pt>
                <c:pt idx="14">
                  <c:v>29.181000000000001</c:v>
                </c:pt>
                <c:pt idx="15">
                  <c:v>29.3</c:v>
                </c:pt>
                <c:pt idx="16">
                  <c:v>29.364000000000001</c:v>
                </c:pt>
                <c:pt idx="17">
                  <c:v>29.221</c:v>
                </c:pt>
                <c:pt idx="18">
                  <c:v>29.140999999999998</c:v>
                </c:pt>
                <c:pt idx="19">
                  <c:v>29.155000000000001</c:v>
                </c:pt>
                <c:pt idx="20">
                  <c:v>28.962</c:v>
                </c:pt>
                <c:pt idx="21">
                  <c:v>28.706</c:v>
                </c:pt>
                <c:pt idx="22">
                  <c:v>28.72</c:v>
                </c:pt>
                <c:pt idx="23">
                  <c:v>28.835999999999999</c:v>
                </c:pt>
                <c:pt idx="24">
                  <c:v>28.966000000000001</c:v>
                </c:pt>
                <c:pt idx="25">
                  <c:v>28.898</c:v>
                </c:pt>
                <c:pt idx="26">
                  <c:v>29.015000000000001</c:v>
                </c:pt>
                <c:pt idx="27">
                  <c:v>28.952000000000002</c:v>
                </c:pt>
                <c:pt idx="28">
                  <c:v>28.815999999999999</c:v>
                </c:pt>
                <c:pt idx="29">
                  <c:v>28.763000000000002</c:v>
                </c:pt>
                <c:pt idx="30">
                  <c:v>28.606999999999999</c:v>
                </c:pt>
                <c:pt idx="31">
                  <c:v>28.273</c:v>
                </c:pt>
                <c:pt idx="32">
                  <c:v>28.23</c:v>
                </c:pt>
                <c:pt idx="33">
                  <c:v>28.486000000000001</c:v>
                </c:pt>
                <c:pt idx="34">
                  <c:v>28.614000000000001</c:v>
                </c:pt>
                <c:pt idx="35">
                  <c:v>28.326000000000001</c:v>
                </c:pt>
                <c:pt idx="36">
                  <c:v>28.625</c:v>
                </c:pt>
                <c:pt idx="37">
                  <c:v>28.196999999999999</c:v>
                </c:pt>
                <c:pt idx="38">
                  <c:v>27.893999999999998</c:v>
                </c:pt>
                <c:pt idx="39">
                  <c:v>27.829000000000001</c:v>
                </c:pt>
                <c:pt idx="40">
                  <c:v>27.954000000000001</c:v>
                </c:pt>
                <c:pt idx="41">
                  <c:v>28.048999999999999</c:v>
                </c:pt>
                <c:pt idx="42">
                  <c:v>28.414000000000001</c:v>
                </c:pt>
                <c:pt idx="43">
                  <c:v>28.866</c:v>
                </c:pt>
                <c:pt idx="44">
                  <c:v>28.797999999999998</c:v>
                </c:pt>
                <c:pt idx="45">
                  <c:v>28.506</c:v>
                </c:pt>
                <c:pt idx="46">
                  <c:v>28.631</c:v>
                </c:pt>
                <c:pt idx="47">
                  <c:v>28.812000000000001</c:v>
                </c:pt>
                <c:pt idx="48">
                  <c:v>28.96</c:v>
                </c:pt>
                <c:pt idx="49">
                  <c:v>29.058</c:v>
                </c:pt>
                <c:pt idx="50">
                  <c:v>28.861999999999998</c:v>
                </c:pt>
                <c:pt idx="51">
                  <c:v>28.611999999999998</c:v>
                </c:pt>
                <c:pt idx="52">
                  <c:v>28.251000000000001</c:v>
                </c:pt>
                <c:pt idx="53">
                  <c:v>28.23</c:v>
                </c:pt>
                <c:pt idx="54">
                  <c:v>28.297999999999998</c:v>
                </c:pt>
                <c:pt idx="55">
                  <c:v>28.192</c:v>
                </c:pt>
                <c:pt idx="56">
                  <c:v>28.298999999999999</c:v>
                </c:pt>
                <c:pt idx="57">
                  <c:v>28.408000000000001</c:v>
                </c:pt>
                <c:pt idx="58">
                  <c:v>28.457999999999998</c:v>
                </c:pt>
                <c:pt idx="59">
                  <c:v>28.576000000000001</c:v>
                </c:pt>
                <c:pt idx="60">
                  <c:v>28.356000000000002</c:v>
                </c:pt>
                <c:pt idx="61">
                  <c:v>28.478999999999999</c:v>
                </c:pt>
                <c:pt idx="62">
                  <c:v>28.478000000000002</c:v>
                </c:pt>
                <c:pt idx="63">
                  <c:v>28.664999999999999</c:v>
                </c:pt>
                <c:pt idx="64">
                  <c:v>28.757999999999999</c:v>
                </c:pt>
                <c:pt idx="65">
                  <c:v>28.802</c:v>
                </c:pt>
                <c:pt idx="66">
                  <c:v>28.920999999999999</c:v>
                </c:pt>
                <c:pt idx="67">
                  <c:v>28.957000000000001</c:v>
                </c:pt>
                <c:pt idx="68">
                  <c:v>28.934999999999999</c:v>
                </c:pt>
                <c:pt idx="69">
                  <c:v>29.181999999999999</c:v>
                </c:pt>
                <c:pt idx="70">
                  <c:v>28.806000000000001</c:v>
                </c:pt>
                <c:pt idx="71">
                  <c:v>28.695</c:v>
                </c:pt>
                <c:pt idx="72">
                  <c:v>28.579000000000001</c:v>
                </c:pt>
                <c:pt idx="73">
                  <c:v>28.74</c:v>
                </c:pt>
                <c:pt idx="74">
                  <c:v>28.745999999999999</c:v>
                </c:pt>
                <c:pt idx="75">
                  <c:v>28.571000000000002</c:v>
                </c:pt>
                <c:pt idx="76">
                  <c:v>28.73</c:v>
                </c:pt>
                <c:pt idx="77">
                  <c:v>28.885000000000002</c:v>
                </c:pt>
                <c:pt idx="78">
                  <c:v>28.885999999999999</c:v>
                </c:pt>
                <c:pt idx="79">
                  <c:v>28.978999999999999</c:v>
                </c:pt>
                <c:pt idx="80">
                  <c:v>29.169</c:v>
                </c:pt>
                <c:pt idx="81">
                  <c:v>29.332999999999998</c:v>
                </c:pt>
                <c:pt idx="82">
                  <c:v>29.356000000000002</c:v>
                </c:pt>
                <c:pt idx="83">
                  <c:v>29.416</c:v>
                </c:pt>
                <c:pt idx="84">
                  <c:v>29.507999999999999</c:v>
                </c:pt>
                <c:pt idx="85">
                  <c:v>29.695</c:v>
                </c:pt>
                <c:pt idx="86">
                  <c:v>29.794</c:v>
                </c:pt>
                <c:pt idx="87">
                  <c:v>29.440999999999999</c:v>
                </c:pt>
                <c:pt idx="88">
                  <c:v>29.234999999999999</c:v>
                </c:pt>
                <c:pt idx="89">
                  <c:v>29.006</c:v>
                </c:pt>
                <c:pt idx="90">
                  <c:v>28.984999999999999</c:v>
                </c:pt>
                <c:pt idx="91">
                  <c:v>29.102</c:v>
                </c:pt>
                <c:pt idx="92">
                  <c:v>29.227</c:v>
                </c:pt>
                <c:pt idx="93">
                  <c:v>29.312999999999999</c:v>
                </c:pt>
                <c:pt idx="94">
                  <c:v>29.533999999999999</c:v>
                </c:pt>
                <c:pt idx="95">
                  <c:v>29.559000000000001</c:v>
                </c:pt>
                <c:pt idx="96">
                  <c:v>29.919</c:v>
                </c:pt>
                <c:pt idx="97">
                  <c:v>30.158000000000001</c:v>
                </c:pt>
                <c:pt idx="98">
                  <c:v>29.975999999999999</c:v>
                </c:pt>
                <c:pt idx="99">
                  <c:v>30.006</c:v>
                </c:pt>
                <c:pt idx="100">
                  <c:v>29.949000000000002</c:v>
                </c:pt>
                <c:pt idx="101">
                  <c:v>29.913</c:v>
                </c:pt>
                <c:pt idx="102">
                  <c:v>30.068000000000001</c:v>
                </c:pt>
                <c:pt idx="103">
                  <c:v>29.677</c:v>
                </c:pt>
                <c:pt idx="104">
                  <c:v>29.42</c:v>
                </c:pt>
                <c:pt idx="105">
                  <c:v>29.504999999999999</c:v>
                </c:pt>
              </c:numCache>
            </c:numRef>
          </c:yVal>
          <c:smooth val="0"/>
          <c:extLst>
            <c:ext xmlns:c16="http://schemas.microsoft.com/office/drawing/2014/chart" uri="{C3380CC4-5D6E-409C-BE32-E72D297353CC}">
              <c16:uniqueId val="{00000004-7CC9-42AC-A21D-98BFC8CA5A7A}"/>
            </c:ext>
          </c:extLst>
        </c:ser>
        <c:ser>
          <c:idx val="2"/>
          <c:order val="3"/>
          <c:tx>
            <c:v>Pier</c:v>
          </c:tx>
          <c:spPr>
            <a:ln>
              <a:solidFill>
                <a:srgbClr val="2D11FB"/>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2024'!$M$4:$M$369</c:f>
              <c:numCache>
                <c:formatCode>0.0</c:formatCode>
                <c:ptCount val="366"/>
                <c:pt idx="0">
                  <c:v>28.981999999999999</c:v>
                </c:pt>
                <c:pt idx="1">
                  <c:v>29.065999999999999</c:v>
                </c:pt>
                <c:pt idx="2">
                  <c:v>29.045000000000002</c:v>
                </c:pt>
                <c:pt idx="3">
                  <c:v>29.103000000000002</c:v>
                </c:pt>
                <c:pt idx="4">
                  <c:v>28.977</c:v>
                </c:pt>
                <c:pt idx="5">
                  <c:v>29.02</c:v>
                </c:pt>
                <c:pt idx="6">
                  <c:v>29.12</c:v>
                </c:pt>
                <c:pt idx="7">
                  <c:v>28.905000000000001</c:v>
                </c:pt>
                <c:pt idx="8">
                  <c:v>29.018000000000001</c:v>
                </c:pt>
                <c:pt idx="9">
                  <c:v>29.129000000000001</c:v>
                </c:pt>
                <c:pt idx="10">
                  <c:v>29.324999999999999</c:v>
                </c:pt>
                <c:pt idx="11">
                  <c:v>29.393999999999998</c:v>
                </c:pt>
                <c:pt idx="12">
                  <c:v>29.483000000000001</c:v>
                </c:pt>
                <c:pt idx="13">
                  <c:v>29.445</c:v>
                </c:pt>
                <c:pt idx="14">
                  <c:v>29.245999999999999</c:v>
                </c:pt>
                <c:pt idx="15">
                  <c:v>29.405999999999999</c:v>
                </c:pt>
                <c:pt idx="16">
                  <c:v>29.436</c:v>
                </c:pt>
                <c:pt idx="17">
                  <c:v>29.302</c:v>
                </c:pt>
                <c:pt idx="18">
                  <c:v>29.402999999999999</c:v>
                </c:pt>
                <c:pt idx="19">
                  <c:v>29.244</c:v>
                </c:pt>
                <c:pt idx="20">
                  <c:v>29.035</c:v>
                </c:pt>
                <c:pt idx="21">
                  <c:v>28.766999999999999</c:v>
                </c:pt>
                <c:pt idx="22">
                  <c:v>28.824999999999999</c:v>
                </c:pt>
                <c:pt idx="23">
                  <c:v>28.957999999999998</c:v>
                </c:pt>
                <c:pt idx="24">
                  <c:v>29.062000000000001</c:v>
                </c:pt>
                <c:pt idx="25">
                  <c:v>28.983000000000001</c:v>
                </c:pt>
                <c:pt idx="26">
                  <c:v>29.1</c:v>
                </c:pt>
                <c:pt idx="27">
                  <c:v>29.007000000000001</c:v>
                </c:pt>
                <c:pt idx="28">
                  <c:v>28.815999999999999</c:v>
                </c:pt>
                <c:pt idx="29">
                  <c:v>28.795999999999999</c:v>
                </c:pt>
                <c:pt idx="30">
                  <c:v>28.696000000000002</c:v>
                </c:pt>
                <c:pt idx="31">
                  <c:v>28.376000000000001</c:v>
                </c:pt>
                <c:pt idx="32">
                  <c:v>28.321999999999999</c:v>
                </c:pt>
                <c:pt idx="33">
                  <c:v>28.945</c:v>
                </c:pt>
                <c:pt idx="34">
                  <c:v>29.867000000000001</c:v>
                </c:pt>
                <c:pt idx="35">
                  <c:v>28.920999999999999</c:v>
                </c:pt>
                <c:pt idx="36">
                  <c:v>29.087</c:v>
                </c:pt>
                <c:pt idx="37">
                  <c:v>28.2</c:v>
                </c:pt>
                <c:pt idx="38">
                  <c:v>27.882000000000001</c:v>
                </c:pt>
                <c:pt idx="39">
                  <c:v>27.934999999999999</c:v>
                </c:pt>
                <c:pt idx="40">
                  <c:v>28.097999999999999</c:v>
                </c:pt>
                <c:pt idx="41">
                  <c:v>28.178000000000001</c:v>
                </c:pt>
                <c:pt idx="42">
                  <c:v>28.521999999999998</c:v>
                </c:pt>
                <c:pt idx="43">
                  <c:v>28.94</c:v>
                </c:pt>
                <c:pt idx="44">
                  <c:v>28.896999999999998</c:v>
                </c:pt>
                <c:pt idx="45">
                  <c:v>28.635000000000002</c:v>
                </c:pt>
                <c:pt idx="46">
                  <c:v>28.751999999999999</c:v>
                </c:pt>
                <c:pt idx="47">
                  <c:v>29.013000000000002</c:v>
                </c:pt>
                <c:pt idx="48">
                  <c:v>29.491</c:v>
                </c:pt>
                <c:pt idx="49">
                  <c:v>29.166</c:v>
                </c:pt>
                <c:pt idx="50">
                  <c:v>28.96</c:v>
                </c:pt>
                <c:pt idx="51">
                  <c:v>28.611000000000001</c:v>
                </c:pt>
                <c:pt idx="52">
                  <c:v>28.355</c:v>
                </c:pt>
                <c:pt idx="53">
                  <c:v>28.331</c:v>
                </c:pt>
                <c:pt idx="54">
                  <c:v>28.395</c:v>
                </c:pt>
                <c:pt idx="55">
                  <c:v>28.302</c:v>
                </c:pt>
                <c:pt idx="56">
                  <c:v>28.364000000000001</c:v>
                </c:pt>
                <c:pt idx="57">
                  <c:v>28.460999999999999</c:v>
                </c:pt>
                <c:pt idx="58">
                  <c:v>28.526</c:v>
                </c:pt>
                <c:pt idx="59">
                  <c:v>28.684000000000001</c:v>
                </c:pt>
                <c:pt idx="60">
                  <c:v>28.468</c:v>
                </c:pt>
                <c:pt idx="61">
                  <c:v>28.611999999999998</c:v>
                </c:pt>
                <c:pt idx="62">
                  <c:v>29.024999999999999</c:v>
                </c:pt>
                <c:pt idx="63">
                  <c:v>29.004000000000001</c:v>
                </c:pt>
                <c:pt idx="64">
                  <c:v>29.123999999999999</c:v>
                </c:pt>
                <c:pt idx="65">
                  <c:v>29.154</c:v>
                </c:pt>
                <c:pt idx="66">
                  <c:v>29.111999999999998</c:v>
                </c:pt>
                <c:pt idx="67">
                  <c:v>29.385999999999999</c:v>
                </c:pt>
                <c:pt idx="68">
                  <c:v>29.463000000000001</c:v>
                </c:pt>
                <c:pt idx="69">
                  <c:v>29.347999999999999</c:v>
                </c:pt>
                <c:pt idx="70">
                  <c:v>28.847000000000001</c:v>
                </c:pt>
                <c:pt idx="71">
                  <c:v>28.748000000000001</c:v>
                </c:pt>
                <c:pt idx="72">
                  <c:v>28.771000000000001</c:v>
                </c:pt>
                <c:pt idx="73">
                  <c:v>28.85</c:v>
                </c:pt>
                <c:pt idx="74">
                  <c:v>29.123000000000001</c:v>
                </c:pt>
                <c:pt idx="75">
                  <c:v>28.92</c:v>
                </c:pt>
                <c:pt idx="76">
                  <c:v>28.872</c:v>
                </c:pt>
                <c:pt idx="77">
                  <c:v>29.103000000000002</c:v>
                </c:pt>
                <c:pt idx="78">
                  <c:v>29.152999999999999</c:v>
                </c:pt>
                <c:pt idx="79">
                  <c:v>29.216000000000001</c:v>
                </c:pt>
                <c:pt idx="80">
                  <c:v>29.260999999999999</c:v>
                </c:pt>
                <c:pt idx="81">
                  <c:v>29.449000000000002</c:v>
                </c:pt>
                <c:pt idx="82">
                  <c:v>29.699000000000002</c:v>
                </c:pt>
                <c:pt idx="83">
                  <c:v>29.861000000000001</c:v>
                </c:pt>
                <c:pt idx="84">
                  <c:v>30.32</c:v>
                </c:pt>
                <c:pt idx="85">
                  <c:v>30.68</c:v>
                </c:pt>
                <c:pt idx="86">
                  <c:v>30.821000000000002</c:v>
                </c:pt>
                <c:pt idx="87">
                  <c:v>30.297000000000001</c:v>
                </c:pt>
                <c:pt idx="88">
                  <c:v>29.655999999999999</c:v>
                </c:pt>
                <c:pt idx="89">
                  <c:v>29.449000000000002</c:v>
                </c:pt>
                <c:pt idx="90">
                  <c:v>29.661999999999999</c:v>
                </c:pt>
                <c:pt idx="91">
                  <c:v>29.826000000000001</c:v>
                </c:pt>
              </c:numCache>
            </c:numRef>
          </c:yVal>
          <c:smooth val="0"/>
          <c:extLst>
            <c:ext xmlns:c16="http://schemas.microsoft.com/office/drawing/2014/chart" uri="{C3380CC4-5D6E-409C-BE32-E72D297353CC}">
              <c16:uniqueId val="{00000005-7CC9-42AC-A21D-98BFC8CA5A7A}"/>
            </c:ext>
          </c:extLst>
        </c:ser>
        <c:dLbls>
          <c:showLegendKey val="0"/>
          <c:showVal val="0"/>
          <c:showCatName val="0"/>
          <c:showSerName val="0"/>
          <c:showPercent val="0"/>
          <c:showBubbleSize val="0"/>
        </c:dLbls>
        <c:axId val="425410848"/>
        <c:axId val="425411240"/>
      </c:scatterChart>
      <c:valAx>
        <c:axId val="425410848"/>
        <c:scaling>
          <c:orientation val="minMax"/>
          <c:max val="45656"/>
          <c:min val="45292"/>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2"/>
          <c:min val="27"/>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85918731224470679"/>
          <c:y val="5.1114211451723873E-2"/>
          <c:w val="0.12230127655589254"/>
          <c:h val="0.2401064041258517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Isla Grande y Bahía</a:t>
            </a:r>
            <a:r>
              <a:rPr lang="en-US" baseline="0"/>
              <a:t> Las Minas</a:t>
            </a:r>
            <a:endParaRPr lang="en-US"/>
          </a:p>
        </c:rich>
      </c:tx>
      <c:layout>
        <c:manualLayout>
          <c:xMode val="edge"/>
          <c:yMode val="edge"/>
          <c:x val="0.3576059354085771"/>
          <c:y val="5.0327715872823052E-2"/>
        </c:manualLayout>
      </c:layout>
      <c:overlay val="1"/>
    </c:title>
    <c:autoTitleDeleted val="0"/>
    <c:plotArea>
      <c:layout>
        <c:manualLayout>
          <c:layoutTarget val="inner"/>
          <c:xMode val="edge"/>
          <c:yMode val="edge"/>
          <c:x val="6.575556079683588E-2"/>
          <c:y val="0.11358102064030215"/>
          <c:w val="0.91450914401828809"/>
          <c:h val="0.65600794027675013"/>
        </c:manualLayout>
      </c:layout>
      <c:scatterChart>
        <c:scatterStyle val="lineMarker"/>
        <c:varyColors val="0"/>
        <c:ser>
          <c:idx val="4"/>
          <c:order val="0"/>
          <c:tx>
            <c:v>Isla Grande</c:v>
          </c:tx>
          <c:spPr>
            <a:ln>
              <a:solidFill>
                <a:srgbClr val="2D11FB"/>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2024'!$N$4:$N$369</c:f>
              <c:numCache>
                <c:formatCode>0.0</c:formatCode>
                <c:ptCount val="366"/>
                <c:pt idx="0">
                  <c:v>29.099</c:v>
                </c:pt>
                <c:pt idx="1">
                  <c:v>28.832999999999998</c:v>
                </c:pt>
                <c:pt idx="2">
                  <c:v>28.831</c:v>
                </c:pt>
                <c:pt idx="3">
                  <c:v>28.943000000000001</c:v>
                </c:pt>
                <c:pt idx="4">
                  <c:v>29.038</c:v>
                </c:pt>
                <c:pt idx="5">
                  <c:v>28.901</c:v>
                </c:pt>
                <c:pt idx="6">
                  <c:v>28.957999999999998</c:v>
                </c:pt>
                <c:pt idx="7">
                  <c:v>28.869</c:v>
                </c:pt>
                <c:pt idx="8">
                  <c:v>28.824999999999999</c:v>
                </c:pt>
                <c:pt idx="9">
                  <c:v>28.925999999999998</c:v>
                </c:pt>
                <c:pt idx="10">
                  <c:v>29.151</c:v>
                </c:pt>
                <c:pt idx="11">
                  <c:v>29.516999999999999</c:v>
                </c:pt>
                <c:pt idx="12">
                  <c:v>29.451000000000001</c:v>
                </c:pt>
                <c:pt idx="13">
                  <c:v>29.420999999999999</c:v>
                </c:pt>
                <c:pt idx="14">
                  <c:v>29.16</c:v>
                </c:pt>
                <c:pt idx="15">
                  <c:v>29.29</c:v>
                </c:pt>
                <c:pt idx="16">
                  <c:v>29.297000000000001</c:v>
                </c:pt>
                <c:pt idx="17">
                  <c:v>29.12</c:v>
                </c:pt>
                <c:pt idx="18">
                  <c:v>29.177</c:v>
                </c:pt>
                <c:pt idx="19">
                  <c:v>29.113</c:v>
                </c:pt>
                <c:pt idx="20">
                  <c:v>29.004999999999999</c:v>
                </c:pt>
                <c:pt idx="21">
                  <c:v>28.887</c:v>
                </c:pt>
                <c:pt idx="22">
                  <c:v>28.895</c:v>
                </c:pt>
                <c:pt idx="23">
                  <c:v>28.945</c:v>
                </c:pt>
                <c:pt idx="24">
                  <c:v>28.974</c:v>
                </c:pt>
                <c:pt idx="25">
                  <c:v>28.92</c:v>
                </c:pt>
                <c:pt idx="26">
                  <c:v>29.053000000000001</c:v>
                </c:pt>
                <c:pt idx="27">
                  <c:v>29.105</c:v>
                </c:pt>
                <c:pt idx="28">
                  <c:v>29.003</c:v>
                </c:pt>
                <c:pt idx="29">
                  <c:v>29.023</c:v>
                </c:pt>
                <c:pt idx="30">
                  <c:v>28.887</c:v>
                </c:pt>
                <c:pt idx="31">
                  <c:v>28.765000000000001</c:v>
                </c:pt>
                <c:pt idx="32">
                  <c:v>28.756</c:v>
                </c:pt>
                <c:pt idx="33">
                  <c:v>28.934999999999999</c:v>
                </c:pt>
                <c:pt idx="34">
                  <c:v>29.010999999999999</c:v>
                </c:pt>
                <c:pt idx="35">
                  <c:v>29.305</c:v>
                </c:pt>
                <c:pt idx="36">
                  <c:v>29.277999999999999</c:v>
                </c:pt>
                <c:pt idx="37">
                  <c:v>28.588000000000001</c:v>
                </c:pt>
                <c:pt idx="38">
                  <c:v>28.308</c:v>
                </c:pt>
                <c:pt idx="39">
                  <c:v>28.239000000000001</c:v>
                </c:pt>
                <c:pt idx="40">
                  <c:v>28.356999999999999</c:v>
                </c:pt>
                <c:pt idx="41">
                  <c:v>28.408000000000001</c:v>
                </c:pt>
                <c:pt idx="42">
                  <c:v>28.600999999999999</c:v>
                </c:pt>
                <c:pt idx="43">
                  <c:v>28.885999999999999</c:v>
                </c:pt>
                <c:pt idx="44">
                  <c:v>28.756</c:v>
                </c:pt>
                <c:pt idx="45">
                  <c:v>28.550999999999998</c:v>
                </c:pt>
                <c:pt idx="46">
                  <c:v>28.632999999999999</c:v>
                </c:pt>
                <c:pt idx="47">
                  <c:v>28.762</c:v>
                </c:pt>
                <c:pt idx="48">
                  <c:v>28.975000000000001</c:v>
                </c:pt>
                <c:pt idx="49">
                  <c:v>29.079000000000001</c:v>
                </c:pt>
                <c:pt idx="50">
                  <c:v>28.776</c:v>
                </c:pt>
                <c:pt idx="51">
                  <c:v>28.698</c:v>
                </c:pt>
                <c:pt idx="52">
                  <c:v>28.51</c:v>
                </c:pt>
                <c:pt idx="53">
                  <c:v>28.353999999999999</c:v>
                </c:pt>
                <c:pt idx="54">
                  <c:v>28.408000000000001</c:v>
                </c:pt>
                <c:pt idx="55">
                  <c:v>28.361999999999998</c:v>
                </c:pt>
                <c:pt idx="56">
                  <c:v>28.445</c:v>
                </c:pt>
                <c:pt idx="57">
                  <c:v>28.535</c:v>
                </c:pt>
                <c:pt idx="58">
                  <c:v>28.640999999999998</c:v>
                </c:pt>
                <c:pt idx="59">
                  <c:v>28.585999999999999</c:v>
                </c:pt>
                <c:pt idx="60">
                  <c:v>28.47</c:v>
                </c:pt>
                <c:pt idx="61">
                  <c:v>28.378</c:v>
                </c:pt>
                <c:pt idx="62">
                  <c:v>28.257000000000001</c:v>
                </c:pt>
                <c:pt idx="63">
                  <c:v>28.332999999999998</c:v>
                </c:pt>
                <c:pt idx="64">
                  <c:v>28.475999999999999</c:v>
                </c:pt>
                <c:pt idx="65">
                  <c:v>28.53</c:v>
                </c:pt>
                <c:pt idx="66">
                  <c:v>28.728000000000002</c:v>
                </c:pt>
                <c:pt idx="67">
                  <c:v>28.882999999999999</c:v>
                </c:pt>
                <c:pt idx="68">
                  <c:v>29.068000000000001</c:v>
                </c:pt>
                <c:pt idx="69">
                  <c:v>29.234999999999999</c:v>
                </c:pt>
                <c:pt idx="70">
                  <c:v>29.08</c:v>
                </c:pt>
                <c:pt idx="71">
                  <c:v>28.875</c:v>
                </c:pt>
                <c:pt idx="72">
                  <c:v>28.881</c:v>
                </c:pt>
                <c:pt idx="73">
                  <c:v>28.940999999999999</c:v>
                </c:pt>
                <c:pt idx="74">
                  <c:v>28.734999999999999</c:v>
                </c:pt>
                <c:pt idx="75">
                  <c:v>28.782</c:v>
                </c:pt>
                <c:pt idx="76">
                  <c:v>28.765999999999998</c:v>
                </c:pt>
                <c:pt idx="77">
                  <c:v>28.780999999999999</c:v>
                </c:pt>
                <c:pt idx="78">
                  <c:v>28.803999999999998</c:v>
                </c:pt>
                <c:pt idx="79">
                  <c:v>28.681999999999999</c:v>
                </c:pt>
                <c:pt idx="80">
                  <c:v>29.006</c:v>
                </c:pt>
                <c:pt idx="81">
                  <c:v>29.125</c:v>
                </c:pt>
                <c:pt idx="82">
                  <c:v>29.353000000000002</c:v>
                </c:pt>
                <c:pt idx="83">
                  <c:v>29.221</c:v>
                </c:pt>
                <c:pt idx="84">
                  <c:v>29.384</c:v>
                </c:pt>
                <c:pt idx="85">
                  <c:v>29.416</c:v>
                </c:pt>
                <c:pt idx="86">
                  <c:v>29.274999999999999</c:v>
                </c:pt>
                <c:pt idx="87">
                  <c:v>29.41</c:v>
                </c:pt>
                <c:pt idx="88">
                  <c:v>29.550999999999998</c:v>
                </c:pt>
                <c:pt idx="89">
                  <c:v>29.245000000000001</c:v>
                </c:pt>
                <c:pt idx="90">
                  <c:v>29.151</c:v>
                </c:pt>
                <c:pt idx="91">
                  <c:v>29.109000000000002</c:v>
                </c:pt>
                <c:pt idx="92">
                  <c:v>29.114000000000001</c:v>
                </c:pt>
                <c:pt idx="93">
                  <c:v>29.283999999999999</c:v>
                </c:pt>
                <c:pt idx="94">
                  <c:v>29.285</c:v>
                </c:pt>
                <c:pt idx="95">
                  <c:v>29.477</c:v>
                </c:pt>
                <c:pt idx="96">
                  <c:v>29.684000000000001</c:v>
                </c:pt>
                <c:pt idx="97">
                  <c:v>29.696999999999999</c:v>
                </c:pt>
                <c:pt idx="98">
                  <c:v>29.628</c:v>
                </c:pt>
                <c:pt idx="99">
                  <c:v>29.539000000000001</c:v>
                </c:pt>
                <c:pt idx="100">
                  <c:v>29.326000000000001</c:v>
                </c:pt>
                <c:pt idx="101">
                  <c:v>29.134</c:v>
                </c:pt>
                <c:pt idx="102">
                  <c:v>29.274000000000001</c:v>
                </c:pt>
                <c:pt idx="103">
                  <c:v>29.338000000000001</c:v>
                </c:pt>
                <c:pt idx="104">
                  <c:v>29.459</c:v>
                </c:pt>
              </c:numCache>
            </c:numRef>
          </c:yVal>
          <c:smooth val="0"/>
          <c:extLst>
            <c:ext xmlns:c16="http://schemas.microsoft.com/office/drawing/2014/chart" uri="{C3380CC4-5D6E-409C-BE32-E72D297353CC}">
              <c16:uniqueId val="{00000000-F1EC-4BF3-8CEC-FAF96BCBB126}"/>
            </c:ext>
          </c:extLst>
        </c:ser>
        <c:ser>
          <c:idx val="0"/>
          <c:order val="1"/>
          <c:tx>
            <c:v>Bahía Las Minas</c:v>
          </c:tx>
          <c:spPr>
            <a:ln>
              <a:solidFill>
                <a:srgbClr val="FF000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2024'!$O$4:$O$369</c:f>
              <c:numCache>
                <c:formatCode>0.0</c:formatCode>
                <c:ptCount val="366"/>
                <c:pt idx="0">
                  <c:v>29.565000000000001</c:v>
                </c:pt>
                <c:pt idx="1">
                  <c:v>29.52</c:v>
                </c:pt>
                <c:pt idx="2">
                  <c:v>29.335000000000001</c:v>
                </c:pt>
                <c:pt idx="3">
                  <c:v>29.242999999999999</c:v>
                </c:pt>
                <c:pt idx="4">
                  <c:v>29.24</c:v>
                </c:pt>
                <c:pt idx="5">
                  <c:v>29.292999999999999</c:v>
                </c:pt>
                <c:pt idx="6">
                  <c:v>29.471</c:v>
                </c:pt>
                <c:pt idx="7">
                  <c:v>29.271000000000001</c:v>
                </c:pt>
                <c:pt idx="8">
                  <c:v>29.131</c:v>
                </c:pt>
                <c:pt idx="9">
                  <c:v>29.484000000000002</c:v>
                </c:pt>
                <c:pt idx="10">
                  <c:v>30.06</c:v>
                </c:pt>
                <c:pt idx="11">
                  <c:v>30.109000000000002</c:v>
                </c:pt>
                <c:pt idx="12">
                  <c:v>29.972999999999999</c:v>
                </c:pt>
                <c:pt idx="13">
                  <c:v>29.873000000000001</c:v>
                </c:pt>
                <c:pt idx="14">
                  <c:v>29.896000000000001</c:v>
                </c:pt>
                <c:pt idx="15">
                  <c:v>29.792000000000002</c:v>
                </c:pt>
                <c:pt idx="16">
                  <c:v>29.89</c:v>
                </c:pt>
                <c:pt idx="17">
                  <c:v>29.66</c:v>
                </c:pt>
                <c:pt idx="18">
                  <c:v>29.469000000000001</c:v>
                </c:pt>
                <c:pt idx="19">
                  <c:v>29.5</c:v>
                </c:pt>
                <c:pt idx="20">
                  <c:v>29.303999999999998</c:v>
                </c:pt>
                <c:pt idx="21">
                  <c:v>29.157</c:v>
                </c:pt>
                <c:pt idx="22">
                  <c:v>29.068999999999999</c:v>
                </c:pt>
                <c:pt idx="23">
                  <c:v>29.227</c:v>
                </c:pt>
                <c:pt idx="24">
                  <c:v>29.291</c:v>
                </c:pt>
                <c:pt idx="25">
                  <c:v>29.524999999999999</c:v>
                </c:pt>
                <c:pt idx="26">
                  <c:v>29.59</c:v>
                </c:pt>
                <c:pt idx="27">
                  <c:v>29.65</c:v>
                </c:pt>
                <c:pt idx="28">
                  <c:v>29.43</c:v>
                </c:pt>
                <c:pt idx="29">
                  <c:v>29.097999999999999</c:v>
                </c:pt>
                <c:pt idx="30">
                  <c:v>29.047000000000001</c:v>
                </c:pt>
                <c:pt idx="31">
                  <c:v>28.709</c:v>
                </c:pt>
                <c:pt idx="32">
                  <c:v>28.655000000000001</c:v>
                </c:pt>
                <c:pt idx="33">
                  <c:v>28.792999999999999</c:v>
                </c:pt>
                <c:pt idx="34">
                  <c:v>28.956</c:v>
                </c:pt>
                <c:pt idx="35">
                  <c:v>28.843</c:v>
                </c:pt>
                <c:pt idx="36">
                  <c:v>29.119</c:v>
                </c:pt>
                <c:pt idx="37">
                  <c:v>28.67</c:v>
                </c:pt>
                <c:pt idx="38">
                  <c:v>28.324999999999999</c:v>
                </c:pt>
                <c:pt idx="39">
                  <c:v>28.26</c:v>
                </c:pt>
                <c:pt idx="40">
                  <c:v>28.149000000000001</c:v>
                </c:pt>
                <c:pt idx="41">
                  <c:v>28.227</c:v>
                </c:pt>
                <c:pt idx="42">
                  <c:v>28.605</c:v>
                </c:pt>
                <c:pt idx="43">
                  <c:v>28.995999999999999</c:v>
                </c:pt>
                <c:pt idx="44">
                  <c:v>28.879000000000001</c:v>
                </c:pt>
                <c:pt idx="45">
                  <c:v>28.652000000000001</c:v>
                </c:pt>
                <c:pt idx="46">
                  <c:v>28.65</c:v>
                </c:pt>
                <c:pt idx="47">
                  <c:v>28.866</c:v>
                </c:pt>
                <c:pt idx="48">
                  <c:v>28.995000000000001</c:v>
                </c:pt>
                <c:pt idx="49">
                  <c:v>29.379000000000001</c:v>
                </c:pt>
                <c:pt idx="50">
                  <c:v>29.318000000000001</c:v>
                </c:pt>
                <c:pt idx="51">
                  <c:v>29.141999999999999</c:v>
                </c:pt>
                <c:pt idx="52">
                  <c:v>28.684000000000001</c:v>
                </c:pt>
                <c:pt idx="53">
                  <c:v>28.658999999999999</c:v>
                </c:pt>
                <c:pt idx="54">
                  <c:v>28.611999999999998</c:v>
                </c:pt>
                <c:pt idx="55">
                  <c:v>28.495000000000001</c:v>
                </c:pt>
                <c:pt idx="56">
                  <c:v>28.596</c:v>
                </c:pt>
                <c:pt idx="57">
                  <c:v>28.75</c:v>
                </c:pt>
                <c:pt idx="58">
                  <c:v>28.690999999999999</c:v>
                </c:pt>
                <c:pt idx="59">
                  <c:v>28.739000000000001</c:v>
                </c:pt>
                <c:pt idx="60">
                  <c:v>28.635999999999999</c:v>
                </c:pt>
                <c:pt idx="61">
                  <c:v>28.641999999999999</c:v>
                </c:pt>
                <c:pt idx="62">
                  <c:v>28.696999999999999</c:v>
                </c:pt>
                <c:pt idx="63">
                  <c:v>28.707999999999998</c:v>
                </c:pt>
                <c:pt idx="64">
                  <c:v>29.015999999999998</c:v>
                </c:pt>
                <c:pt idx="65">
                  <c:v>29.113</c:v>
                </c:pt>
                <c:pt idx="66">
                  <c:v>29.175000000000001</c:v>
                </c:pt>
                <c:pt idx="67">
                  <c:v>29.23</c:v>
                </c:pt>
                <c:pt idx="68">
                  <c:v>29.417999999999999</c:v>
                </c:pt>
                <c:pt idx="69">
                  <c:v>29.337</c:v>
                </c:pt>
                <c:pt idx="70">
                  <c:v>29.311</c:v>
                </c:pt>
                <c:pt idx="71">
                  <c:v>29.065999999999999</c:v>
                </c:pt>
                <c:pt idx="72">
                  <c:v>28.98</c:v>
                </c:pt>
                <c:pt idx="73">
                  <c:v>28.925999999999998</c:v>
                </c:pt>
                <c:pt idx="74">
                  <c:v>28.878</c:v>
                </c:pt>
                <c:pt idx="75">
                  <c:v>28.882999999999999</c:v>
                </c:pt>
                <c:pt idx="76">
                  <c:v>28.757999999999999</c:v>
                </c:pt>
                <c:pt idx="77">
                  <c:v>28.771000000000001</c:v>
                </c:pt>
                <c:pt idx="78">
                  <c:v>29.015000000000001</c:v>
                </c:pt>
                <c:pt idx="79">
                  <c:v>29.079000000000001</c:v>
                </c:pt>
                <c:pt idx="80">
                  <c:v>29.346</c:v>
                </c:pt>
                <c:pt idx="81">
                  <c:v>29.513999999999999</c:v>
                </c:pt>
                <c:pt idx="82">
                  <c:v>29.404</c:v>
                </c:pt>
                <c:pt idx="83">
                  <c:v>29.439</c:v>
                </c:pt>
                <c:pt idx="84">
                  <c:v>30.143000000000001</c:v>
                </c:pt>
                <c:pt idx="85">
                  <c:v>29.831</c:v>
                </c:pt>
                <c:pt idx="86">
                  <c:v>29.870999999999999</c:v>
                </c:pt>
                <c:pt idx="87">
                  <c:v>29.44</c:v>
                </c:pt>
                <c:pt idx="88">
                  <c:v>29.614999999999998</c:v>
                </c:pt>
                <c:pt idx="89">
                  <c:v>29.405999999999999</c:v>
                </c:pt>
                <c:pt idx="90">
                  <c:v>29.372</c:v>
                </c:pt>
                <c:pt idx="91">
                  <c:v>29.484999999999999</c:v>
                </c:pt>
                <c:pt idx="92">
                  <c:v>29.657</c:v>
                </c:pt>
                <c:pt idx="93">
                  <c:v>29.603999999999999</c:v>
                </c:pt>
                <c:pt idx="94">
                  <c:v>30.036999999999999</c:v>
                </c:pt>
                <c:pt idx="95">
                  <c:v>30.190999999999999</c:v>
                </c:pt>
                <c:pt idx="96">
                  <c:v>29.991</c:v>
                </c:pt>
                <c:pt idx="97">
                  <c:v>30.167000000000002</c:v>
                </c:pt>
                <c:pt idx="98">
                  <c:v>30.187999999999999</c:v>
                </c:pt>
                <c:pt idx="99">
                  <c:v>30.065000000000001</c:v>
                </c:pt>
                <c:pt idx="100">
                  <c:v>29.917000000000002</c:v>
                </c:pt>
                <c:pt idx="101">
                  <c:v>29.937000000000001</c:v>
                </c:pt>
                <c:pt idx="102">
                  <c:v>29.995000000000001</c:v>
                </c:pt>
                <c:pt idx="103">
                  <c:v>29.89</c:v>
                </c:pt>
                <c:pt idx="104">
                  <c:v>29.658000000000001</c:v>
                </c:pt>
                <c:pt idx="105">
                  <c:v>29.722999999999999</c:v>
                </c:pt>
              </c:numCache>
            </c:numRef>
          </c:yVal>
          <c:smooth val="0"/>
          <c:extLst>
            <c:ext xmlns:c16="http://schemas.microsoft.com/office/drawing/2014/chart" uri="{C3380CC4-5D6E-409C-BE32-E72D297353CC}">
              <c16:uniqueId val="{00000001-F1EC-4BF3-8CEC-FAF96BCBB126}"/>
            </c:ext>
          </c:extLst>
        </c:ser>
        <c:dLbls>
          <c:showLegendKey val="0"/>
          <c:showVal val="0"/>
          <c:showCatName val="0"/>
          <c:showSerName val="0"/>
          <c:showPercent val="0"/>
          <c:showBubbleSize val="0"/>
        </c:dLbls>
        <c:axId val="425410848"/>
        <c:axId val="425411240"/>
      </c:scatterChart>
      <c:valAx>
        <c:axId val="425410848"/>
        <c:scaling>
          <c:orientation val="minMax"/>
          <c:max val="45656"/>
          <c:min val="45292"/>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2"/>
          <c:min val="27"/>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86376187766099233"/>
          <c:y val="5.1114211451723873E-2"/>
          <c:w val="0.11772671113960709"/>
          <c:h val="0.1594612428355291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Bay of Panama </a:t>
            </a:r>
          </a:p>
        </c:rich>
      </c:tx>
      <c:layout>
        <c:manualLayout>
          <c:xMode val="edge"/>
          <c:yMode val="edge"/>
          <c:x val="0.41250072040400254"/>
          <c:y val="2.2277224989232586E-2"/>
        </c:manualLayout>
      </c:layout>
      <c:overlay val="1"/>
    </c:title>
    <c:autoTitleDeleted val="0"/>
    <c:plotArea>
      <c:layout>
        <c:manualLayout>
          <c:layoutTarget val="inner"/>
          <c:xMode val="edge"/>
          <c:yMode val="edge"/>
          <c:x val="6.575556079683588E-2"/>
          <c:y val="0.15565675696568784"/>
          <c:w val="0.91450914401828809"/>
          <c:h val="0.61393220395136439"/>
        </c:manualLayout>
      </c:layout>
      <c:scatterChart>
        <c:scatterStyle val="lineMarker"/>
        <c:varyColors val="0"/>
        <c:ser>
          <c:idx val="4"/>
          <c:order val="0"/>
          <c:tx>
            <c:v>Bartolomé</c:v>
          </c:tx>
          <c:spPr>
            <a:ln>
              <a:solidFill>
                <a:srgbClr val="2D11FB"/>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2024'!$P$4:$P$369</c:f>
              <c:numCache>
                <c:formatCode>0.0</c:formatCode>
                <c:ptCount val="366"/>
              </c:numCache>
            </c:numRef>
          </c:yVal>
          <c:smooth val="0"/>
          <c:extLst>
            <c:ext xmlns:c16="http://schemas.microsoft.com/office/drawing/2014/chart" uri="{C3380CC4-5D6E-409C-BE32-E72D297353CC}">
              <c16:uniqueId val="{00000000-D3CE-4A6A-ADC2-7798F78A5440}"/>
            </c:ext>
          </c:extLst>
        </c:ser>
        <c:ser>
          <c:idx val="0"/>
          <c:order val="1"/>
          <c:tx>
            <c:v>Chapera</c:v>
          </c:tx>
          <c:spPr>
            <a:ln>
              <a:solidFill>
                <a:srgbClr val="FF000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2024'!$Q$4:$Q$369</c:f>
              <c:numCache>
                <c:formatCode>0.0</c:formatCode>
                <c:ptCount val="366"/>
              </c:numCache>
            </c:numRef>
          </c:yVal>
          <c:smooth val="0"/>
          <c:extLst>
            <c:ext xmlns:c16="http://schemas.microsoft.com/office/drawing/2014/chart" uri="{C3380CC4-5D6E-409C-BE32-E72D297353CC}">
              <c16:uniqueId val="{00000001-D3CE-4A6A-ADC2-7798F78A5440}"/>
            </c:ext>
          </c:extLst>
        </c:ser>
        <c:ser>
          <c:idx val="2"/>
          <c:order val="3"/>
          <c:tx>
            <c:v>Isleta</c:v>
          </c:tx>
          <c:spPr>
            <a:ln>
              <a:solidFill>
                <a:sysClr val="windowText" lastClr="00000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2024'!$S$4:$S$369</c:f>
              <c:numCache>
                <c:formatCode>0.0</c:formatCode>
                <c:ptCount val="366"/>
              </c:numCache>
            </c:numRef>
          </c:yVal>
          <c:smooth val="0"/>
          <c:extLst>
            <c:ext xmlns:c16="http://schemas.microsoft.com/office/drawing/2014/chart" uri="{C3380CC4-5D6E-409C-BE32-E72D297353CC}">
              <c16:uniqueId val="{00000003-D3CE-4A6A-ADC2-7798F78A5440}"/>
            </c:ext>
          </c:extLst>
        </c:ser>
        <c:ser>
          <c:idx val="5"/>
          <c:order val="5"/>
          <c:tx>
            <c:v>Pacheca, Remote</c:v>
          </c:tx>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 2024'!$U$4:$U$369</c:f>
              <c:numCache>
                <c:formatCode>0.0</c:formatCode>
                <c:ptCount val="366"/>
              </c:numCache>
            </c:numRef>
          </c:yVal>
          <c:smooth val="0"/>
          <c:extLst>
            <c:ext xmlns:c16="http://schemas.microsoft.com/office/drawing/2014/chart" uri="{C3380CC4-5D6E-409C-BE32-E72D297353CC}">
              <c16:uniqueId val="{00000005-D3CE-4A6A-ADC2-7798F78A5440}"/>
            </c:ext>
          </c:extLst>
        </c:ser>
        <c:ser>
          <c:idx val="6"/>
          <c:order val="8"/>
          <c:tx>
            <c:v>Taboguilla</c:v>
          </c:tx>
          <c:spPr>
            <a:ln>
              <a:solidFill>
                <a:srgbClr val="00B050"/>
              </a:solidFill>
            </a:ln>
          </c:spPr>
          <c:marker>
            <c:symbol val="none"/>
          </c:marker>
          <c:xVal>
            <c:numRef>
              <c:f>'Daily 2024'!$A$4:$A$369</c:f>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extLst xmlns:c15="http://schemas.microsoft.com/office/drawing/2012/chart"/>
            </c:numRef>
          </c:xVal>
          <c:yVal>
            <c:numRef>
              <c:f>'Daily 2024'!$X$4:$X$369</c:f>
              <c:numCache>
                <c:formatCode>0.0</c:formatCode>
                <c:ptCount val="366"/>
              </c:numCache>
              <c:extLst xmlns:c15="http://schemas.microsoft.com/office/drawing/2012/chart"/>
            </c:numRef>
          </c:yVal>
          <c:smooth val="0"/>
          <c:extLst xmlns:c15="http://schemas.microsoft.com/office/drawing/2012/chart">
            <c:ext xmlns:c16="http://schemas.microsoft.com/office/drawing/2014/chart" uri="{C3380CC4-5D6E-409C-BE32-E72D297353CC}">
              <c16:uniqueId val="{00000006-D3CE-4A6A-ADC2-7798F78A5440}"/>
            </c:ext>
          </c:extLst>
        </c:ser>
        <c:dLbls>
          <c:showLegendKey val="0"/>
          <c:showVal val="0"/>
          <c:showCatName val="0"/>
          <c:showSerName val="0"/>
          <c:showPercent val="0"/>
          <c:showBubbleSize val="0"/>
        </c:dLbls>
        <c:axId val="425410848"/>
        <c:axId val="425411240"/>
        <c:extLst>
          <c:ext xmlns:c15="http://schemas.microsoft.com/office/drawing/2012/chart" uri="{02D57815-91ED-43cb-92C2-25804820EDAC}">
            <c15:filteredScatterSeries>
              <c15:ser>
                <c:idx val="1"/>
                <c:order val="2"/>
                <c:tx>
                  <c:v>Contadora</c:v>
                </c:tx>
                <c:spPr>
                  <a:ln>
                    <a:solidFill>
                      <a:srgbClr val="00B050"/>
                    </a:solidFill>
                  </a:ln>
                </c:spPr>
                <c:marker>
                  <c:symbol val="none"/>
                </c:marker>
                <c:xVal>
                  <c:numRef>
                    <c:extLst>
                      <c:ext uri="{02D57815-91ED-43cb-92C2-25804820EDAC}">
                        <c15:formulaRef>
                          <c15:sqref>'Daily 2024'!$A$4:$A$369</c15:sqref>
                        </c15:formulaRef>
                      </c:ext>
                    </c:extLst>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extLst>
                      <c:ext uri="{02D57815-91ED-43cb-92C2-25804820EDAC}">
                        <c15:formulaRef>
                          <c15:sqref>'Daily 2024'!$R$4:$R$369</c15:sqref>
                        </c15:formulaRef>
                      </c:ext>
                    </c:extLst>
                    <c:numCache>
                      <c:formatCode>0.0</c:formatCode>
                      <c:ptCount val="366"/>
                    </c:numCache>
                  </c:numRef>
                </c:yVal>
                <c:smooth val="0"/>
                <c:extLst>
                  <c:ext xmlns:c16="http://schemas.microsoft.com/office/drawing/2014/chart" uri="{C3380CC4-5D6E-409C-BE32-E72D297353CC}">
                    <c16:uniqueId val="{00000002-D3CE-4A6A-ADC2-7798F78A5440}"/>
                  </c:ext>
                </c:extLst>
              </c15:ser>
            </c15:filteredScatterSeries>
            <c15:filteredScatterSeries>
              <c15:ser>
                <c:idx val="3"/>
                <c:order val="4"/>
                <c:tx>
                  <c:v>Pacheca, Coral</c:v>
                </c:tx>
                <c:spPr>
                  <a:ln>
                    <a:solidFill>
                      <a:srgbClr val="7030A0"/>
                    </a:solidFill>
                  </a:ln>
                </c:spPr>
                <c:marker>
                  <c:symbol val="none"/>
                </c:marker>
                <c:xVal>
                  <c:numRef>
                    <c:extLst xmlns:c15="http://schemas.microsoft.com/office/drawing/2012/chart">
                      <c:ext xmlns:c15="http://schemas.microsoft.com/office/drawing/2012/chart" uri="{02D57815-91ED-43cb-92C2-25804820EDAC}">
                        <c15:formulaRef>
                          <c15:sqref>'Daily 2024'!$A$4:$A$369</c15:sqref>
                        </c15:formulaRef>
                      </c:ext>
                    </c:extLst>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extLst xmlns:c15="http://schemas.microsoft.com/office/drawing/2012/chart">
                      <c:ext xmlns:c15="http://schemas.microsoft.com/office/drawing/2012/chart" uri="{02D57815-91ED-43cb-92C2-25804820EDAC}">
                        <c15:formulaRef>
                          <c15:sqref>'Daily 2024'!$T$4:$T$369</c15:sqref>
                        </c15:formulaRef>
                      </c:ext>
                    </c:extLst>
                    <c:numCache>
                      <c:formatCode>0.0</c:formatCode>
                      <c:ptCount val="366"/>
                    </c:numCache>
                  </c:numRef>
                </c:yVal>
                <c:smooth val="0"/>
                <c:extLst xmlns:c15="http://schemas.microsoft.com/office/drawing/2012/chart">
                  <c:ext xmlns:c16="http://schemas.microsoft.com/office/drawing/2014/chart" uri="{C3380CC4-5D6E-409C-BE32-E72D297353CC}">
                    <c16:uniqueId val="{00000004-D3CE-4A6A-ADC2-7798F78A5440}"/>
                  </c:ext>
                </c:extLst>
              </c15:ser>
            </c15:filteredScatterSeries>
            <c15:filteredScatterSeries>
              <c15:ser>
                <c:idx val="8"/>
                <c:order val="6"/>
                <c:tx>
                  <c:v>Pachequilla</c:v>
                </c:tx>
                <c:marker>
                  <c:symbol val="none"/>
                </c:marker>
                <c:xVal>
                  <c:numRef>
                    <c:extLst xmlns:c15="http://schemas.microsoft.com/office/drawing/2012/chart">
                      <c:ext xmlns:c15="http://schemas.microsoft.com/office/drawing/2012/chart" uri="{02D57815-91ED-43cb-92C2-25804820EDAC}">
                        <c15:formulaRef>
                          <c15:sqref>'Daily 2024'!$A$4:$A$369</c15:sqref>
                        </c15:formulaRef>
                      </c:ext>
                    </c:extLst>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extLst xmlns:c15="http://schemas.microsoft.com/office/drawing/2012/chart">
                      <c:ext xmlns:c15="http://schemas.microsoft.com/office/drawing/2012/chart" uri="{02D57815-91ED-43cb-92C2-25804820EDAC}">
                        <c15:formulaRef>
                          <c15:sqref>'Daily 2024'!$V$4:$V$369</c15:sqref>
                        </c15:formulaRef>
                      </c:ext>
                    </c:extLst>
                    <c:numCache>
                      <c:formatCode>0.0</c:formatCode>
                      <c:ptCount val="366"/>
                    </c:numCache>
                  </c:numRef>
                </c:yVal>
                <c:smooth val="0"/>
                <c:extLst xmlns:c15="http://schemas.microsoft.com/office/drawing/2012/chart">
                  <c:ext xmlns:c16="http://schemas.microsoft.com/office/drawing/2014/chart" uri="{C3380CC4-5D6E-409C-BE32-E72D297353CC}">
                    <c16:uniqueId val="{00000002-175F-406A-ADED-C5B97E679A59}"/>
                  </c:ext>
                </c:extLst>
              </c15:ser>
            </c15:filteredScatterSeries>
            <c15:filteredScatterSeries>
              <c15:ser>
                <c:idx val="7"/>
                <c:order val="7"/>
                <c:tx>
                  <c:v>Saboga</c:v>
                </c:tx>
                <c:marker>
                  <c:symbol val="none"/>
                </c:marker>
                <c:xVal>
                  <c:numRef>
                    <c:extLst xmlns:c15="http://schemas.microsoft.com/office/drawing/2012/chart">
                      <c:ext xmlns:c15="http://schemas.microsoft.com/office/drawing/2012/chart" uri="{02D57815-91ED-43cb-92C2-25804820EDAC}">
                        <c15:formulaRef>
                          <c15:sqref>'Daily 2024'!$A$4:$A$369</c15:sqref>
                        </c15:formulaRef>
                      </c:ext>
                    </c:extLst>
                    <c:numCache>
                      <c:formatCode>[$-409]d\-mmm\-yy;@</c:formatCode>
                      <c:ptCount val="366"/>
                      <c:pt idx="0" formatCode="d\-mmm\-yy">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extLst xmlns:c15="http://schemas.microsoft.com/office/drawing/2012/chart">
                      <c:ext xmlns:c15="http://schemas.microsoft.com/office/drawing/2012/chart" uri="{02D57815-91ED-43cb-92C2-25804820EDAC}">
                        <c15:formulaRef>
                          <c15:sqref>'Daily 2024'!$W$4:$W$369</c15:sqref>
                        </c15:formulaRef>
                      </c:ext>
                    </c:extLst>
                    <c:numCache>
                      <c:formatCode>0.0</c:formatCode>
                      <c:ptCount val="366"/>
                    </c:numCache>
                  </c:numRef>
                </c:yVal>
                <c:smooth val="0"/>
                <c:extLst xmlns:c15="http://schemas.microsoft.com/office/drawing/2012/chart">
                  <c:ext xmlns:c16="http://schemas.microsoft.com/office/drawing/2014/chart" uri="{C3380CC4-5D6E-409C-BE32-E72D297353CC}">
                    <c16:uniqueId val="{00000001-175F-406A-ADED-C5B97E679A59}"/>
                  </c:ext>
                </c:extLst>
              </c15:ser>
            </c15:filteredScatterSeries>
          </c:ext>
        </c:extLst>
      </c:scatterChart>
      <c:valAx>
        <c:axId val="425410848"/>
        <c:scaling>
          <c:orientation val="minMax"/>
          <c:max val="45656"/>
          <c:min val="45292"/>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0"/>
          <c:min val="18"/>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84660725734992182"/>
          <c:y val="0.34213813210235117"/>
          <c:w val="0.12260447659047194"/>
          <c:h val="0.3273680025620920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Bocas, Isla Roldan 3m y Caya Agua</a:t>
            </a:r>
          </a:p>
        </c:rich>
      </c:tx>
      <c:layout>
        <c:manualLayout>
          <c:xMode val="edge"/>
          <c:yMode val="edge"/>
          <c:x val="0.3953461000929322"/>
          <c:y val="5.0327765461356165E-2"/>
        </c:manualLayout>
      </c:layout>
      <c:overlay val="1"/>
    </c:title>
    <c:autoTitleDeleted val="0"/>
    <c:plotArea>
      <c:layout>
        <c:manualLayout>
          <c:layoutTarget val="inner"/>
          <c:xMode val="edge"/>
          <c:yMode val="edge"/>
          <c:x val="6.575556079683588E-2"/>
          <c:y val="8.5530529756711687E-2"/>
          <c:w val="0.91450914401828809"/>
          <c:h val="0.68405843116034049"/>
        </c:manualLayout>
      </c:layout>
      <c:scatterChart>
        <c:scatterStyle val="lineMarker"/>
        <c:varyColors val="0"/>
        <c:ser>
          <c:idx val="4"/>
          <c:order val="0"/>
          <c:tx>
            <c:v>Roldan</c:v>
          </c:tx>
          <c:spPr>
            <a:ln w="25400">
              <a:solidFill>
                <a:srgbClr val="0000FF"/>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2023'!$B$4:$B$369</c:f>
              <c:numCache>
                <c:formatCode>0.0</c:formatCode>
                <c:ptCount val="366"/>
                <c:pt idx="0">
                  <c:v>29.152000000000001</c:v>
                </c:pt>
                <c:pt idx="1">
                  <c:v>29.213999999999999</c:v>
                </c:pt>
                <c:pt idx="2">
                  <c:v>29.146000000000001</c:v>
                </c:pt>
                <c:pt idx="3">
                  <c:v>29.085999999999999</c:v>
                </c:pt>
                <c:pt idx="4">
                  <c:v>29.007000000000001</c:v>
                </c:pt>
                <c:pt idx="5">
                  <c:v>29.018000000000001</c:v>
                </c:pt>
                <c:pt idx="6">
                  <c:v>29.067</c:v>
                </c:pt>
                <c:pt idx="7">
                  <c:v>29.184999999999999</c:v>
                </c:pt>
                <c:pt idx="8">
                  <c:v>29.132999999999999</c:v>
                </c:pt>
                <c:pt idx="9">
                  <c:v>29.094999999999999</c:v>
                </c:pt>
                <c:pt idx="10">
                  <c:v>29.004999999999999</c:v>
                </c:pt>
                <c:pt idx="11">
                  <c:v>28.957999999999998</c:v>
                </c:pt>
                <c:pt idx="12">
                  <c:v>28.957000000000001</c:v>
                </c:pt>
                <c:pt idx="13">
                  <c:v>28.847000000000001</c:v>
                </c:pt>
                <c:pt idx="14">
                  <c:v>28.795999999999999</c:v>
                </c:pt>
                <c:pt idx="15">
                  <c:v>28.661000000000001</c:v>
                </c:pt>
                <c:pt idx="16">
                  <c:v>28.552</c:v>
                </c:pt>
                <c:pt idx="17">
                  <c:v>28.608000000000001</c:v>
                </c:pt>
                <c:pt idx="18">
                  <c:v>28.643999999999998</c:v>
                </c:pt>
                <c:pt idx="19">
                  <c:v>28.675000000000001</c:v>
                </c:pt>
                <c:pt idx="20">
                  <c:v>28.690999999999999</c:v>
                </c:pt>
                <c:pt idx="21">
                  <c:v>28.663</c:v>
                </c:pt>
                <c:pt idx="22">
                  <c:v>28.652000000000001</c:v>
                </c:pt>
                <c:pt idx="23">
                  <c:v>28.646999999999998</c:v>
                </c:pt>
                <c:pt idx="24">
                  <c:v>28.670999999999999</c:v>
                </c:pt>
                <c:pt idx="25">
                  <c:v>28.64</c:v>
                </c:pt>
                <c:pt idx="26">
                  <c:v>28.443000000000001</c:v>
                </c:pt>
                <c:pt idx="27">
                  <c:v>28.248999999999999</c:v>
                </c:pt>
                <c:pt idx="28">
                  <c:v>28.282</c:v>
                </c:pt>
                <c:pt idx="29">
                  <c:v>28.265999999999998</c:v>
                </c:pt>
                <c:pt idx="30">
                  <c:v>28.408999999999999</c:v>
                </c:pt>
                <c:pt idx="31">
                  <c:v>28.513000000000002</c:v>
                </c:pt>
                <c:pt idx="32">
                  <c:v>28.553000000000001</c:v>
                </c:pt>
                <c:pt idx="33">
                  <c:v>28.561</c:v>
                </c:pt>
                <c:pt idx="34">
                  <c:v>28.466000000000001</c:v>
                </c:pt>
                <c:pt idx="35">
                  <c:v>28.3</c:v>
                </c:pt>
                <c:pt idx="36">
                  <c:v>28.157</c:v>
                </c:pt>
                <c:pt idx="37">
                  <c:v>28.175000000000001</c:v>
                </c:pt>
                <c:pt idx="38">
                  <c:v>28.277000000000001</c:v>
                </c:pt>
                <c:pt idx="39">
                  <c:v>28.163</c:v>
                </c:pt>
                <c:pt idx="40">
                  <c:v>28.279</c:v>
                </c:pt>
                <c:pt idx="41">
                  <c:v>28.216999999999999</c:v>
                </c:pt>
                <c:pt idx="42">
                  <c:v>28.233000000000001</c:v>
                </c:pt>
                <c:pt idx="43">
                  <c:v>28.292999999999999</c:v>
                </c:pt>
                <c:pt idx="44">
                  <c:v>28.225999999999999</c:v>
                </c:pt>
                <c:pt idx="45">
                  <c:v>28.123000000000001</c:v>
                </c:pt>
                <c:pt idx="46">
                  <c:v>27.960999999999999</c:v>
                </c:pt>
                <c:pt idx="47">
                  <c:v>27.895</c:v>
                </c:pt>
                <c:pt idx="48">
                  <c:v>27.783999999999999</c:v>
                </c:pt>
                <c:pt idx="49">
                  <c:v>27.797999999999998</c:v>
                </c:pt>
                <c:pt idx="50">
                  <c:v>27.940999999999999</c:v>
                </c:pt>
                <c:pt idx="51">
                  <c:v>28.103999999999999</c:v>
                </c:pt>
                <c:pt idx="52">
                  <c:v>28.131</c:v>
                </c:pt>
                <c:pt idx="53">
                  <c:v>28.178000000000001</c:v>
                </c:pt>
                <c:pt idx="54">
                  <c:v>28.413</c:v>
                </c:pt>
                <c:pt idx="55">
                  <c:v>28.465</c:v>
                </c:pt>
                <c:pt idx="56">
                  <c:v>28.254000000000001</c:v>
                </c:pt>
                <c:pt idx="57">
                  <c:v>28.297000000000001</c:v>
                </c:pt>
                <c:pt idx="58">
                  <c:v>28.24</c:v>
                </c:pt>
                <c:pt idx="59">
                  <c:v>28.187000000000001</c:v>
                </c:pt>
                <c:pt idx="60">
                  <c:v>28.417999999999999</c:v>
                </c:pt>
                <c:pt idx="61">
                  <c:v>28.588999999999999</c:v>
                </c:pt>
                <c:pt idx="62">
                  <c:v>28.646000000000001</c:v>
                </c:pt>
                <c:pt idx="63">
                  <c:v>28.355</c:v>
                </c:pt>
                <c:pt idx="64">
                  <c:v>28.16</c:v>
                </c:pt>
                <c:pt idx="65">
                  <c:v>28.067</c:v>
                </c:pt>
                <c:pt idx="66">
                  <c:v>27.908999999999999</c:v>
                </c:pt>
                <c:pt idx="67">
                  <c:v>28.045999999999999</c:v>
                </c:pt>
                <c:pt idx="68">
                  <c:v>28.047000000000001</c:v>
                </c:pt>
                <c:pt idx="69">
                  <c:v>28.169</c:v>
                </c:pt>
                <c:pt idx="70">
                  <c:v>28.31</c:v>
                </c:pt>
                <c:pt idx="71">
                  <c:v>28.597999999999999</c:v>
                </c:pt>
                <c:pt idx="72">
                  <c:v>28.78</c:v>
                </c:pt>
                <c:pt idx="73">
                  <c:v>28.864999999999998</c:v>
                </c:pt>
                <c:pt idx="74">
                  <c:v>29.24</c:v>
                </c:pt>
                <c:pt idx="75">
                  <c:v>29.532</c:v>
                </c:pt>
                <c:pt idx="76">
                  <c:v>29.658999999999999</c:v>
                </c:pt>
                <c:pt idx="77">
                  <c:v>29.759</c:v>
                </c:pt>
                <c:pt idx="78">
                  <c:v>29.831</c:v>
                </c:pt>
                <c:pt idx="79">
                  <c:v>29.841000000000001</c:v>
                </c:pt>
                <c:pt idx="80">
                  <c:v>29.806000000000001</c:v>
                </c:pt>
                <c:pt idx="81">
                  <c:v>29.614000000000001</c:v>
                </c:pt>
                <c:pt idx="82">
                  <c:v>29.518000000000001</c:v>
                </c:pt>
                <c:pt idx="83">
                  <c:v>29.576000000000001</c:v>
                </c:pt>
                <c:pt idx="84">
                  <c:v>29.675999999999998</c:v>
                </c:pt>
                <c:pt idx="85">
                  <c:v>29.616</c:v>
                </c:pt>
                <c:pt idx="86">
                  <c:v>29.651</c:v>
                </c:pt>
                <c:pt idx="87">
                  <c:v>29.640999999999998</c:v>
                </c:pt>
                <c:pt idx="88">
                  <c:v>29.43</c:v>
                </c:pt>
                <c:pt idx="89">
                  <c:v>29.131</c:v>
                </c:pt>
                <c:pt idx="90">
                  <c:v>28.925999999999998</c:v>
                </c:pt>
                <c:pt idx="91">
                  <c:v>28.736000000000001</c:v>
                </c:pt>
                <c:pt idx="92">
                  <c:v>28.677</c:v>
                </c:pt>
                <c:pt idx="93">
                  <c:v>28.675000000000001</c:v>
                </c:pt>
                <c:pt idx="94">
                  <c:v>28.722999999999999</c:v>
                </c:pt>
                <c:pt idx="95">
                  <c:v>28.63</c:v>
                </c:pt>
                <c:pt idx="96">
                  <c:v>28.521999999999998</c:v>
                </c:pt>
                <c:pt idx="97">
                  <c:v>28.558</c:v>
                </c:pt>
                <c:pt idx="98">
                  <c:v>28.436</c:v>
                </c:pt>
                <c:pt idx="99">
                  <c:v>28.651</c:v>
                </c:pt>
                <c:pt idx="100">
                  <c:v>28.704000000000001</c:v>
                </c:pt>
                <c:pt idx="101">
                  <c:v>28.8</c:v>
                </c:pt>
                <c:pt idx="102">
                  <c:v>28.925000000000001</c:v>
                </c:pt>
                <c:pt idx="103">
                  <c:v>29.023</c:v>
                </c:pt>
                <c:pt idx="104">
                  <c:v>29.08</c:v>
                </c:pt>
                <c:pt idx="105">
                  <c:v>29.437000000000001</c:v>
                </c:pt>
                <c:pt idx="106">
                  <c:v>29.411000000000001</c:v>
                </c:pt>
                <c:pt idx="107">
                  <c:v>29.25</c:v>
                </c:pt>
                <c:pt idx="108">
                  <c:v>29.231000000000002</c:v>
                </c:pt>
                <c:pt idx="109">
                  <c:v>29.443999999999999</c:v>
                </c:pt>
                <c:pt idx="110">
                  <c:v>29.745000000000001</c:v>
                </c:pt>
                <c:pt idx="111">
                  <c:v>29.873999999999999</c:v>
                </c:pt>
                <c:pt idx="112">
                  <c:v>30.03</c:v>
                </c:pt>
                <c:pt idx="113">
                  <c:v>30.126000000000001</c:v>
                </c:pt>
                <c:pt idx="114">
                  <c:v>30.234000000000002</c:v>
                </c:pt>
                <c:pt idx="115">
                  <c:v>30.312000000000001</c:v>
                </c:pt>
                <c:pt idx="116">
                  <c:v>30.361000000000001</c:v>
                </c:pt>
                <c:pt idx="117">
                  <c:v>30.529</c:v>
                </c:pt>
                <c:pt idx="118">
                  <c:v>30.71</c:v>
                </c:pt>
                <c:pt idx="119">
                  <c:v>30.789000000000001</c:v>
                </c:pt>
                <c:pt idx="120">
                  <c:v>30.844999999999999</c:v>
                </c:pt>
                <c:pt idx="121">
                  <c:v>30.765000000000001</c:v>
                </c:pt>
                <c:pt idx="122">
                  <c:v>30.693999999999999</c:v>
                </c:pt>
                <c:pt idx="123">
                  <c:v>30.794</c:v>
                </c:pt>
                <c:pt idx="124">
                  <c:v>30.925999999999998</c:v>
                </c:pt>
                <c:pt idx="125">
                  <c:v>30.885999999999999</c:v>
                </c:pt>
                <c:pt idx="126">
                  <c:v>30.783999999999999</c:v>
                </c:pt>
                <c:pt idx="127">
                  <c:v>30.727</c:v>
                </c:pt>
                <c:pt idx="128">
                  <c:v>30.777999999999999</c:v>
                </c:pt>
                <c:pt idx="129">
                  <c:v>30.835000000000001</c:v>
                </c:pt>
                <c:pt idx="130">
                  <c:v>30.946999999999999</c:v>
                </c:pt>
                <c:pt idx="131">
                  <c:v>31.048999999999999</c:v>
                </c:pt>
                <c:pt idx="132">
                  <c:v>31.07</c:v>
                </c:pt>
                <c:pt idx="133">
                  <c:v>30.972000000000001</c:v>
                </c:pt>
                <c:pt idx="134">
                  <c:v>30.873000000000001</c:v>
                </c:pt>
                <c:pt idx="135">
                  <c:v>30.695</c:v>
                </c:pt>
                <c:pt idx="136">
                  <c:v>30.637</c:v>
                </c:pt>
                <c:pt idx="137">
                  <c:v>30.885000000000002</c:v>
                </c:pt>
                <c:pt idx="138">
                  <c:v>31.082000000000001</c:v>
                </c:pt>
                <c:pt idx="139">
                  <c:v>31.064</c:v>
                </c:pt>
                <c:pt idx="140">
                  <c:v>30.925999999999998</c:v>
                </c:pt>
                <c:pt idx="141">
                  <c:v>30.821999999999999</c:v>
                </c:pt>
                <c:pt idx="142">
                  <c:v>30.888999999999999</c:v>
                </c:pt>
                <c:pt idx="143">
                  <c:v>31.021999999999998</c:v>
                </c:pt>
                <c:pt idx="144">
                  <c:v>31.123999999999999</c:v>
                </c:pt>
                <c:pt idx="145">
                  <c:v>31.071999999999999</c:v>
                </c:pt>
                <c:pt idx="146">
                  <c:v>30.879000000000001</c:v>
                </c:pt>
                <c:pt idx="147">
                  <c:v>31.120999999999999</c:v>
                </c:pt>
                <c:pt idx="148">
                  <c:v>31.065999999999999</c:v>
                </c:pt>
                <c:pt idx="149">
                  <c:v>31.16</c:v>
                </c:pt>
                <c:pt idx="150">
                  <c:v>31.35</c:v>
                </c:pt>
                <c:pt idx="151">
                  <c:v>31.396999999999998</c:v>
                </c:pt>
                <c:pt idx="152">
                  <c:v>31.22</c:v>
                </c:pt>
                <c:pt idx="153">
                  <c:v>31.539000000000001</c:v>
                </c:pt>
                <c:pt idx="154">
                  <c:v>31.643999999999998</c:v>
                </c:pt>
                <c:pt idx="155">
                  <c:v>31.562999999999999</c:v>
                </c:pt>
                <c:pt idx="156">
                  <c:v>31.265000000000001</c:v>
                </c:pt>
                <c:pt idx="157">
                  <c:v>31.145</c:v>
                </c:pt>
                <c:pt idx="158">
                  <c:v>31.355</c:v>
                </c:pt>
                <c:pt idx="159">
                  <c:v>31.760999999999999</c:v>
                </c:pt>
                <c:pt idx="160">
                  <c:v>31.776</c:v>
                </c:pt>
                <c:pt idx="161">
                  <c:v>32.155999999999999</c:v>
                </c:pt>
                <c:pt idx="162">
                  <c:v>32.14</c:v>
                </c:pt>
                <c:pt idx="163">
                  <c:v>31.911000000000001</c:v>
                </c:pt>
                <c:pt idx="164">
                  <c:v>32.064999999999998</c:v>
                </c:pt>
                <c:pt idx="165">
                  <c:v>31.363</c:v>
                </c:pt>
                <c:pt idx="166">
                  <c:v>31.029</c:v>
                </c:pt>
                <c:pt idx="167">
                  <c:v>30.881</c:v>
                </c:pt>
                <c:pt idx="168">
                  <c:v>31.010999999999999</c:v>
                </c:pt>
                <c:pt idx="169">
                  <c:v>30.966999999999999</c:v>
                </c:pt>
                <c:pt idx="170">
                  <c:v>31.012</c:v>
                </c:pt>
                <c:pt idx="171">
                  <c:v>31.096</c:v>
                </c:pt>
                <c:pt idx="172">
                  <c:v>31.125</c:v>
                </c:pt>
                <c:pt idx="173">
                  <c:v>30.777999999999999</c:v>
                </c:pt>
                <c:pt idx="174">
                  <c:v>30.666</c:v>
                </c:pt>
                <c:pt idx="175">
                  <c:v>30.654</c:v>
                </c:pt>
                <c:pt idx="176">
                  <c:v>30.657</c:v>
                </c:pt>
                <c:pt idx="177">
                  <c:v>30.721</c:v>
                </c:pt>
                <c:pt idx="178">
                  <c:v>30.696999999999999</c:v>
                </c:pt>
                <c:pt idx="179">
                  <c:v>30.718</c:v>
                </c:pt>
                <c:pt idx="180">
                  <c:v>30.832000000000001</c:v>
                </c:pt>
                <c:pt idx="181">
                  <c:v>30.844000000000001</c:v>
                </c:pt>
                <c:pt idx="182">
                  <c:v>30.986000000000001</c:v>
                </c:pt>
                <c:pt idx="183">
                  <c:v>31.106999999999999</c:v>
                </c:pt>
                <c:pt idx="184">
                  <c:v>31.207999999999998</c:v>
                </c:pt>
                <c:pt idx="185">
                  <c:v>30.984999999999999</c:v>
                </c:pt>
                <c:pt idx="186">
                  <c:v>30.954000000000001</c:v>
                </c:pt>
                <c:pt idx="187">
                  <c:v>30.792000000000002</c:v>
                </c:pt>
                <c:pt idx="188">
                  <c:v>30.974</c:v>
                </c:pt>
                <c:pt idx="189">
                  <c:v>30.97</c:v>
                </c:pt>
                <c:pt idx="190">
                  <c:v>30.919</c:v>
                </c:pt>
                <c:pt idx="191">
                  <c:v>30.521000000000001</c:v>
                </c:pt>
                <c:pt idx="192">
                  <c:v>30.608000000000001</c:v>
                </c:pt>
                <c:pt idx="193">
                  <c:v>30.555</c:v>
                </c:pt>
                <c:pt idx="194">
                  <c:v>30.529</c:v>
                </c:pt>
                <c:pt idx="195">
                  <c:v>30.614999999999998</c:v>
                </c:pt>
                <c:pt idx="196">
                  <c:v>30.588999999999999</c:v>
                </c:pt>
                <c:pt idx="197">
                  <c:v>30.084</c:v>
                </c:pt>
                <c:pt idx="198">
                  <c:v>29.913</c:v>
                </c:pt>
                <c:pt idx="199">
                  <c:v>30.238</c:v>
                </c:pt>
                <c:pt idx="200">
                  <c:v>30.044</c:v>
                </c:pt>
                <c:pt idx="201">
                  <c:v>30.206</c:v>
                </c:pt>
                <c:pt idx="202">
                  <c:v>30.364000000000001</c:v>
                </c:pt>
                <c:pt idx="203">
                  <c:v>30.106999999999999</c:v>
                </c:pt>
                <c:pt idx="204">
                  <c:v>29.997</c:v>
                </c:pt>
                <c:pt idx="205">
                  <c:v>29.532</c:v>
                </c:pt>
                <c:pt idx="206">
                  <c:v>29.324999999999999</c:v>
                </c:pt>
                <c:pt idx="207">
                  <c:v>29.346</c:v>
                </c:pt>
                <c:pt idx="208">
                  <c:v>29.637</c:v>
                </c:pt>
                <c:pt idx="209">
                  <c:v>29.954000000000001</c:v>
                </c:pt>
                <c:pt idx="210">
                  <c:v>29.972999999999999</c:v>
                </c:pt>
                <c:pt idx="211">
                  <c:v>29.847000000000001</c:v>
                </c:pt>
                <c:pt idx="212">
                  <c:v>29.504999999999999</c:v>
                </c:pt>
                <c:pt idx="213">
                  <c:v>29.619</c:v>
                </c:pt>
                <c:pt idx="214">
                  <c:v>30.033999999999999</c:v>
                </c:pt>
                <c:pt idx="215">
                  <c:v>30.103999999999999</c:v>
                </c:pt>
                <c:pt idx="216">
                  <c:v>30.350999999999999</c:v>
                </c:pt>
                <c:pt idx="217">
                  <c:v>30.388000000000002</c:v>
                </c:pt>
                <c:pt idx="218">
                  <c:v>30.231999999999999</c:v>
                </c:pt>
                <c:pt idx="219">
                  <c:v>29.849</c:v>
                </c:pt>
                <c:pt idx="220">
                  <c:v>29.706</c:v>
                </c:pt>
                <c:pt idx="221">
                  <c:v>29.908000000000001</c:v>
                </c:pt>
                <c:pt idx="222">
                  <c:v>30.170999999999999</c:v>
                </c:pt>
                <c:pt idx="223">
                  <c:v>30.363</c:v>
                </c:pt>
                <c:pt idx="224">
                  <c:v>30.446999999999999</c:v>
                </c:pt>
                <c:pt idx="225">
                  <c:v>30.427</c:v>
                </c:pt>
                <c:pt idx="226">
                  <c:v>30.312999999999999</c:v>
                </c:pt>
                <c:pt idx="227">
                  <c:v>30.100999999999999</c:v>
                </c:pt>
                <c:pt idx="228">
                  <c:v>30.498000000000001</c:v>
                </c:pt>
                <c:pt idx="229">
                  <c:v>30.536000000000001</c:v>
                </c:pt>
                <c:pt idx="230">
                  <c:v>30.263999999999999</c:v>
                </c:pt>
                <c:pt idx="231">
                  <c:v>30.736000000000001</c:v>
                </c:pt>
                <c:pt idx="232">
                  <c:v>30.669</c:v>
                </c:pt>
                <c:pt idx="233">
                  <c:v>30.364000000000001</c:v>
                </c:pt>
                <c:pt idx="234">
                  <c:v>30.661000000000001</c:v>
                </c:pt>
                <c:pt idx="235">
                  <c:v>30.733000000000001</c:v>
                </c:pt>
                <c:pt idx="236">
                  <c:v>30.835999999999999</c:v>
                </c:pt>
                <c:pt idx="237">
                  <c:v>30.902999999999999</c:v>
                </c:pt>
                <c:pt idx="238">
                  <c:v>30.946000000000002</c:v>
                </c:pt>
                <c:pt idx="239">
                  <c:v>31.234999999999999</c:v>
                </c:pt>
                <c:pt idx="240">
                  <c:v>31.265000000000001</c:v>
                </c:pt>
                <c:pt idx="241">
                  <c:v>31.338000000000001</c:v>
                </c:pt>
                <c:pt idx="242">
                  <c:v>31.382999999999999</c:v>
                </c:pt>
                <c:pt idx="243">
                  <c:v>31.440999999999999</c:v>
                </c:pt>
                <c:pt idx="244">
                  <c:v>31.428999999999998</c:v>
                </c:pt>
                <c:pt idx="245">
                  <c:v>31.315999999999999</c:v>
                </c:pt>
                <c:pt idx="246">
                  <c:v>31.242000000000001</c:v>
                </c:pt>
                <c:pt idx="247">
                  <c:v>31.263000000000002</c:v>
                </c:pt>
                <c:pt idx="248">
                  <c:v>31.047999999999998</c:v>
                </c:pt>
                <c:pt idx="249">
                  <c:v>30.734999999999999</c:v>
                </c:pt>
                <c:pt idx="250">
                  <c:v>30.792000000000002</c:v>
                </c:pt>
                <c:pt idx="251">
                  <c:v>30.541</c:v>
                </c:pt>
                <c:pt idx="252">
                  <c:v>30.911000000000001</c:v>
                </c:pt>
                <c:pt idx="253">
                  <c:v>30.81</c:v>
                </c:pt>
                <c:pt idx="254">
                  <c:v>31.006</c:v>
                </c:pt>
                <c:pt idx="255">
                  <c:v>31.088999999999999</c:v>
                </c:pt>
                <c:pt idx="256">
                  <c:v>31.100999999999999</c:v>
                </c:pt>
                <c:pt idx="257">
                  <c:v>31.251000000000001</c:v>
                </c:pt>
                <c:pt idx="258">
                  <c:v>31.35</c:v>
                </c:pt>
                <c:pt idx="259">
                  <c:v>31.033000000000001</c:v>
                </c:pt>
                <c:pt idx="260">
                  <c:v>30.61</c:v>
                </c:pt>
                <c:pt idx="261">
                  <c:v>30.766999999999999</c:v>
                </c:pt>
                <c:pt idx="262">
                  <c:v>31.091999999999999</c:v>
                </c:pt>
                <c:pt idx="263">
                  <c:v>30.849</c:v>
                </c:pt>
                <c:pt idx="264">
                  <c:v>30.986999999999998</c:v>
                </c:pt>
                <c:pt idx="265">
                  <c:v>30.748999999999999</c:v>
                </c:pt>
                <c:pt idx="266">
                  <c:v>31.067</c:v>
                </c:pt>
                <c:pt idx="267">
                  <c:v>31.103999999999999</c:v>
                </c:pt>
                <c:pt idx="268">
                  <c:v>31.204999999999998</c:v>
                </c:pt>
                <c:pt idx="269">
                  <c:v>31.363</c:v>
                </c:pt>
                <c:pt idx="270">
                  <c:v>31.420999999999999</c:v>
                </c:pt>
                <c:pt idx="271">
                  <c:v>31.696000000000002</c:v>
                </c:pt>
                <c:pt idx="272">
                  <c:v>31.562000000000001</c:v>
                </c:pt>
                <c:pt idx="273">
                  <c:v>31.652999999999999</c:v>
                </c:pt>
                <c:pt idx="274">
                  <c:v>31.713000000000001</c:v>
                </c:pt>
                <c:pt idx="275">
                  <c:v>31.620999999999999</c:v>
                </c:pt>
                <c:pt idx="276">
                  <c:v>31.577000000000002</c:v>
                </c:pt>
                <c:pt idx="277">
                  <c:v>31.859000000000002</c:v>
                </c:pt>
                <c:pt idx="278">
                  <c:v>31.768000000000001</c:v>
                </c:pt>
                <c:pt idx="279">
                  <c:v>31.844000000000001</c:v>
                </c:pt>
                <c:pt idx="280">
                  <c:v>31.812999999999999</c:v>
                </c:pt>
                <c:pt idx="281">
                  <c:v>31.888999999999999</c:v>
                </c:pt>
                <c:pt idx="282">
                  <c:v>31.684000000000001</c:v>
                </c:pt>
                <c:pt idx="283">
                  <c:v>31.823</c:v>
                </c:pt>
                <c:pt idx="284">
                  <c:v>31.942</c:v>
                </c:pt>
                <c:pt idx="285">
                  <c:v>31.99</c:v>
                </c:pt>
                <c:pt idx="286">
                  <c:v>32.014000000000003</c:v>
                </c:pt>
                <c:pt idx="287">
                  <c:v>32.061</c:v>
                </c:pt>
                <c:pt idx="288">
                  <c:v>31.872</c:v>
                </c:pt>
                <c:pt idx="289">
                  <c:v>31.759</c:v>
                </c:pt>
                <c:pt idx="290">
                  <c:v>31.559000000000001</c:v>
                </c:pt>
                <c:pt idx="291">
                  <c:v>31.181999999999999</c:v>
                </c:pt>
                <c:pt idx="292">
                  <c:v>30.863</c:v>
                </c:pt>
                <c:pt idx="293">
                  <c:v>30.774999999999999</c:v>
                </c:pt>
                <c:pt idx="294">
                  <c:v>30.71</c:v>
                </c:pt>
                <c:pt idx="295">
                  <c:v>30.631</c:v>
                </c:pt>
                <c:pt idx="296">
                  <c:v>30.765000000000001</c:v>
                </c:pt>
              </c:numCache>
            </c:numRef>
          </c:yVal>
          <c:smooth val="0"/>
          <c:extLst>
            <c:ext xmlns:c16="http://schemas.microsoft.com/office/drawing/2014/chart" uri="{C3380CC4-5D6E-409C-BE32-E72D297353CC}">
              <c16:uniqueId val="{00000000-F0C9-49D9-9C0E-803A2CE4FC96}"/>
            </c:ext>
          </c:extLst>
        </c:ser>
        <c:ser>
          <c:idx val="0"/>
          <c:order val="1"/>
          <c:tx>
            <c:v>Cayo Agua</c:v>
          </c:tx>
          <c:spPr>
            <a:ln>
              <a:solidFill>
                <a:srgbClr val="FF000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2023'!$I$4:$I$369</c:f>
              <c:numCache>
                <c:formatCode>0.0</c:formatCode>
                <c:ptCount val="366"/>
                <c:pt idx="0">
                  <c:v>28.68</c:v>
                </c:pt>
                <c:pt idx="1">
                  <c:v>28.568000000000001</c:v>
                </c:pt>
                <c:pt idx="2">
                  <c:v>28.577999999999999</c:v>
                </c:pt>
                <c:pt idx="3">
                  <c:v>28.588999999999999</c:v>
                </c:pt>
                <c:pt idx="4">
                  <c:v>28.492999999999999</c:v>
                </c:pt>
                <c:pt idx="5">
                  <c:v>28.347000000000001</c:v>
                </c:pt>
                <c:pt idx="6">
                  <c:v>28.513999999999999</c:v>
                </c:pt>
                <c:pt idx="7">
                  <c:v>28.673999999999999</c:v>
                </c:pt>
                <c:pt idx="8">
                  <c:v>28.655000000000001</c:v>
                </c:pt>
                <c:pt idx="9">
                  <c:v>28.638999999999999</c:v>
                </c:pt>
                <c:pt idx="10">
                  <c:v>28.338999999999999</c:v>
                </c:pt>
                <c:pt idx="11">
                  <c:v>28.731000000000002</c:v>
                </c:pt>
                <c:pt idx="12">
                  <c:v>28.481000000000002</c:v>
                </c:pt>
                <c:pt idx="13">
                  <c:v>28.478999999999999</c:v>
                </c:pt>
                <c:pt idx="14">
                  <c:v>28.364999999999998</c:v>
                </c:pt>
                <c:pt idx="15">
                  <c:v>28.341000000000001</c:v>
                </c:pt>
                <c:pt idx="16">
                  <c:v>28.183</c:v>
                </c:pt>
                <c:pt idx="17">
                  <c:v>28.364000000000001</c:v>
                </c:pt>
                <c:pt idx="18">
                  <c:v>28.332999999999998</c:v>
                </c:pt>
                <c:pt idx="19">
                  <c:v>28.600999999999999</c:v>
                </c:pt>
                <c:pt idx="20">
                  <c:v>28.594000000000001</c:v>
                </c:pt>
                <c:pt idx="21">
                  <c:v>28.545999999999999</c:v>
                </c:pt>
                <c:pt idx="22">
                  <c:v>28.3</c:v>
                </c:pt>
                <c:pt idx="23">
                  <c:v>28.417999999999999</c:v>
                </c:pt>
                <c:pt idx="24">
                  <c:v>28.748999999999999</c:v>
                </c:pt>
                <c:pt idx="25">
                  <c:v>28.86</c:v>
                </c:pt>
                <c:pt idx="26">
                  <c:v>28.599</c:v>
                </c:pt>
                <c:pt idx="27">
                  <c:v>28.521999999999998</c:v>
                </c:pt>
                <c:pt idx="28">
                  <c:v>28.562000000000001</c:v>
                </c:pt>
                <c:pt idx="29">
                  <c:v>28.568000000000001</c:v>
                </c:pt>
                <c:pt idx="30">
                  <c:v>28.507999999999999</c:v>
                </c:pt>
                <c:pt idx="31">
                  <c:v>28.614000000000001</c:v>
                </c:pt>
                <c:pt idx="32">
                  <c:v>28.484999999999999</c:v>
                </c:pt>
                <c:pt idx="33">
                  <c:v>28.47</c:v>
                </c:pt>
                <c:pt idx="34">
                  <c:v>28.466999999999999</c:v>
                </c:pt>
                <c:pt idx="35">
                  <c:v>28.466000000000001</c:v>
                </c:pt>
                <c:pt idx="36">
                  <c:v>28.396999999999998</c:v>
                </c:pt>
                <c:pt idx="37">
                  <c:v>28.329000000000001</c:v>
                </c:pt>
                <c:pt idx="38">
                  <c:v>28.117000000000001</c:v>
                </c:pt>
                <c:pt idx="39">
                  <c:v>28.274999999999999</c:v>
                </c:pt>
                <c:pt idx="40">
                  <c:v>28.382999999999999</c:v>
                </c:pt>
                <c:pt idx="41">
                  <c:v>28.393999999999998</c:v>
                </c:pt>
                <c:pt idx="42">
                  <c:v>28.417000000000002</c:v>
                </c:pt>
                <c:pt idx="43">
                  <c:v>28.440999999999999</c:v>
                </c:pt>
                <c:pt idx="44">
                  <c:v>28.46</c:v>
                </c:pt>
                <c:pt idx="45">
                  <c:v>28.689</c:v>
                </c:pt>
                <c:pt idx="46">
                  <c:v>28.231999999999999</c:v>
                </c:pt>
                <c:pt idx="47">
                  <c:v>27.986999999999998</c:v>
                </c:pt>
                <c:pt idx="48">
                  <c:v>28.119</c:v>
                </c:pt>
                <c:pt idx="49">
                  <c:v>28.169</c:v>
                </c:pt>
                <c:pt idx="50">
                  <c:v>28.132000000000001</c:v>
                </c:pt>
                <c:pt idx="51">
                  <c:v>28.138999999999999</c:v>
                </c:pt>
                <c:pt idx="52">
                  <c:v>27.997</c:v>
                </c:pt>
                <c:pt idx="53">
                  <c:v>28.07</c:v>
                </c:pt>
                <c:pt idx="54">
                  <c:v>28.061</c:v>
                </c:pt>
                <c:pt idx="55">
                  <c:v>28.173999999999999</c:v>
                </c:pt>
                <c:pt idx="56">
                  <c:v>28.196000000000002</c:v>
                </c:pt>
                <c:pt idx="57">
                  <c:v>28.344000000000001</c:v>
                </c:pt>
                <c:pt idx="58">
                  <c:v>28.204000000000001</c:v>
                </c:pt>
                <c:pt idx="59">
                  <c:v>27.946000000000002</c:v>
                </c:pt>
                <c:pt idx="60">
                  <c:v>28.369</c:v>
                </c:pt>
                <c:pt idx="61">
                  <c:v>28.33</c:v>
                </c:pt>
                <c:pt idx="62">
                  <c:v>28.477</c:v>
                </c:pt>
                <c:pt idx="63">
                  <c:v>28.384</c:v>
                </c:pt>
                <c:pt idx="64">
                  <c:v>28.244</c:v>
                </c:pt>
                <c:pt idx="65">
                  <c:v>28.16</c:v>
                </c:pt>
                <c:pt idx="66">
                  <c:v>28.036999999999999</c:v>
                </c:pt>
                <c:pt idx="67">
                  <c:v>28.015999999999998</c:v>
                </c:pt>
                <c:pt idx="68">
                  <c:v>28.189</c:v>
                </c:pt>
                <c:pt idx="69">
                  <c:v>28.241</c:v>
                </c:pt>
                <c:pt idx="70">
                  <c:v>28.29</c:v>
                </c:pt>
                <c:pt idx="71">
                  <c:v>28.361000000000001</c:v>
                </c:pt>
                <c:pt idx="72">
                  <c:v>28.562000000000001</c:v>
                </c:pt>
                <c:pt idx="73">
                  <c:v>28.617999999999999</c:v>
                </c:pt>
                <c:pt idx="74">
                  <c:v>28.741</c:v>
                </c:pt>
                <c:pt idx="75">
                  <c:v>28.678000000000001</c:v>
                </c:pt>
                <c:pt idx="76">
                  <c:v>28.689</c:v>
                </c:pt>
                <c:pt idx="77">
                  <c:v>28.745000000000001</c:v>
                </c:pt>
                <c:pt idx="78">
                  <c:v>28.748000000000001</c:v>
                </c:pt>
                <c:pt idx="79">
                  <c:v>29.041</c:v>
                </c:pt>
                <c:pt idx="80">
                  <c:v>28.956</c:v>
                </c:pt>
                <c:pt idx="81">
                  <c:v>28.68</c:v>
                </c:pt>
                <c:pt idx="82">
                  <c:v>28.559000000000001</c:v>
                </c:pt>
                <c:pt idx="83">
                  <c:v>28.617999999999999</c:v>
                </c:pt>
                <c:pt idx="84">
                  <c:v>28.673999999999999</c:v>
                </c:pt>
                <c:pt idx="85">
                  <c:v>28.748000000000001</c:v>
                </c:pt>
                <c:pt idx="86">
                  <c:v>28.832000000000001</c:v>
                </c:pt>
                <c:pt idx="87">
                  <c:v>28.86</c:v>
                </c:pt>
                <c:pt idx="88">
                  <c:v>28.765999999999998</c:v>
                </c:pt>
                <c:pt idx="89">
                  <c:v>28.576000000000001</c:v>
                </c:pt>
                <c:pt idx="90">
                  <c:v>28.366</c:v>
                </c:pt>
                <c:pt idx="91">
                  <c:v>28.297999999999998</c:v>
                </c:pt>
                <c:pt idx="92">
                  <c:v>28.280999999999999</c:v>
                </c:pt>
                <c:pt idx="93">
                  <c:v>28.210999999999999</c:v>
                </c:pt>
                <c:pt idx="94">
                  <c:v>28.256</c:v>
                </c:pt>
                <c:pt idx="95">
                  <c:v>28.37</c:v>
                </c:pt>
                <c:pt idx="96">
                  <c:v>28.201000000000001</c:v>
                </c:pt>
                <c:pt idx="97">
                  <c:v>28.074999999999999</c:v>
                </c:pt>
                <c:pt idx="98">
                  <c:v>27.992999999999999</c:v>
                </c:pt>
                <c:pt idx="99">
                  <c:v>28.123999999999999</c:v>
                </c:pt>
                <c:pt idx="100">
                  <c:v>28.042000000000002</c:v>
                </c:pt>
                <c:pt idx="101">
                  <c:v>28.297999999999998</c:v>
                </c:pt>
                <c:pt idx="102">
                  <c:v>28.574000000000002</c:v>
                </c:pt>
                <c:pt idx="103">
                  <c:v>28.655000000000001</c:v>
                </c:pt>
                <c:pt idx="104">
                  <c:v>28.815999999999999</c:v>
                </c:pt>
                <c:pt idx="105">
                  <c:v>28.856000000000002</c:v>
                </c:pt>
                <c:pt idx="106">
                  <c:v>28.722000000000001</c:v>
                </c:pt>
                <c:pt idx="107">
                  <c:v>28.774999999999999</c:v>
                </c:pt>
                <c:pt idx="108">
                  <c:v>28.922999999999998</c:v>
                </c:pt>
                <c:pt idx="109">
                  <c:v>29.021000000000001</c:v>
                </c:pt>
                <c:pt idx="110">
                  <c:v>29.12</c:v>
                </c:pt>
                <c:pt idx="111">
                  <c:v>28.966999999999999</c:v>
                </c:pt>
                <c:pt idx="112">
                  <c:v>29.07</c:v>
                </c:pt>
                <c:pt idx="113">
                  <c:v>29.068000000000001</c:v>
                </c:pt>
                <c:pt idx="114">
                  <c:v>29.14</c:v>
                </c:pt>
                <c:pt idx="115">
                  <c:v>29.167999999999999</c:v>
                </c:pt>
                <c:pt idx="116">
                  <c:v>29.201000000000001</c:v>
                </c:pt>
                <c:pt idx="117">
                  <c:v>29.277000000000001</c:v>
                </c:pt>
                <c:pt idx="118">
                  <c:v>29.323</c:v>
                </c:pt>
                <c:pt idx="119">
                  <c:v>29.343</c:v>
                </c:pt>
                <c:pt idx="120">
                  <c:v>29.256</c:v>
                </c:pt>
                <c:pt idx="121">
                  <c:v>29.282</c:v>
                </c:pt>
                <c:pt idx="122">
                  <c:v>29.463999999999999</c:v>
                </c:pt>
                <c:pt idx="123">
                  <c:v>29.702000000000002</c:v>
                </c:pt>
                <c:pt idx="124">
                  <c:v>29.573</c:v>
                </c:pt>
                <c:pt idx="125">
                  <c:v>29.684999999999999</c:v>
                </c:pt>
                <c:pt idx="126">
                  <c:v>29.632999999999999</c:v>
                </c:pt>
                <c:pt idx="127">
                  <c:v>29.702000000000002</c:v>
                </c:pt>
                <c:pt idx="128">
                  <c:v>29.657</c:v>
                </c:pt>
                <c:pt idx="129">
                  <c:v>30.033999999999999</c:v>
                </c:pt>
                <c:pt idx="130">
                  <c:v>29.971</c:v>
                </c:pt>
                <c:pt idx="131">
                  <c:v>29.988</c:v>
                </c:pt>
                <c:pt idx="132">
                  <c:v>29.931999999999999</c:v>
                </c:pt>
                <c:pt idx="133">
                  <c:v>30.074999999999999</c:v>
                </c:pt>
                <c:pt idx="134">
                  <c:v>30.027000000000001</c:v>
                </c:pt>
                <c:pt idx="135">
                  <c:v>29.826000000000001</c:v>
                </c:pt>
                <c:pt idx="136">
                  <c:v>29.925000000000001</c:v>
                </c:pt>
                <c:pt idx="137">
                  <c:v>30.085999999999999</c:v>
                </c:pt>
                <c:pt idx="138">
                  <c:v>30.178999999999998</c:v>
                </c:pt>
                <c:pt idx="139">
                  <c:v>30.257000000000001</c:v>
                </c:pt>
                <c:pt idx="140">
                  <c:v>30.21</c:v>
                </c:pt>
                <c:pt idx="141">
                  <c:v>30.067</c:v>
                </c:pt>
                <c:pt idx="142">
                  <c:v>30.126000000000001</c:v>
                </c:pt>
                <c:pt idx="143">
                  <c:v>30.306999999999999</c:v>
                </c:pt>
                <c:pt idx="144">
                  <c:v>30.45</c:v>
                </c:pt>
                <c:pt idx="145">
                  <c:v>30.49</c:v>
                </c:pt>
                <c:pt idx="146">
                  <c:v>30.462</c:v>
                </c:pt>
                <c:pt idx="147">
                  <c:v>30.515999999999998</c:v>
                </c:pt>
                <c:pt idx="148">
                  <c:v>30.658999999999999</c:v>
                </c:pt>
                <c:pt idx="149">
                  <c:v>30.751000000000001</c:v>
                </c:pt>
                <c:pt idx="150">
                  <c:v>30.565000000000001</c:v>
                </c:pt>
                <c:pt idx="151">
                  <c:v>30.446000000000002</c:v>
                </c:pt>
                <c:pt idx="152">
                  <c:v>30.545000000000002</c:v>
                </c:pt>
                <c:pt idx="153">
                  <c:v>30.673999999999999</c:v>
                </c:pt>
                <c:pt idx="154">
                  <c:v>30.954000000000001</c:v>
                </c:pt>
                <c:pt idx="155">
                  <c:v>30.558</c:v>
                </c:pt>
                <c:pt idx="156">
                  <c:v>30.603000000000002</c:v>
                </c:pt>
                <c:pt idx="157">
                  <c:v>30.667000000000002</c:v>
                </c:pt>
                <c:pt idx="158">
                  <c:v>30.847000000000001</c:v>
                </c:pt>
                <c:pt idx="159">
                  <c:v>30.760999999999999</c:v>
                </c:pt>
                <c:pt idx="160">
                  <c:v>30.846</c:v>
                </c:pt>
                <c:pt idx="161">
                  <c:v>30.873999999999999</c:v>
                </c:pt>
                <c:pt idx="162">
                  <c:v>31.050999999999998</c:v>
                </c:pt>
                <c:pt idx="163">
                  <c:v>30.949000000000002</c:v>
                </c:pt>
                <c:pt idx="164">
                  <c:v>30.876000000000001</c:v>
                </c:pt>
                <c:pt idx="165">
                  <c:v>30.814</c:v>
                </c:pt>
                <c:pt idx="166">
                  <c:v>30.422000000000001</c:v>
                </c:pt>
                <c:pt idx="167">
                  <c:v>30.207000000000001</c:v>
                </c:pt>
                <c:pt idx="168">
                  <c:v>30.271999999999998</c:v>
                </c:pt>
                <c:pt idx="169">
                  <c:v>30.457999999999998</c:v>
                </c:pt>
                <c:pt idx="170">
                  <c:v>30.484000000000002</c:v>
                </c:pt>
                <c:pt idx="171">
                  <c:v>30.686</c:v>
                </c:pt>
                <c:pt idx="172">
                  <c:v>30.768999999999998</c:v>
                </c:pt>
                <c:pt idx="173">
                  <c:v>30.378</c:v>
                </c:pt>
                <c:pt idx="174">
                  <c:v>29.923999999999999</c:v>
                </c:pt>
                <c:pt idx="175">
                  <c:v>29.899000000000001</c:v>
                </c:pt>
                <c:pt idx="176">
                  <c:v>29.754000000000001</c:v>
                </c:pt>
                <c:pt idx="177">
                  <c:v>29.744</c:v>
                </c:pt>
                <c:pt idx="178">
                  <c:v>29.905999999999999</c:v>
                </c:pt>
                <c:pt idx="179">
                  <c:v>29.902999999999999</c:v>
                </c:pt>
                <c:pt idx="180">
                  <c:v>30.013999999999999</c:v>
                </c:pt>
                <c:pt idx="181">
                  <c:v>30.053000000000001</c:v>
                </c:pt>
                <c:pt idx="182">
                  <c:v>30.036000000000001</c:v>
                </c:pt>
                <c:pt idx="183">
                  <c:v>30.132000000000001</c:v>
                </c:pt>
                <c:pt idx="184">
                  <c:v>30.067</c:v>
                </c:pt>
                <c:pt idx="185">
                  <c:v>30.187999999999999</c:v>
                </c:pt>
                <c:pt idx="186">
                  <c:v>30.236999999999998</c:v>
                </c:pt>
                <c:pt idx="187">
                  <c:v>30.138000000000002</c:v>
                </c:pt>
                <c:pt idx="188">
                  <c:v>30.24</c:v>
                </c:pt>
                <c:pt idx="189">
                  <c:v>30.516999999999999</c:v>
                </c:pt>
                <c:pt idx="190">
                  <c:v>30.501999999999999</c:v>
                </c:pt>
                <c:pt idx="191">
                  <c:v>30.175999999999998</c:v>
                </c:pt>
                <c:pt idx="192">
                  <c:v>29.937999999999999</c:v>
                </c:pt>
                <c:pt idx="193">
                  <c:v>29.893999999999998</c:v>
                </c:pt>
                <c:pt idx="194">
                  <c:v>29.797000000000001</c:v>
                </c:pt>
                <c:pt idx="195">
                  <c:v>29.582000000000001</c:v>
                </c:pt>
                <c:pt idx="196">
                  <c:v>29.614999999999998</c:v>
                </c:pt>
                <c:pt idx="197">
                  <c:v>29.786000000000001</c:v>
                </c:pt>
                <c:pt idx="198">
                  <c:v>29.369</c:v>
                </c:pt>
                <c:pt idx="199">
                  <c:v>29.181000000000001</c:v>
                </c:pt>
                <c:pt idx="200">
                  <c:v>29.492999999999999</c:v>
                </c:pt>
                <c:pt idx="201">
                  <c:v>29.718</c:v>
                </c:pt>
                <c:pt idx="202">
                  <c:v>29.824000000000002</c:v>
                </c:pt>
                <c:pt idx="203">
                  <c:v>30.013999999999999</c:v>
                </c:pt>
                <c:pt idx="204">
                  <c:v>29.847999999999999</c:v>
                </c:pt>
                <c:pt idx="205">
                  <c:v>29.515999999999998</c:v>
                </c:pt>
                <c:pt idx="206">
                  <c:v>29.359000000000002</c:v>
                </c:pt>
                <c:pt idx="207">
                  <c:v>29.263999999999999</c:v>
                </c:pt>
                <c:pt idx="208">
                  <c:v>29.321000000000002</c:v>
                </c:pt>
                <c:pt idx="209">
                  <c:v>29.245000000000001</c:v>
                </c:pt>
                <c:pt idx="210">
                  <c:v>29.305</c:v>
                </c:pt>
                <c:pt idx="211">
                  <c:v>29.335000000000001</c:v>
                </c:pt>
                <c:pt idx="212">
                  <c:v>29.457999999999998</c:v>
                </c:pt>
                <c:pt idx="213">
                  <c:v>29.856999999999999</c:v>
                </c:pt>
                <c:pt idx="214">
                  <c:v>29.98</c:v>
                </c:pt>
                <c:pt idx="215">
                  <c:v>30.068999999999999</c:v>
                </c:pt>
                <c:pt idx="216">
                  <c:v>30.186</c:v>
                </c:pt>
                <c:pt idx="217">
                  <c:v>29.998999999999999</c:v>
                </c:pt>
                <c:pt idx="218">
                  <c:v>30.009</c:v>
                </c:pt>
                <c:pt idx="219">
                  <c:v>29.716999999999999</c:v>
                </c:pt>
                <c:pt idx="220">
                  <c:v>29.254000000000001</c:v>
                </c:pt>
                <c:pt idx="221">
                  <c:v>29.738</c:v>
                </c:pt>
                <c:pt idx="222">
                  <c:v>29.898</c:v>
                </c:pt>
                <c:pt idx="223">
                  <c:v>30.015999999999998</c:v>
                </c:pt>
                <c:pt idx="224">
                  <c:v>30.081</c:v>
                </c:pt>
                <c:pt idx="225">
                  <c:v>29.923999999999999</c:v>
                </c:pt>
                <c:pt idx="226">
                  <c:v>30.026</c:v>
                </c:pt>
                <c:pt idx="227">
                  <c:v>29.681000000000001</c:v>
                </c:pt>
                <c:pt idx="228">
                  <c:v>29.664999999999999</c:v>
                </c:pt>
                <c:pt idx="229">
                  <c:v>29.744</c:v>
                </c:pt>
                <c:pt idx="230">
                  <c:v>29.693000000000001</c:v>
                </c:pt>
                <c:pt idx="231">
                  <c:v>29.620999999999999</c:v>
                </c:pt>
                <c:pt idx="232">
                  <c:v>29.722000000000001</c:v>
                </c:pt>
                <c:pt idx="233">
                  <c:v>29.721</c:v>
                </c:pt>
                <c:pt idx="234">
                  <c:v>29.821000000000002</c:v>
                </c:pt>
                <c:pt idx="235">
                  <c:v>29.882000000000001</c:v>
                </c:pt>
                <c:pt idx="236">
                  <c:v>30.097999999999999</c:v>
                </c:pt>
                <c:pt idx="237">
                  <c:v>30.273</c:v>
                </c:pt>
                <c:pt idx="238">
                  <c:v>30.452999999999999</c:v>
                </c:pt>
                <c:pt idx="239">
                  <c:v>30.516999999999999</c:v>
                </c:pt>
                <c:pt idx="240">
                  <c:v>30.725999999999999</c:v>
                </c:pt>
                <c:pt idx="241">
                  <c:v>31.183</c:v>
                </c:pt>
                <c:pt idx="242">
                  <c:v>31.109000000000002</c:v>
                </c:pt>
                <c:pt idx="243">
                  <c:v>30.782</c:v>
                </c:pt>
                <c:pt idx="244">
                  <c:v>30.94</c:v>
                </c:pt>
                <c:pt idx="245">
                  <c:v>30.844000000000001</c:v>
                </c:pt>
                <c:pt idx="246">
                  <c:v>30.597999999999999</c:v>
                </c:pt>
                <c:pt idx="247">
                  <c:v>30.4</c:v>
                </c:pt>
                <c:pt idx="248">
                  <c:v>30.443999999999999</c:v>
                </c:pt>
                <c:pt idx="249">
                  <c:v>30.36</c:v>
                </c:pt>
                <c:pt idx="250">
                  <c:v>30.155000000000001</c:v>
                </c:pt>
                <c:pt idx="251">
                  <c:v>29.713999999999999</c:v>
                </c:pt>
                <c:pt idx="252">
                  <c:v>29.663</c:v>
                </c:pt>
                <c:pt idx="253">
                  <c:v>29.963999999999999</c:v>
                </c:pt>
                <c:pt idx="254">
                  <c:v>29.943000000000001</c:v>
                </c:pt>
                <c:pt idx="255">
                  <c:v>30.004999999999999</c:v>
                </c:pt>
                <c:pt idx="256">
                  <c:v>30.100999999999999</c:v>
                </c:pt>
                <c:pt idx="257">
                  <c:v>30.219000000000001</c:v>
                </c:pt>
                <c:pt idx="258">
                  <c:v>30.251999999999999</c:v>
                </c:pt>
                <c:pt idx="259">
                  <c:v>30.390999999999998</c:v>
                </c:pt>
                <c:pt idx="260">
                  <c:v>30.391999999999999</c:v>
                </c:pt>
                <c:pt idx="261">
                  <c:v>30.181000000000001</c:v>
                </c:pt>
                <c:pt idx="262">
                  <c:v>30.207000000000001</c:v>
                </c:pt>
                <c:pt idx="263">
                  <c:v>30.111000000000001</c:v>
                </c:pt>
                <c:pt idx="264">
                  <c:v>29.847999999999999</c:v>
                </c:pt>
                <c:pt idx="265">
                  <c:v>30.317</c:v>
                </c:pt>
                <c:pt idx="266">
                  <c:v>30.399000000000001</c:v>
                </c:pt>
                <c:pt idx="267">
                  <c:v>30.521000000000001</c:v>
                </c:pt>
                <c:pt idx="268">
                  <c:v>30.510999999999999</c:v>
                </c:pt>
                <c:pt idx="269">
                  <c:v>30.648</c:v>
                </c:pt>
                <c:pt idx="270">
                  <c:v>30.782</c:v>
                </c:pt>
                <c:pt idx="271">
                  <c:v>30.74</c:v>
                </c:pt>
                <c:pt idx="272">
                  <c:v>31.088000000000001</c:v>
                </c:pt>
                <c:pt idx="273">
                  <c:v>31.28</c:v>
                </c:pt>
                <c:pt idx="274">
                  <c:v>31.007000000000001</c:v>
                </c:pt>
                <c:pt idx="275">
                  <c:v>31.010999999999999</c:v>
                </c:pt>
                <c:pt idx="276">
                  <c:v>30.937000000000001</c:v>
                </c:pt>
                <c:pt idx="277">
                  <c:v>31.236000000000001</c:v>
                </c:pt>
                <c:pt idx="278">
                  <c:v>31.13</c:v>
                </c:pt>
                <c:pt idx="279">
                  <c:v>31.289000000000001</c:v>
                </c:pt>
                <c:pt idx="280">
                  <c:v>31.242000000000001</c:v>
                </c:pt>
                <c:pt idx="281">
                  <c:v>31.224</c:v>
                </c:pt>
                <c:pt idx="282">
                  <c:v>31.207999999999998</c:v>
                </c:pt>
                <c:pt idx="283">
                  <c:v>31.161999999999999</c:v>
                </c:pt>
                <c:pt idx="284">
                  <c:v>31.318000000000001</c:v>
                </c:pt>
                <c:pt idx="285">
                  <c:v>31.283000000000001</c:v>
                </c:pt>
                <c:pt idx="286">
                  <c:v>31.334</c:v>
                </c:pt>
                <c:pt idx="287">
                  <c:v>31.507999999999999</c:v>
                </c:pt>
                <c:pt idx="288">
                  <c:v>31.262</c:v>
                </c:pt>
                <c:pt idx="289">
                  <c:v>31.158999999999999</c:v>
                </c:pt>
                <c:pt idx="290">
                  <c:v>31.196000000000002</c:v>
                </c:pt>
                <c:pt idx="291">
                  <c:v>30.867999999999999</c:v>
                </c:pt>
                <c:pt idx="292">
                  <c:v>30.422000000000001</c:v>
                </c:pt>
                <c:pt idx="293">
                  <c:v>30.251999999999999</c:v>
                </c:pt>
                <c:pt idx="294">
                  <c:v>30.088999999999999</c:v>
                </c:pt>
                <c:pt idx="295">
                  <c:v>29.989000000000001</c:v>
                </c:pt>
                <c:pt idx="296">
                  <c:v>30.221</c:v>
                </c:pt>
              </c:numCache>
            </c:numRef>
          </c:yVal>
          <c:smooth val="0"/>
          <c:extLst>
            <c:ext xmlns:c16="http://schemas.microsoft.com/office/drawing/2014/chart" uri="{C3380CC4-5D6E-409C-BE32-E72D297353CC}">
              <c16:uniqueId val="{00000001-F0C9-49D9-9C0E-803A2CE4FC96}"/>
            </c:ext>
          </c:extLst>
        </c:ser>
        <c:dLbls>
          <c:showLegendKey val="0"/>
          <c:showVal val="0"/>
          <c:showCatName val="0"/>
          <c:showSerName val="0"/>
          <c:showPercent val="0"/>
          <c:showBubbleSize val="0"/>
        </c:dLbls>
        <c:axId val="425410848"/>
        <c:axId val="425411240"/>
      </c:scatterChart>
      <c:valAx>
        <c:axId val="425410848"/>
        <c:scaling>
          <c:orientation val="minMax"/>
          <c:max val="45291"/>
          <c:min val="44927"/>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3"/>
          <c:min val="27"/>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90264568369941844"/>
          <c:y val="5.1114211451723873E-2"/>
          <c:w val="8.8054801132475088E-2"/>
          <c:h val="0.1353132488873673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Bocas, Isla Colón</a:t>
            </a:r>
          </a:p>
        </c:rich>
      </c:tx>
      <c:layout>
        <c:manualLayout>
          <c:xMode val="edge"/>
          <c:yMode val="edge"/>
          <c:x val="0.3953461000929322"/>
          <c:y val="5.0327765461356165E-2"/>
        </c:manualLayout>
      </c:layout>
      <c:overlay val="1"/>
    </c:title>
    <c:autoTitleDeleted val="0"/>
    <c:plotArea>
      <c:layout>
        <c:manualLayout>
          <c:layoutTarget val="inner"/>
          <c:xMode val="edge"/>
          <c:yMode val="edge"/>
          <c:x val="6.575556079683588E-2"/>
          <c:y val="0.11358102064030215"/>
          <c:w val="0.91450914401828809"/>
          <c:h val="0.65600794027675013"/>
        </c:manualLayout>
      </c:layout>
      <c:scatterChart>
        <c:scatterStyle val="lineMarker"/>
        <c:varyColors val="0"/>
        <c:ser>
          <c:idx val="4"/>
          <c:order val="0"/>
          <c:tx>
            <c:v>03m</c:v>
          </c:tx>
          <c:spPr>
            <a:ln>
              <a:solidFill>
                <a:srgbClr val="00B05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2023'!$C$4:$C$369</c:f>
              <c:numCache>
                <c:formatCode>0.0</c:formatCode>
                <c:ptCount val="366"/>
                <c:pt idx="0">
                  <c:v>28.273</c:v>
                </c:pt>
                <c:pt idx="1">
                  <c:v>28.364999999999998</c:v>
                </c:pt>
                <c:pt idx="2">
                  <c:v>28.334</c:v>
                </c:pt>
                <c:pt idx="3">
                  <c:v>28.51</c:v>
                </c:pt>
                <c:pt idx="4">
                  <c:v>28.486000000000001</c:v>
                </c:pt>
                <c:pt idx="5">
                  <c:v>28.347000000000001</c:v>
                </c:pt>
                <c:pt idx="6">
                  <c:v>28.373000000000001</c:v>
                </c:pt>
                <c:pt idx="7">
                  <c:v>28.597000000000001</c:v>
                </c:pt>
                <c:pt idx="8">
                  <c:v>28.510999999999999</c:v>
                </c:pt>
                <c:pt idx="9">
                  <c:v>28.42</c:v>
                </c:pt>
                <c:pt idx="10">
                  <c:v>28.341999999999999</c:v>
                </c:pt>
                <c:pt idx="11">
                  <c:v>28.352</c:v>
                </c:pt>
                <c:pt idx="12">
                  <c:v>28.239000000000001</c:v>
                </c:pt>
                <c:pt idx="13">
                  <c:v>28.152999999999999</c:v>
                </c:pt>
                <c:pt idx="14">
                  <c:v>28.225999999999999</c:v>
                </c:pt>
                <c:pt idx="15">
                  <c:v>28.248000000000001</c:v>
                </c:pt>
                <c:pt idx="16">
                  <c:v>28.28</c:v>
                </c:pt>
                <c:pt idx="17">
                  <c:v>28.276</c:v>
                </c:pt>
                <c:pt idx="18">
                  <c:v>28.494</c:v>
                </c:pt>
                <c:pt idx="19">
                  <c:v>28.507999999999999</c:v>
                </c:pt>
                <c:pt idx="20">
                  <c:v>28.509</c:v>
                </c:pt>
                <c:pt idx="21">
                  <c:v>28.385999999999999</c:v>
                </c:pt>
                <c:pt idx="22">
                  <c:v>28.318000000000001</c:v>
                </c:pt>
                <c:pt idx="23">
                  <c:v>28.280999999999999</c:v>
                </c:pt>
                <c:pt idx="24">
                  <c:v>28.178000000000001</c:v>
                </c:pt>
                <c:pt idx="25">
                  <c:v>28.245000000000001</c:v>
                </c:pt>
                <c:pt idx="26">
                  <c:v>28.177</c:v>
                </c:pt>
                <c:pt idx="27">
                  <c:v>28.19</c:v>
                </c:pt>
                <c:pt idx="28">
                  <c:v>28.099</c:v>
                </c:pt>
                <c:pt idx="29">
                  <c:v>28.186</c:v>
                </c:pt>
                <c:pt idx="30">
                  <c:v>28.238</c:v>
                </c:pt>
                <c:pt idx="31">
                  <c:v>28.321999999999999</c:v>
                </c:pt>
                <c:pt idx="32">
                  <c:v>28.33</c:v>
                </c:pt>
                <c:pt idx="33">
                  <c:v>28.33</c:v>
                </c:pt>
                <c:pt idx="34">
                  <c:v>28.213999999999999</c:v>
                </c:pt>
                <c:pt idx="35">
                  <c:v>28.106000000000002</c:v>
                </c:pt>
                <c:pt idx="36">
                  <c:v>27.984000000000002</c:v>
                </c:pt>
                <c:pt idx="37">
                  <c:v>27.943000000000001</c:v>
                </c:pt>
                <c:pt idx="38">
                  <c:v>27.92</c:v>
                </c:pt>
                <c:pt idx="39">
                  <c:v>28.093</c:v>
                </c:pt>
                <c:pt idx="40">
                  <c:v>28.138000000000002</c:v>
                </c:pt>
                <c:pt idx="41">
                  <c:v>28.12</c:v>
                </c:pt>
                <c:pt idx="42">
                  <c:v>28.08</c:v>
                </c:pt>
                <c:pt idx="43">
                  <c:v>27.997</c:v>
                </c:pt>
                <c:pt idx="44">
                  <c:v>28.039000000000001</c:v>
                </c:pt>
                <c:pt idx="45">
                  <c:v>28.071999999999999</c:v>
                </c:pt>
                <c:pt idx="46">
                  <c:v>27.959</c:v>
                </c:pt>
                <c:pt idx="47">
                  <c:v>27.948</c:v>
                </c:pt>
                <c:pt idx="48">
                  <c:v>27.949000000000002</c:v>
                </c:pt>
                <c:pt idx="49">
                  <c:v>27.803000000000001</c:v>
                </c:pt>
                <c:pt idx="50">
                  <c:v>27.84</c:v>
                </c:pt>
                <c:pt idx="51">
                  <c:v>28.071000000000002</c:v>
                </c:pt>
                <c:pt idx="52">
                  <c:v>28.053000000000001</c:v>
                </c:pt>
                <c:pt idx="53">
                  <c:v>28.248000000000001</c:v>
                </c:pt>
                <c:pt idx="54">
                  <c:v>28.11</c:v>
                </c:pt>
                <c:pt idx="55">
                  <c:v>28.047000000000001</c:v>
                </c:pt>
                <c:pt idx="56">
                  <c:v>28</c:v>
                </c:pt>
                <c:pt idx="57">
                  <c:v>28.004000000000001</c:v>
                </c:pt>
                <c:pt idx="58">
                  <c:v>28.094000000000001</c:v>
                </c:pt>
                <c:pt idx="59">
                  <c:v>28.16</c:v>
                </c:pt>
                <c:pt idx="60">
                  <c:v>28.405999999999999</c:v>
                </c:pt>
                <c:pt idx="61">
                  <c:v>28.411000000000001</c:v>
                </c:pt>
                <c:pt idx="62">
                  <c:v>28.416</c:v>
                </c:pt>
                <c:pt idx="63">
                  <c:v>28.413</c:v>
                </c:pt>
                <c:pt idx="64">
                  <c:v>28.29</c:v>
                </c:pt>
                <c:pt idx="65">
                  <c:v>28.169</c:v>
                </c:pt>
                <c:pt idx="66">
                  <c:v>28.029</c:v>
                </c:pt>
                <c:pt idx="67">
                  <c:v>28.091000000000001</c:v>
                </c:pt>
                <c:pt idx="68">
                  <c:v>28.106999999999999</c:v>
                </c:pt>
                <c:pt idx="69">
                  <c:v>28.167999999999999</c:v>
                </c:pt>
                <c:pt idx="70">
                  <c:v>28.337</c:v>
                </c:pt>
                <c:pt idx="71">
                  <c:v>28.524999999999999</c:v>
                </c:pt>
                <c:pt idx="72">
                  <c:v>28.568000000000001</c:v>
                </c:pt>
                <c:pt idx="73">
                  <c:v>28.474</c:v>
                </c:pt>
                <c:pt idx="74">
                  <c:v>28.579000000000001</c:v>
                </c:pt>
                <c:pt idx="75">
                  <c:v>28.713000000000001</c:v>
                </c:pt>
                <c:pt idx="76">
                  <c:v>28.850999999999999</c:v>
                </c:pt>
                <c:pt idx="77">
                  <c:v>29.059000000000001</c:v>
                </c:pt>
                <c:pt idx="78">
                  <c:v>28.977</c:v>
                </c:pt>
                <c:pt idx="79">
                  <c:v>28.913</c:v>
                </c:pt>
                <c:pt idx="80">
                  <c:v>28.757000000000001</c:v>
                </c:pt>
                <c:pt idx="81">
                  <c:v>28.765000000000001</c:v>
                </c:pt>
                <c:pt idx="82">
                  <c:v>28.779</c:v>
                </c:pt>
                <c:pt idx="83">
                  <c:v>29.033999999999999</c:v>
                </c:pt>
                <c:pt idx="84">
                  <c:v>28.925999999999998</c:v>
                </c:pt>
                <c:pt idx="85">
                  <c:v>28.853000000000002</c:v>
                </c:pt>
                <c:pt idx="86">
                  <c:v>28.795000000000002</c:v>
                </c:pt>
                <c:pt idx="87">
                  <c:v>28.733000000000001</c:v>
                </c:pt>
                <c:pt idx="88">
                  <c:v>28.765000000000001</c:v>
                </c:pt>
                <c:pt idx="89">
                  <c:v>28.628</c:v>
                </c:pt>
                <c:pt idx="90">
                  <c:v>28.468</c:v>
                </c:pt>
                <c:pt idx="91">
                  <c:v>28.411999999999999</c:v>
                </c:pt>
                <c:pt idx="92">
                  <c:v>28.353000000000002</c:v>
                </c:pt>
                <c:pt idx="93">
                  <c:v>28.308</c:v>
                </c:pt>
                <c:pt idx="94">
                  <c:v>28.297000000000001</c:v>
                </c:pt>
                <c:pt idx="95">
                  <c:v>28.239000000000001</c:v>
                </c:pt>
                <c:pt idx="96">
                  <c:v>28.212</c:v>
                </c:pt>
                <c:pt idx="97">
                  <c:v>28.233000000000001</c:v>
                </c:pt>
                <c:pt idx="98">
                  <c:v>28.388999999999999</c:v>
                </c:pt>
                <c:pt idx="99">
                  <c:v>28.475000000000001</c:v>
                </c:pt>
                <c:pt idx="100">
                  <c:v>28.381</c:v>
                </c:pt>
                <c:pt idx="101">
                  <c:v>28.419</c:v>
                </c:pt>
                <c:pt idx="102">
                  <c:v>28.481999999999999</c:v>
                </c:pt>
                <c:pt idx="103">
                  <c:v>28.591999999999999</c:v>
                </c:pt>
                <c:pt idx="104">
                  <c:v>28.795000000000002</c:v>
                </c:pt>
                <c:pt idx="105">
                  <c:v>28.998000000000001</c:v>
                </c:pt>
                <c:pt idx="106">
                  <c:v>29.202999999999999</c:v>
                </c:pt>
                <c:pt idx="107">
                  <c:v>29.071000000000002</c:v>
                </c:pt>
                <c:pt idx="108">
                  <c:v>29.062000000000001</c:v>
                </c:pt>
                <c:pt idx="109">
                  <c:v>29.164000000000001</c:v>
                </c:pt>
                <c:pt idx="110">
                  <c:v>29.280999999999999</c:v>
                </c:pt>
                <c:pt idx="111">
                  <c:v>29.381</c:v>
                </c:pt>
                <c:pt idx="112">
                  <c:v>29.545000000000002</c:v>
                </c:pt>
                <c:pt idx="113">
                  <c:v>29.803000000000001</c:v>
                </c:pt>
                <c:pt idx="114">
                  <c:v>29.866</c:v>
                </c:pt>
                <c:pt idx="115">
                  <c:v>29.93</c:v>
                </c:pt>
                <c:pt idx="116">
                  <c:v>29.998999999999999</c:v>
                </c:pt>
                <c:pt idx="117">
                  <c:v>30.047000000000001</c:v>
                </c:pt>
                <c:pt idx="118">
                  <c:v>30.146999999999998</c:v>
                </c:pt>
                <c:pt idx="119">
                  <c:v>30.22</c:v>
                </c:pt>
                <c:pt idx="120">
                  <c:v>30.175999999999998</c:v>
                </c:pt>
                <c:pt idx="121">
                  <c:v>30.021999999999998</c:v>
                </c:pt>
                <c:pt idx="122">
                  <c:v>29.942</c:v>
                </c:pt>
                <c:pt idx="123">
                  <c:v>29.902999999999999</c:v>
                </c:pt>
                <c:pt idx="124">
                  <c:v>29.933</c:v>
                </c:pt>
                <c:pt idx="125">
                  <c:v>29.841999999999999</c:v>
                </c:pt>
                <c:pt idx="126">
                  <c:v>29.760999999999999</c:v>
                </c:pt>
                <c:pt idx="127">
                  <c:v>29.986000000000001</c:v>
                </c:pt>
                <c:pt idx="128">
                  <c:v>30.084</c:v>
                </c:pt>
                <c:pt idx="129">
                  <c:v>30.300999999999998</c:v>
                </c:pt>
                <c:pt idx="130">
                  <c:v>30.326000000000001</c:v>
                </c:pt>
                <c:pt idx="131">
                  <c:v>30.297000000000001</c:v>
                </c:pt>
                <c:pt idx="132">
                  <c:v>30.314</c:v>
                </c:pt>
                <c:pt idx="133">
                  <c:v>30.271999999999998</c:v>
                </c:pt>
                <c:pt idx="134">
                  <c:v>30.13</c:v>
                </c:pt>
                <c:pt idx="135">
                  <c:v>30.056000000000001</c:v>
                </c:pt>
                <c:pt idx="136">
                  <c:v>30.14</c:v>
                </c:pt>
                <c:pt idx="137">
                  <c:v>30.454000000000001</c:v>
                </c:pt>
                <c:pt idx="138">
                  <c:v>30.523</c:v>
                </c:pt>
                <c:pt idx="139">
                  <c:v>30.474</c:v>
                </c:pt>
                <c:pt idx="140">
                  <c:v>30.407</c:v>
                </c:pt>
                <c:pt idx="141">
                  <c:v>30.384</c:v>
                </c:pt>
                <c:pt idx="142">
                  <c:v>30.327000000000002</c:v>
                </c:pt>
                <c:pt idx="143">
                  <c:v>30.484999999999999</c:v>
                </c:pt>
                <c:pt idx="144">
                  <c:v>30.536000000000001</c:v>
                </c:pt>
                <c:pt idx="145">
                  <c:v>30.573</c:v>
                </c:pt>
                <c:pt idx="146">
                  <c:v>30.553999999999998</c:v>
                </c:pt>
                <c:pt idx="147">
                  <c:v>30.61</c:v>
                </c:pt>
                <c:pt idx="148">
                  <c:v>30.606999999999999</c:v>
                </c:pt>
                <c:pt idx="149">
                  <c:v>30.725999999999999</c:v>
                </c:pt>
                <c:pt idx="150">
                  <c:v>30.847999999999999</c:v>
                </c:pt>
                <c:pt idx="151">
                  <c:v>31.001000000000001</c:v>
                </c:pt>
                <c:pt idx="152">
                  <c:v>30.864000000000001</c:v>
                </c:pt>
                <c:pt idx="153">
                  <c:v>30.815000000000001</c:v>
                </c:pt>
                <c:pt idx="154">
                  <c:v>30.934999999999999</c:v>
                </c:pt>
                <c:pt idx="155">
                  <c:v>31.082999999999998</c:v>
                </c:pt>
                <c:pt idx="156">
                  <c:v>31.018000000000001</c:v>
                </c:pt>
                <c:pt idx="157">
                  <c:v>30.998000000000001</c:v>
                </c:pt>
                <c:pt idx="158">
                  <c:v>31.004999999999999</c:v>
                </c:pt>
                <c:pt idx="159">
                  <c:v>31.08</c:v>
                </c:pt>
                <c:pt idx="160">
                  <c:v>31.289000000000001</c:v>
                </c:pt>
                <c:pt idx="161">
                  <c:v>31.381</c:v>
                </c:pt>
                <c:pt idx="162">
                  <c:v>31.376000000000001</c:v>
                </c:pt>
                <c:pt idx="163">
                  <c:v>31.233000000000001</c:v>
                </c:pt>
                <c:pt idx="164">
                  <c:v>31.097999999999999</c:v>
                </c:pt>
                <c:pt idx="165">
                  <c:v>31.058</c:v>
                </c:pt>
                <c:pt idx="166">
                  <c:v>30.753</c:v>
                </c:pt>
                <c:pt idx="167">
                  <c:v>30.562999999999999</c:v>
                </c:pt>
                <c:pt idx="168">
                  <c:v>30.387</c:v>
                </c:pt>
                <c:pt idx="169">
                  <c:v>30.475000000000001</c:v>
                </c:pt>
                <c:pt idx="170">
                  <c:v>30.503</c:v>
                </c:pt>
                <c:pt idx="171">
                  <c:v>30.510999999999999</c:v>
                </c:pt>
                <c:pt idx="172">
                  <c:v>30.533999999999999</c:v>
                </c:pt>
                <c:pt idx="173">
                  <c:v>30.321000000000002</c:v>
                </c:pt>
                <c:pt idx="174">
                  <c:v>30.247</c:v>
                </c:pt>
                <c:pt idx="175">
                  <c:v>30.113</c:v>
                </c:pt>
                <c:pt idx="176">
                  <c:v>30.126000000000001</c:v>
                </c:pt>
                <c:pt idx="177">
                  <c:v>30.152000000000001</c:v>
                </c:pt>
                <c:pt idx="178">
                  <c:v>30.256</c:v>
                </c:pt>
                <c:pt idx="179">
                  <c:v>30.062999999999999</c:v>
                </c:pt>
                <c:pt idx="180">
                  <c:v>30.137</c:v>
                </c:pt>
                <c:pt idx="181">
                  <c:v>30.132999999999999</c:v>
                </c:pt>
                <c:pt idx="182">
                  <c:v>29.92</c:v>
                </c:pt>
                <c:pt idx="183">
                  <c:v>29.975999999999999</c:v>
                </c:pt>
                <c:pt idx="184">
                  <c:v>29.861000000000001</c:v>
                </c:pt>
                <c:pt idx="185">
                  <c:v>30.067</c:v>
                </c:pt>
                <c:pt idx="186">
                  <c:v>30.295000000000002</c:v>
                </c:pt>
                <c:pt idx="187">
                  <c:v>30.277999999999999</c:v>
                </c:pt>
                <c:pt idx="188">
                  <c:v>30.263999999999999</c:v>
                </c:pt>
                <c:pt idx="189">
                  <c:v>30.381</c:v>
                </c:pt>
                <c:pt idx="190">
                  <c:v>30.108000000000001</c:v>
                </c:pt>
                <c:pt idx="191">
                  <c:v>29.873000000000001</c:v>
                </c:pt>
                <c:pt idx="192">
                  <c:v>29.899000000000001</c:v>
                </c:pt>
                <c:pt idx="193">
                  <c:v>30.065000000000001</c:v>
                </c:pt>
                <c:pt idx="194">
                  <c:v>30.007000000000001</c:v>
                </c:pt>
                <c:pt idx="195">
                  <c:v>29.738</c:v>
                </c:pt>
                <c:pt idx="196">
                  <c:v>29.791</c:v>
                </c:pt>
                <c:pt idx="197">
                  <c:v>29.702000000000002</c:v>
                </c:pt>
                <c:pt idx="198">
                  <c:v>29.431999999999999</c:v>
                </c:pt>
                <c:pt idx="199">
                  <c:v>29.318999999999999</c:v>
                </c:pt>
                <c:pt idx="200">
                  <c:v>29.443000000000001</c:v>
                </c:pt>
                <c:pt idx="201">
                  <c:v>29.56</c:v>
                </c:pt>
                <c:pt idx="202">
                  <c:v>29.63</c:v>
                </c:pt>
                <c:pt idx="203">
                  <c:v>29.623999999999999</c:v>
                </c:pt>
                <c:pt idx="204">
                  <c:v>29.556999999999999</c:v>
                </c:pt>
                <c:pt idx="205">
                  <c:v>29.419</c:v>
                </c:pt>
                <c:pt idx="206">
                  <c:v>28.922999999999998</c:v>
                </c:pt>
                <c:pt idx="207">
                  <c:v>28.931000000000001</c:v>
                </c:pt>
                <c:pt idx="208">
                  <c:v>29.114000000000001</c:v>
                </c:pt>
                <c:pt idx="209">
                  <c:v>29.134</c:v>
                </c:pt>
                <c:pt idx="210">
                  <c:v>29.292000000000002</c:v>
                </c:pt>
                <c:pt idx="211">
                  <c:v>29.234000000000002</c:v>
                </c:pt>
                <c:pt idx="212">
                  <c:v>29.347999999999999</c:v>
                </c:pt>
                <c:pt idx="213">
                  <c:v>29.52</c:v>
                </c:pt>
                <c:pt idx="214">
                  <c:v>29.632000000000001</c:v>
                </c:pt>
                <c:pt idx="215">
                  <c:v>29.738</c:v>
                </c:pt>
                <c:pt idx="216">
                  <c:v>29.81</c:v>
                </c:pt>
                <c:pt idx="217">
                  <c:v>29.800999999999998</c:v>
                </c:pt>
                <c:pt idx="218">
                  <c:v>29.718</c:v>
                </c:pt>
                <c:pt idx="219">
                  <c:v>29.338999999999999</c:v>
                </c:pt>
                <c:pt idx="220">
                  <c:v>29.206</c:v>
                </c:pt>
                <c:pt idx="221">
                  <c:v>29.463999999999999</c:v>
                </c:pt>
                <c:pt idx="222">
                  <c:v>29.588999999999999</c:v>
                </c:pt>
                <c:pt idx="223">
                  <c:v>29.614000000000001</c:v>
                </c:pt>
                <c:pt idx="224">
                  <c:v>29.99</c:v>
                </c:pt>
                <c:pt idx="225">
                  <c:v>29.908999999999999</c:v>
                </c:pt>
                <c:pt idx="226">
                  <c:v>29.742999999999999</c:v>
                </c:pt>
                <c:pt idx="227">
                  <c:v>29.468</c:v>
                </c:pt>
                <c:pt idx="228">
                  <c:v>29.363</c:v>
                </c:pt>
                <c:pt idx="229">
                  <c:v>29.408000000000001</c:v>
                </c:pt>
                <c:pt idx="230">
                  <c:v>29.658000000000001</c:v>
                </c:pt>
                <c:pt idx="231">
                  <c:v>29.448</c:v>
                </c:pt>
                <c:pt idx="232">
                  <c:v>29.625</c:v>
                </c:pt>
                <c:pt idx="233">
                  <c:v>29.484999999999999</c:v>
                </c:pt>
                <c:pt idx="234">
                  <c:v>29.472999999999999</c:v>
                </c:pt>
                <c:pt idx="235">
                  <c:v>29.774999999999999</c:v>
                </c:pt>
                <c:pt idx="236">
                  <c:v>29.786999999999999</c:v>
                </c:pt>
                <c:pt idx="237">
                  <c:v>29.943999999999999</c:v>
                </c:pt>
                <c:pt idx="238">
                  <c:v>30.021999999999998</c:v>
                </c:pt>
                <c:pt idx="239">
                  <c:v>30.282</c:v>
                </c:pt>
                <c:pt idx="240">
                  <c:v>30.379000000000001</c:v>
                </c:pt>
                <c:pt idx="241">
                  <c:v>30.574999999999999</c:v>
                </c:pt>
                <c:pt idx="242">
                  <c:v>30.513000000000002</c:v>
                </c:pt>
                <c:pt idx="243">
                  <c:v>30.611000000000001</c:v>
                </c:pt>
                <c:pt idx="244">
                  <c:v>30.353999999999999</c:v>
                </c:pt>
                <c:pt idx="245">
                  <c:v>30.23</c:v>
                </c:pt>
                <c:pt idx="246">
                  <c:v>30.279</c:v>
                </c:pt>
                <c:pt idx="247">
                  <c:v>30.414999999999999</c:v>
                </c:pt>
                <c:pt idx="248">
                  <c:v>30.44</c:v>
                </c:pt>
                <c:pt idx="249">
                  <c:v>30.17</c:v>
                </c:pt>
                <c:pt idx="250">
                  <c:v>30.048999999999999</c:v>
                </c:pt>
                <c:pt idx="251">
                  <c:v>29.744</c:v>
                </c:pt>
                <c:pt idx="252">
                  <c:v>29.702999999999999</c:v>
                </c:pt>
                <c:pt idx="253">
                  <c:v>29.782</c:v>
                </c:pt>
                <c:pt idx="254">
                  <c:v>29.800999999999998</c:v>
                </c:pt>
                <c:pt idx="255">
                  <c:v>29.948</c:v>
                </c:pt>
                <c:pt idx="256">
                  <c:v>30.141999999999999</c:v>
                </c:pt>
                <c:pt idx="257">
                  <c:v>30.129000000000001</c:v>
                </c:pt>
                <c:pt idx="258">
                  <c:v>30.209</c:v>
                </c:pt>
                <c:pt idx="259">
                  <c:v>30.277999999999999</c:v>
                </c:pt>
                <c:pt idx="260">
                  <c:v>30.315999999999999</c:v>
                </c:pt>
                <c:pt idx="261">
                  <c:v>30.227</c:v>
                </c:pt>
                <c:pt idx="262">
                  <c:v>30.221</c:v>
                </c:pt>
                <c:pt idx="263">
                  <c:v>30.128</c:v>
                </c:pt>
                <c:pt idx="264">
                  <c:v>29.888000000000002</c:v>
                </c:pt>
                <c:pt idx="265">
                  <c:v>30.14</c:v>
                </c:pt>
                <c:pt idx="266">
                  <c:v>30.195</c:v>
                </c:pt>
                <c:pt idx="267">
                  <c:v>30.324000000000002</c:v>
                </c:pt>
                <c:pt idx="268">
                  <c:v>30.588999999999999</c:v>
                </c:pt>
                <c:pt idx="269">
                  <c:v>30.827000000000002</c:v>
                </c:pt>
                <c:pt idx="270">
                  <c:v>30.731000000000002</c:v>
                </c:pt>
                <c:pt idx="271">
                  <c:v>30.844000000000001</c:v>
                </c:pt>
                <c:pt idx="272">
                  <c:v>30.981000000000002</c:v>
                </c:pt>
                <c:pt idx="273">
                  <c:v>31.029</c:v>
                </c:pt>
                <c:pt idx="274">
                  <c:v>31.135000000000002</c:v>
                </c:pt>
                <c:pt idx="275">
                  <c:v>31.152999999999999</c:v>
                </c:pt>
                <c:pt idx="276">
                  <c:v>31.292000000000002</c:v>
                </c:pt>
                <c:pt idx="277">
                  <c:v>31.254999999999999</c:v>
                </c:pt>
                <c:pt idx="278">
                  <c:v>31.321999999999999</c:v>
                </c:pt>
                <c:pt idx="279">
                  <c:v>31.481999999999999</c:v>
                </c:pt>
                <c:pt idx="280">
                  <c:v>31.513999999999999</c:v>
                </c:pt>
                <c:pt idx="281">
                  <c:v>31.45</c:v>
                </c:pt>
                <c:pt idx="282">
                  <c:v>31.463000000000001</c:v>
                </c:pt>
                <c:pt idx="283">
                  <c:v>31.523</c:v>
                </c:pt>
                <c:pt idx="284">
                  <c:v>31.573</c:v>
                </c:pt>
                <c:pt idx="285">
                  <c:v>31.593</c:v>
                </c:pt>
                <c:pt idx="286">
                  <c:v>31.573</c:v>
                </c:pt>
                <c:pt idx="287">
                  <c:v>31.597999999999999</c:v>
                </c:pt>
                <c:pt idx="288">
                  <c:v>31.466999999999999</c:v>
                </c:pt>
                <c:pt idx="289">
                  <c:v>31.387</c:v>
                </c:pt>
                <c:pt idx="290">
                  <c:v>31.163</c:v>
                </c:pt>
                <c:pt idx="291">
                  <c:v>31.085999999999999</c:v>
                </c:pt>
                <c:pt idx="292">
                  <c:v>30.722000000000001</c:v>
                </c:pt>
                <c:pt idx="293">
                  <c:v>30.558</c:v>
                </c:pt>
                <c:pt idx="294">
                  <c:v>30.292999999999999</c:v>
                </c:pt>
                <c:pt idx="295">
                  <c:v>30.239000000000001</c:v>
                </c:pt>
                <c:pt idx="296">
                  <c:v>30.259</c:v>
                </c:pt>
                <c:pt idx="297">
                  <c:v>30.283000000000001</c:v>
                </c:pt>
              </c:numCache>
            </c:numRef>
          </c:yVal>
          <c:smooth val="0"/>
          <c:extLst>
            <c:ext xmlns:c16="http://schemas.microsoft.com/office/drawing/2014/chart" uri="{C3380CC4-5D6E-409C-BE32-E72D297353CC}">
              <c16:uniqueId val="{00000000-595D-4D1A-80B5-C038726C2313}"/>
            </c:ext>
          </c:extLst>
        </c:ser>
        <c:ser>
          <c:idx val="0"/>
          <c:order val="1"/>
          <c:tx>
            <c:v>10m</c:v>
          </c:tx>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2023'!$D$4:$D$369</c:f>
              <c:numCache>
                <c:formatCode>0.0</c:formatCode>
                <c:ptCount val="366"/>
                <c:pt idx="0">
                  <c:v>28.053000000000001</c:v>
                </c:pt>
                <c:pt idx="1">
                  <c:v>28.207000000000001</c:v>
                </c:pt>
                <c:pt idx="2">
                  <c:v>28.135999999999999</c:v>
                </c:pt>
                <c:pt idx="3">
                  <c:v>28.247</c:v>
                </c:pt>
                <c:pt idx="4">
                  <c:v>28.31</c:v>
                </c:pt>
                <c:pt idx="5">
                  <c:v>28.295000000000002</c:v>
                </c:pt>
                <c:pt idx="6">
                  <c:v>28.192</c:v>
                </c:pt>
                <c:pt idx="7">
                  <c:v>28.437999999999999</c:v>
                </c:pt>
                <c:pt idx="8">
                  <c:v>28.434000000000001</c:v>
                </c:pt>
                <c:pt idx="9">
                  <c:v>28.268999999999998</c:v>
                </c:pt>
                <c:pt idx="10">
                  <c:v>28.187000000000001</c:v>
                </c:pt>
                <c:pt idx="11">
                  <c:v>28.161999999999999</c:v>
                </c:pt>
                <c:pt idx="12">
                  <c:v>28.055</c:v>
                </c:pt>
                <c:pt idx="13">
                  <c:v>28.032</c:v>
                </c:pt>
                <c:pt idx="14">
                  <c:v>28.207999999999998</c:v>
                </c:pt>
                <c:pt idx="15">
                  <c:v>28.047000000000001</c:v>
                </c:pt>
                <c:pt idx="16">
                  <c:v>28.076000000000001</c:v>
                </c:pt>
                <c:pt idx="17">
                  <c:v>28.044</c:v>
                </c:pt>
                <c:pt idx="18">
                  <c:v>28.245000000000001</c:v>
                </c:pt>
                <c:pt idx="19">
                  <c:v>28.280999999999999</c:v>
                </c:pt>
                <c:pt idx="20">
                  <c:v>28.254999999999999</c:v>
                </c:pt>
                <c:pt idx="21">
                  <c:v>28.181999999999999</c:v>
                </c:pt>
                <c:pt idx="22">
                  <c:v>28.114000000000001</c:v>
                </c:pt>
                <c:pt idx="23">
                  <c:v>28.071000000000002</c:v>
                </c:pt>
                <c:pt idx="24">
                  <c:v>27.988</c:v>
                </c:pt>
                <c:pt idx="25">
                  <c:v>28.105</c:v>
                </c:pt>
                <c:pt idx="26">
                  <c:v>28.03</c:v>
                </c:pt>
                <c:pt idx="27">
                  <c:v>27.963000000000001</c:v>
                </c:pt>
                <c:pt idx="28">
                  <c:v>27.908000000000001</c:v>
                </c:pt>
                <c:pt idx="29">
                  <c:v>27.957000000000001</c:v>
                </c:pt>
                <c:pt idx="30">
                  <c:v>27.949000000000002</c:v>
                </c:pt>
                <c:pt idx="31">
                  <c:v>28.096</c:v>
                </c:pt>
                <c:pt idx="32">
                  <c:v>28.05</c:v>
                </c:pt>
                <c:pt idx="33">
                  <c:v>28.091000000000001</c:v>
                </c:pt>
                <c:pt idx="34">
                  <c:v>28.006</c:v>
                </c:pt>
                <c:pt idx="35">
                  <c:v>27.882999999999999</c:v>
                </c:pt>
                <c:pt idx="36">
                  <c:v>27.79</c:v>
                </c:pt>
                <c:pt idx="37">
                  <c:v>27.734999999999999</c:v>
                </c:pt>
                <c:pt idx="38">
                  <c:v>27.687000000000001</c:v>
                </c:pt>
                <c:pt idx="39">
                  <c:v>27.827999999999999</c:v>
                </c:pt>
                <c:pt idx="40">
                  <c:v>27.899000000000001</c:v>
                </c:pt>
                <c:pt idx="41">
                  <c:v>27.895</c:v>
                </c:pt>
                <c:pt idx="42">
                  <c:v>27.815000000000001</c:v>
                </c:pt>
                <c:pt idx="43">
                  <c:v>27.759</c:v>
                </c:pt>
                <c:pt idx="44">
                  <c:v>27.771000000000001</c:v>
                </c:pt>
                <c:pt idx="45">
                  <c:v>27.859000000000002</c:v>
                </c:pt>
                <c:pt idx="46">
                  <c:v>27.782</c:v>
                </c:pt>
                <c:pt idx="47">
                  <c:v>27.754999999999999</c:v>
                </c:pt>
                <c:pt idx="48">
                  <c:v>27.763999999999999</c:v>
                </c:pt>
                <c:pt idx="49">
                  <c:v>27.603999999999999</c:v>
                </c:pt>
                <c:pt idx="50">
                  <c:v>27.635999999999999</c:v>
                </c:pt>
                <c:pt idx="51">
                  <c:v>27.844000000000001</c:v>
                </c:pt>
                <c:pt idx="52">
                  <c:v>27.853999999999999</c:v>
                </c:pt>
                <c:pt idx="53">
                  <c:v>28.007999999999999</c:v>
                </c:pt>
                <c:pt idx="54">
                  <c:v>27.920999999999999</c:v>
                </c:pt>
                <c:pt idx="55">
                  <c:v>27.853999999999999</c:v>
                </c:pt>
                <c:pt idx="56">
                  <c:v>27.776</c:v>
                </c:pt>
                <c:pt idx="57">
                  <c:v>27.809000000000001</c:v>
                </c:pt>
                <c:pt idx="58">
                  <c:v>27.919</c:v>
                </c:pt>
                <c:pt idx="59">
                  <c:v>27.908999999999999</c:v>
                </c:pt>
                <c:pt idx="60">
                  <c:v>28.119</c:v>
                </c:pt>
                <c:pt idx="61">
                  <c:v>28.11</c:v>
                </c:pt>
                <c:pt idx="62">
                  <c:v>28.187999999999999</c:v>
                </c:pt>
                <c:pt idx="63">
                  <c:v>28.234000000000002</c:v>
                </c:pt>
                <c:pt idx="64">
                  <c:v>28.097999999999999</c:v>
                </c:pt>
                <c:pt idx="65">
                  <c:v>28.050999999999998</c:v>
                </c:pt>
                <c:pt idx="66">
                  <c:v>27.853000000000002</c:v>
                </c:pt>
                <c:pt idx="67">
                  <c:v>27.888000000000002</c:v>
                </c:pt>
                <c:pt idx="68">
                  <c:v>27.876000000000001</c:v>
                </c:pt>
                <c:pt idx="69">
                  <c:v>27.936</c:v>
                </c:pt>
                <c:pt idx="70">
                  <c:v>28.064</c:v>
                </c:pt>
                <c:pt idx="71">
                  <c:v>28.303000000000001</c:v>
                </c:pt>
                <c:pt idx="72">
                  <c:v>28.254000000000001</c:v>
                </c:pt>
                <c:pt idx="73">
                  <c:v>28.172000000000001</c:v>
                </c:pt>
                <c:pt idx="74">
                  <c:v>28.314</c:v>
                </c:pt>
                <c:pt idx="75">
                  <c:v>28.364000000000001</c:v>
                </c:pt>
                <c:pt idx="76">
                  <c:v>28.454999999999998</c:v>
                </c:pt>
                <c:pt idx="77">
                  <c:v>28.49</c:v>
                </c:pt>
                <c:pt idx="78">
                  <c:v>28.468</c:v>
                </c:pt>
                <c:pt idx="79">
                  <c:v>28.654</c:v>
                </c:pt>
                <c:pt idx="80">
                  <c:v>28.626000000000001</c:v>
                </c:pt>
                <c:pt idx="81">
                  <c:v>28.68</c:v>
                </c:pt>
                <c:pt idx="82">
                  <c:v>28.68</c:v>
                </c:pt>
                <c:pt idx="83">
                  <c:v>28.736999999999998</c:v>
                </c:pt>
                <c:pt idx="84">
                  <c:v>28.693999999999999</c:v>
                </c:pt>
                <c:pt idx="85">
                  <c:v>28.803999999999998</c:v>
                </c:pt>
                <c:pt idx="86">
                  <c:v>28.725999999999999</c:v>
                </c:pt>
                <c:pt idx="87">
                  <c:v>28.762</c:v>
                </c:pt>
                <c:pt idx="88">
                  <c:v>28.762</c:v>
                </c:pt>
                <c:pt idx="89">
                  <c:v>28.58</c:v>
                </c:pt>
                <c:pt idx="90">
                  <c:v>28.41</c:v>
                </c:pt>
                <c:pt idx="91">
                  <c:v>28.324000000000002</c:v>
                </c:pt>
                <c:pt idx="92">
                  <c:v>28.312000000000001</c:v>
                </c:pt>
                <c:pt idx="93">
                  <c:v>28.245999999999999</c:v>
                </c:pt>
                <c:pt idx="94">
                  <c:v>28.308</c:v>
                </c:pt>
                <c:pt idx="95">
                  <c:v>28.233000000000001</c:v>
                </c:pt>
                <c:pt idx="96">
                  <c:v>28.266999999999999</c:v>
                </c:pt>
                <c:pt idx="97">
                  <c:v>28.257999999999999</c:v>
                </c:pt>
                <c:pt idx="98">
                  <c:v>28.288</c:v>
                </c:pt>
                <c:pt idx="99">
                  <c:v>28.388000000000002</c:v>
                </c:pt>
                <c:pt idx="100">
                  <c:v>28.344999999999999</c:v>
                </c:pt>
                <c:pt idx="101">
                  <c:v>28.445</c:v>
                </c:pt>
                <c:pt idx="102">
                  <c:v>28.512</c:v>
                </c:pt>
                <c:pt idx="103">
                  <c:v>28.564</c:v>
                </c:pt>
                <c:pt idx="104">
                  <c:v>28.725999999999999</c:v>
                </c:pt>
                <c:pt idx="105">
                  <c:v>28.876999999999999</c:v>
                </c:pt>
                <c:pt idx="106">
                  <c:v>29.026</c:v>
                </c:pt>
                <c:pt idx="107">
                  <c:v>28.988</c:v>
                </c:pt>
                <c:pt idx="108">
                  <c:v>28.94</c:v>
                </c:pt>
                <c:pt idx="109">
                  <c:v>29.074000000000002</c:v>
                </c:pt>
                <c:pt idx="110">
                  <c:v>29.17</c:v>
                </c:pt>
                <c:pt idx="111">
                  <c:v>29.283000000000001</c:v>
                </c:pt>
                <c:pt idx="112">
                  <c:v>29.398</c:v>
                </c:pt>
                <c:pt idx="113">
                  <c:v>29.465</c:v>
                </c:pt>
                <c:pt idx="114">
                  <c:v>29.515999999999998</c:v>
                </c:pt>
                <c:pt idx="115">
                  <c:v>29.611000000000001</c:v>
                </c:pt>
                <c:pt idx="116">
                  <c:v>29.597000000000001</c:v>
                </c:pt>
                <c:pt idx="117">
                  <c:v>29.577999999999999</c:v>
                </c:pt>
                <c:pt idx="118">
                  <c:v>29.722999999999999</c:v>
                </c:pt>
                <c:pt idx="119">
                  <c:v>29.722000000000001</c:v>
                </c:pt>
                <c:pt idx="120">
                  <c:v>29.811</c:v>
                </c:pt>
                <c:pt idx="121">
                  <c:v>29.763999999999999</c:v>
                </c:pt>
                <c:pt idx="122">
                  <c:v>29.716000000000001</c:v>
                </c:pt>
                <c:pt idx="123">
                  <c:v>29.716999999999999</c:v>
                </c:pt>
                <c:pt idx="124">
                  <c:v>29.701000000000001</c:v>
                </c:pt>
                <c:pt idx="125">
                  <c:v>29.658000000000001</c:v>
                </c:pt>
                <c:pt idx="126">
                  <c:v>29.631</c:v>
                </c:pt>
                <c:pt idx="127">
                  <c:v>29.93</c:v>
                </c:pt>
                <c:pt idx="128">
                  <c:v>29.995000000000001</c:v>
                </c:pt>
                <c:pt idx="129">
                  <c:v>30.213000000000001</c:v>
                </c:pt>
                <c:pt idx="130">
                  <c:v>30.061</c:v>
                </c:pt>
                <c:pt idx="131">
                  <c:v>30.079000000000001</c:v>
                </c:pt>
                <c:pt idx="132">
                  <c:v>30.254999999999999</c:v>
                </c:pt>
                <c:pt idx="133">
                  <c:v>30.224</c:v>
                </c:pt>
                <c:pt idx="134">
                  <c:v>30.068000000000001</c:v>
                </c:pt>
                <c:pt idx="135">
                  <c:v>29.981000000000002</c:v>
                </c:pt>
                <c:pt idx="136">
                  <c:v>30.085999999999999</c:v>
                </c:pt>
                <c:pt idx="137">
                  <c:v>30.402000000000001</c:v>
                </c:pt>
                <c:pt idx="138">
                  <c:v>30.405000000000001</c:v>
                </c:pt>
                <c:pt idx="139">
                  <c:v>30.402999999999999</c:v>
                </c:pt>
                <c:pt idx="140">
                  <c:v>30.366</c:v>
                </c:pt>
                <c:pt idx="141">
                  <c:v>30.321999999999999</c:v>
                </c:pt>
                <c:pt idx="142">
                  <c:v>30.241</c:v>
                </c:pt>
                <c:pt idx="143">
                  <c:v>30.385000000000002</c:v>
                </c:pt>
                <c:pt idx="144">
                  <c:v>30.471</c:v>
                </c:pt>
                <c:pt idx="145">
                  <c:v>30.516999999999999</c:v>
                </c:pt>
                <c:pt idx="146">
                  <c:v>30.486999999999998</c:v>
                </c:pt>
                <c:pt idx="147">
                  <c:v>30.591000000000001</c:v>
                </c:pt>
                <c:pt idx="148">
                  <c:v>30.571999999999999</c:v>
                </c:pt>
                <c:pt idx="149">
                  <c:v>30.687000000000001</c:v>
                </c:pt>
                <c:pt idx="150">
                  <c:v>30.843</c:v>
                </c:pt>
                <c:pt idx="151">
                  <c:v>30.855</c:v>
                </c:pt>
                <c:pt idx="152">
                  <c:v>30.837</c:v>
                </c:pt>
                <c:pt idx="153">
                  <c:v>30.800999999999998</c:v>
                </c:pt>
                <c:pt idx="154">
                  <c:v>30.86</c:v>
                </c:pt>
                <c:pt idx="155">
                  <c:v>31.024999999999999</c:v>
                </c:pt>
                <c:pt idx="156">
                  <c:v>30.94</c:v>
                </c:pt>
                <c:pt idx="157">
                  <c:v>30.957000000000001</c:v>
                </c:pt>
                <c:pt idx="158">
                  <c:v>30.956</c:v>
                </c:pt>
                <c:pt idx="159">
                  <c:v>31.013000000000002</c:v>
                </c:pt>
                <c:pt idx="160">
                  <c:v>31.213999999999999</c:v>
                </c:pt>
                <c:pt idx="161">
                  <c:v>31.155999999999999</c:v>
                </c:pt>
                <c:pt idx="162">
                  <c:v>31.248999999999999</c:v>
                </c:pt>
                <c:pt idx="163">
                  <c:v>31.151</c:v>
                </c:pt>
                <c:pt idx="164">
                  <c:v>31.195</c:v>
                </c:pt>
                <c:pt idx="165">
                  <c:v>31.076000000000001</c:v>
                </c:pt>
                <c:pt idx="166">
                  <c:v>30.68</c:v>
                </c:pt>
                <c:pt idx="167">
                  <c:v>30.504999999999999</c:v>
                </c:pt>
                <c:pt idx="168">
                  <c:v>30.375</c:v>
                </c:pt>
                <c:pt idx="169">
                  <c:v>30.552</c:v>
                </c:pt>
                <c:pt idx="170">
                  <c:v>30.437999999999999</c:v>
                </c:pt>
                <c:pt idx="171">
                  <c:v>30.43</c:v>
                </c:pt>
                <c:pt idx="172">
                  <c:v>30.498000000000001</c:v>
                </c:pt>
                <c:pt idx="173">
                  <c:v>30.242000000000001</c:v>
                </c:pt>
                <c:pt idx="174">
                  <c:v>30.16</c:v>
                </c:pt>
                <c:pt idx="175">
                  <c:v>30.021999999999998</c:v>
                </c:pt>
                <c:pt idx="176">
                  <c:v>30.035</c:v>
                </c:pt>
                <c:pt idx="177">
                  <c:v>30.085999999999999</c:v>
                </c:pt>
                <c:pt idx="178">
                  <c:v>30.190999999999999</c:v>
                </c:pt>
                <c:pt idx="179">
                  <c:v>30.001999999999999</c:v>
                </c:pt>
                <c:pt idx="180">
                  <c:v>30.093</c:v>
                </c:pt>
                <c:pt idx="181">
                  <c:v>30.071999999999999</c:v>
                </c:pt>
                <c:pt idx="182">
                  <c:v>29.885000000000002</c:v>
                </c:pt>
                <c:pt idx="183">
                  <c:v>29.936</c:v>
                </c:pt>
                <c:pt idx="184">
                  <c:v>30.097000000000001</c:v>
                </c:pt>
                <c:pt idx="185">
                  <c:v>30.117999999999999</c:v>
                </c:pt>
                <c:pt idx="186">
                  <c:v>30.196000000000002</c:v>
                </c:pt>
                <c:pt idx="187">
                  <c:v>30.23</c:v>
                </c:pt>
                <c:pt idx="188">
                  <c:v>30.387</c:v>
                </c:pt>
                <c:pt idx="189">
                  <c:v>30.437000000000001</c:v>
                </c:pt>
                <c:pt idx="190">
                  <c:v>30.2</c:v>
                </c:pt>
                <c:pt idx="191">
                  <c:v>30.006</c:v>
                </c:pt>
                <c:pt idx="192">
                  <c:v>29.984000000000002</c:v>
                </c:pt>
                <c:pt idx="193">
                  <c:v>30.218</c:v>
                </c:pt>
                <c:pt idx="194">
                  <c:v>30.207999999999998</c:v>
                </c:pt>
                <c:pt idx="195">
                  <c:v>30.01</c:v>
                </c:pt>
                <c:pt idx="196">
                  <c:v>30.114999999999998</c:v>
                </c:pt>
                <c:pt idx="197">
                  <c:v>30.05</c:v>
                </c:pt>
                <c:pt idx="198">
                  <c:v>29.428000000000001</c:v>
                </c:pt>
                <c:pt idx="199">
                  <c:v>29.431999999999999</c:v>
                </c:pt>
                <c:pt idx="200">
                  <c:v>29.667000000000002</c:v>
                </c:pt>
                <c:pt idx="201">
                  <c:v>29.683</c:v>
                </c:pt>
                <c:pt idx="202">
                  <c:v>29.806999999999999</c:v>
                </c:pt>
                <c:pt idx="203">
                  <c:v>29.817</c:v>
                </c:pt>
                <c:pt idx="204">
                  <c:v>30.023</c:v>
                </c:pt>
                <c:pt idx="205">
                  <c:v>29.456</c:v>
                </c:pt>
                <c:pt idx="206">
                  <c:v>28.888000000000002</c:v>
                </c:pt>
                <c:pt idx="207">
                  <c:v>28.838999999999999</c:v>
                </c:pt>
                <c:pt idx="208">
                  <c:v>29.016999999999999</c:v>
                </c:pt>
                <c:pt idx="209">
                  <c:v>29.132000000000001</c:v>
                </c:pt>
                <c:pt idx="210">
                  <c:v>29.25</c:v>
                </c:pt>
                <c:pt idx="211">
                  <c:v>29.332999999999998</c:v>
                </c:pt>
                <c:pt idx="212">
                  <c:v>29.393999999999998</c:v>
                </c:pt>
                <c:pt idx="213">
                  <c:v>29.504000000000001</c:v>
                </c:pt>
                <c:pt idx="214">
                  <c:v>29.527999999999999</c:v>
                </c:pt>
                <c:pt idx="215">
                  <c:v>29.562999999999999</c:v>
                </c:pt>
                <c:pt idx="216">
                  <c:v>29.591000000000001</c:v>
                </c:pt>
                <c:pt idx="217">
                  <c:v>29.654</c:v>
                </c:pt>
                <c:pt idx="218">
                  <c:v>29.678000000000001</c:v>
                </c:pt>
                <c:pt idx="219">
                  <c:v>29.664000000000001</c:v>
                </c:pt>
                <c:pt idx="220">
                  <c:v>29.594000000000001</c:v>
                </c:pt>
                <c:pt idx="221">
                  <c:v>29.675000000000001</c:v>
                </c:pt>
                <c:pt idx="222">
                  <c:v>29.71</c:v>
                </c:pt>
                <c:pt idx="223">
                  <c:v>29.721</c:v>
                </c:pt>
                <c:pt idx="224">
                  <c:v>29.754999999999999</c:v>
                </c:pt>
                <c:pt idx="225">
                  <c:v>29.803999999999998</c:v>
                </c:pt>
                <c:pt idx="226">
                  <c:v>29.835000000000001</c:v>
                </c:pt>
                <c:pt idx="227">
                  <c:v>29.748000000000001</c:v>
                </c:pt>
                <c:pt idx="228">
                  <c:v>29.608000000000001</c:v>
                </c:pt>
                <c:pt idx="229">
                  <c:v>29.712</c:v>
                </c:pt>
                <c:pt idx="230">
                  <c:v>29.715</c:v>
                </c:pt>
                <c:pt idx="231">
                  <c:v>29.599</c:v>
                </c:pt>
                <c:pt idx="232">
                  <c:v>29.67</c:v>
                </c:pt>
                <c:pt idx="233">
                  <c:v>29.622</c:v>
                </c:pt>
                <c:pt idx="234">
                  <c:v>29.616</c:v>
                </c:pt>
                <c:pt idx="235">
                  <c:v>29.69</c:v>
                </c:pt>
                <c:pt idx="236">
                  <c:v>29.710999999999999</c:v>
                </c:pt>
                <c:pt idx="237">
                  <c:v>29.77</c:v>
                </c:pt>
                <c:pt idx="238">
                  <c:v>29.832999999999998</c:v>
                </c:pt>
                <c:pt idx="239">
                  <c:v>29.875</c:v>
                </c:pt>
                <c:pt idx="240">
                  <c:v>29.992999999999999</c:v>
                </c:pt>
                <c:pt idx="241">
                  <c:v>30.11</c:v>
                </c:pt>
                <c:pt idx="242">
                  <c:v>30.085999999999999</c:v>
                </c:pt>
                <c:pt idx="243">
                  <c:v>30.178999999999998</c:v>
                </c:pt>
                <c:pt idx="244">
                  <c:v>30.151</c:v>
                </c:pt>
                <c:pt idx="245">
                  <c:v>30.145</c:v>
                </c:pt>
                <c:pt idx="246">
                  <c:v>30.238</c:v>
                </c:pt>
                <c:pt idx="247">
                  <c:v>30.289000000000001</c:v>
                </c:pt>
                <c:pt idx="248">
                  <c:v>30.295999999999999</c:v>
                </c:pt>
                <c:pt idx="249">
                  <c:v>30.248000000000001</c:v>
                </c:pt>
                <c:pt idx="250">
                  <c:v>30.119</c:v>
                </c:pt>
                <c:pt idx="251">
                  <c:v>29.981000000000002</c:v>
                </c:pt>
                <c:pt idx="252">
                  <c:v>29.978999999999999</c:v>
                </c:pt>
                <c:pt idx="253">
                  <c:v>29.981999999999999</c:v>
                </c:pt>
                <c:pt idx="254">
                  <c:v>29.905999999999999</c:v>
                </c:pt>
                <c:pt idx="255">
                  <c:v>30.021000000000001</c:v>
                </c:pt>
                <c:pt idx="256">
                  <c:v>30.077999999999999</c:v>
                </c:pt>
                <c:pt idx="257">
                  <c:v>30.1</c:v>
                </c:pt>
                <c:pt idx="258">
                  <c:v>30.228999999999999</c:v>
                </c:pt>
                <c:pt idx="259">
                  <c:v>30.259</c:v>
                </c:pt>
                <c:pt idx="260">
                  <c:v>30.311</c:v>
                </c:pt>
                <c:pt idx="261">
                  <c:v>30.306999999999999</c:v>
                </c:pt>
                <c:pt idx="262">
                  <c:v>30.146999999999998</c:v>
                </c:pt>
                <c:pt idx="263">
                  <c:v>30.224</c:v>
                </c:pt>
                <c:pt idx="264">
                  <c:v>30.114999999999998</c:v>
                </c:pt>
                <c:pt idx="265">
                  <c:v>30.398</c:v>
                </c:pt>
                <c:pt idx="266">
                  <c:v>30.206</c:v>
                </c:pt>
                <c:pt idx="267">
                  <c:v>30.260999999999999</c:v>
                </c:pt>
                <c:pt idx="268">
                  <c:v>30.49</c:v>
                </c:pt>
                <c:pt idx="269">
                  <c:v>30.576000000000001</c:v>
                </c:pt>
                <c:pt idx="270">
                  <c:v>30.623000000000001</c:v>
                </c:pt>
                <c:pt idx="271">
                  <c:v>30.684999999999999</c:v>
                </c:pt>
                <c:pt idx="272">
                  <c:v>30.82</c:v>
                </c:pt>
                <c:pt idx="273">
                  <c:v>30.905999999999999</c:v>
                </c:pt>
                <c:pt idx="274">
                  <c:v>30.923999999999999</c:v>
                </c:pt>
                <c:pt idx="275">
                  <c:v>30.946999999999999</c:v>
                </c:pt>
                <c:pt idx="276">
                  <c:v>30.986000000000001</c:v>
                </c:pt>
                <c:pt idx="277">
                  <c:v>31.041</c:v>
                </c:pt>
                <c:pt idx="278">
                  <c:v>31.068999999999999</c:v>
                </c:pt>
                <c:pt idx="279">
                  <c:v>31.102</c:v>
                </c:pt>
                <c:pt idx="280">
                  <c:v>31.088999999999999</c:v>
                </c:pt>
                <c:pt idx="281">
                  <c:v>31.19</c:v>
                </c:pt>
                <c:pt idx="282">
                  <c:v>31.2</c:v>
                </c:pt>
                <c:pt idx="283">
                  <c:v>31.253</c:v>
                </c:pt>
                <c:pt idx="284">
                  <c:v>31.280999999999999</c:v>
                </c:pt>
                <c:pt idx="285">
                  <c:v>31.286000000000001</c:v>
                </c:pt>
                <c:pt idx="286">
                  <c:v>31.241</c:v>
                </c:pt>
                <c:pt idx="287">
                  <c:v>31.34</c:v>
                </c:pt>
                <c:pt idx="288">
                  <c:v>31.244</c:v>
                </c:pt>
                <c:pt idx="289">
                  <c:v>31.314</c:v>
                </c:pt>
                <c:pt idx="290">
                  <c:v>31.277000000000001</c:v>
                </c:pt>
                <c:pt idx="291">
                  <c:v>31.218</c:v>
                </c:pt>
                <c:pt idx="292">
                  <c:v>30.834</c:v>
                </c:pt>
                <c:pt idx="293">
                  <c:v>30.463999999999999</c:v>
                </c:pt>
                <c:pt idx="294">
                  <c:v>30.178999999999998</c:v>
                </c:pt>
                <c:pt idx="295">
                  <c:v>30.096</c:v>
                </c:pt>
                <c:pt idx="296">
                  <c:v>30.175999999999998</c:v>
                </c:pt>
              </c:numCache>
            </c:numRef>
          </c:yVal>
          <c:smooth val="0"/>
          <c:extLst>
            <c:ext xmlns:c16="http://schemas.microsoft.com/office/drawing/2014/chart" uri="{C3380CC4-5D6E-409C-BE32-E72D297353CC}">
              <c16:uniqueId val="{00000001-595D-4D1A-80B5-C038726C2313}"/>
            </c:ext>
          </c:extLst>
        </c:ser>
        <c:ser>
          <c:idx val="1"/>
          <c:order val="2"/>
          <c:tx>
            <c:v>20m</c:v>
          </c:tx>
          <c:spPr>
            <a:ln>
              <a:solidFill>
                <a:srgbClr val="FF000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2023'!$E$4:$E$369</c:f>
              <c:numCache>
                <c:formatCode>0.0</c:formatCode>
                <c:ptCount val="366"/>
                <c:pt idx="0">
                  <c:v>28.663</c:v>
                </c:pt>
                <c:pt idx="1">
                  <c:v>28.611999999999998</c:v>
                </c:pt>
                <c:pt idx="2">
                  <c:v>28.606999999999999</c:v>
                </c:pt>
                <c:pt idx="3">
                  <c:v>28.634</c:v>
                </c:pt>
                <c:pt idx="4">
                  <c:v>28.620999999999999</c:v>
                </c:pt>
                <c:pt idx="5">
                  <c:v>28.635999999999999</c:v>
                </c:pt>
                <c:pt idx="6">
                  <c:v>28.664000000000001</c:v>
                </c:pt>
                <c:pt idx="7">
                  <c:v>28.574999999999999</c:v>
                </c:pt>
                <c:pt idx="8">
                  <c:v>28.553000000000001</c:v>
                </c:pt>
                <c:pt idx="9">
                  <c:v>28.596</c:v>
                </c:pt>
                <c:pt idx="10">
                  <c:v>28.593</c:v>
                </c:pt>
                <c:pt idx="11">
                  <c:v>28.574000000000002</c:v>
                </c:pt>
                <c:pt idx="12">
                  <c:v>28.577000000000002</c:v>
                </c:pt>
                <c:pt idx="13">
                  <c:v>28.628</c:v>
                </c:pt>
                <c:pt idx="14">
                  <c:v>28.498000000000001</c:v>
                </c:pt>
                <c:pt idx="15">
                  <c:v>28.207999999999998</c:v>
                </c:pt>
                <c:pt idx="16">
                  <c:v>28.193000000000001</c:v>
                </c:pt>
                <c:pt idx="17">
                  <c:v>28.145</c:v>
                </c:pt>
                <c:pt idx="18">
                  <c:v>28.236999999999998</c:v>
                </c:pt>
                <c:pt idx="19">
                  <c:v>28.225000000000001</c:v>
                </c:pt>
                <c:pt idx="20">
                  <c:v>28.227</c:v>
                </c:pt>
                <c:pt idx="21">
                  <c:v>28.234999999999999</c:v>
                </c:pt>
                <c:pt idx="22">
                  <c:v>28.25</c:v>
                </c:pt>
                <c:pt idx="23">
                  <c:v>28.254000000000001</c:v>
                </c:pt>
                <c:pt idx="24">
                  <c:v>28.273</c:v>
                </c:pt>
                <c:pt idx="25">
                  <c:v>28.297999999999998</c:v>
                </c:pt>
                <c:pt idx="26">
                  <c:v>28.254000000000001</c:v>
                </c:pt>
                <c:pt idx="27">
                  <c:v>28.257999999999999</c:v>
                </c:pt>
                <c:pt idx="28">
                  <c:v>28.2</c:v>
                </c:pt>
                <c:pt idx="29">
                  <c:v>28.206</c:v>
                </c:pt>
                <c:pt idx="30">
                  <c:v>28.079000000000001</c:v>
                </c:pt>
                <c:pt idx="31">
                  <c:v>28.082000000000001</c:v>
                </c:pt>
                <c:pt idx="32">
                  <c:v>28.02</c:v>
                </c:pt>
                <c:pt idx="33">
                  <c:v>28.045000000000002</c:v>
                </c:pt>
                <c:pt idx="34">
                  <c:v>28.027999999999999</c:v>
                </c:pt>
                <c:pt idx="35">
                  <c:v>28.045999999999999</c:v>
                </c:pt>
                <c:pt idx="36">
                  <c:v>27.948</c:v>
                </c:pt>
                <c:pt idx="37">
                  <c:v>27.946000000000002</c:v>
                </c:pt>
                <c:pt idx="38">
                  <c:v>27.972000000000001</c:v>
                </c:pt>
                <c:pt idx="39">
                  <c:v>27.922000000000001</c:v>
                </c:pt>
                <c:pt idx="40">
                  <c:v>27.835999999999999</c:v>
                </c:pt>
                <c:pt idx="41">
                  <c:v>27.873999999999999</c:v>
                </c:pt>
                <c:pt idx="42">
                  <c:v>27.901</c:v>
                </c:pt>
                <c:pt idx="43">
                  <c:v>27.908000000000001</c:v>
                </c:pt>
                <c:pt idx="44">
                  <c:v>27.899000000000001</c:v>
                </c:pt>
                <c:pt idx="45">
                  <c:v>27.884</c:v>
                </c:pt>
                <c:pt idx="46">
                  <c:v>27.882000000000001</c:v>
                </c:pt>
                <c:pt idx="47">
                  <c:v>27.890999999999998</c:v>
                </c:pt>
                <c:pt idx="48">
                  <c:v>27.896999999999998</c:v>
                </c:pt>
                <c:pt idx="49">
                  <c:v>27.905999999999999</c:v>
                </c:pt>
                <c:pt idx="50">
                  <c:v>27.923999999999999</c:v>
                </c:pt>
                <c:pt idx="51">
                  <c:v>27.859000000000002</c:v>
                </c:pt>
                <c:pt idx="52">
                  <c:v>27.896000000000001</c:v>
                </c:pt>
                <c:pt idx="53">
                  <c:v>27.977</c:v>
                </c:pt>
                <c:pt idx="54">
                  <c:v>27.963000000000001</c:v>
                </c:pt>
                <c:pt idx="55">
                  <c:v>27.960999999999999</c:v>
                </c:pt>
                <c:pt idx="56">
                  <c:v>27.861000000000001</c:v>
                </c:pt>
                <c:pt idx="57">
                  <c:v>27.917999999999999</c:v>
                </c:pt>
                <c:pt idx="58">
                  <c:v>27.914000000000001</c:v>
                </c:pt>
                <c:pt idx="59">
                  <c:v>27.963000000000001</c:v>
                </c:pt>
                <c:pt idx="60">
                  <c:v>28.077000000000002</c:v>
                </c:pt>
                <c:pt idx="61">
                  <c:v>28.1</c:v>
                </c:pt>
                <c:pt idx="62">
                  <c:v>28.125</c:v>
                </c:pt>
                <c:pt idx="63">
                  <c:v>28.140999999999998</c:v>
                </c:pt>
                <c:pt idx="64">
                  <c:v>28.148</c:v>
                </c:pt>
                <c:pt idx="65">
                  <c:v>28.16</c:v>
                </c:pt>
                <c:pt idx="66">
                  <c:v>28.167999999999999</c:v>
                </c:pt>
                <c:pt idx="67">
                  <c:v>28.186</c:v>
                </c:pt>
                <c:pt idx="68">
                  <c:v>28.053000000000001</c:v>
                </c:pt>
                <c:pt idx="69">
                  <c:v>28.021999999999998</c:v>
                </c:pt>
                <c:pt idx="70">
                  <c:v>28.053000000000001</c:v>
                </c:pt>
                <c:pt idx="71">
                  <c:v>27.975999999999999</c:v>
                </c:pt>
              </c:numCache>
            </c:numRef>
          </c:yVal>
          <c:smooth val="0"/>
          <c:extLst>
            <c:ext xmlns:c16="http://schemas.microsoft.com/office/drawing/2014/chart" uri="{C3380CC4-5D6E-409C-BE32-E72D297353CC}">
              <c16:uniqueId val="{00000002-595D-4D1A-80B5-C038726C2313}"/>
            </c:ext>
          </c:extLst>
        </c:ser>
        <c:ser>
          <c:idx val="2"/>
          <c:order val="3"/>
          <c:tx>
            <c:v>Seagrass</c:v>
          </c:tx>
          <c:spPr>
            <a:ln>
              <a:solidFill>
                <a:srgbClr val="7030A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2023'!$G$4:$G$369</c:f>
              <c:numCache>
                <c:formatCode>0.0</c:formatCode>
                <c:ptCount val="366"/>
                <c:pt idx="0">
                  <c:v>28.2</c:v>
                </c:pt>
                <c:pt idx="1">
                  <c:v>28.094000000000001</c:v>
                </c:pt>
                <c:pt idx="2">
                  <c:v>28.23</c:v>
                </c:pt>
                <c:pt idx="3">
                  <c:v>28.44</c:v>
                </c:pt>
                <c:pt idx="4">
                  <c:v>28.353999999999999</c:v>
                </c:pt>
                <c:pt idx="5">
                  <c:v>28.216999999999999</c:v>
                </c:pt>
                <c:pt idx="6">
                  <c:v>28.268999999999998</c:v>
                </c:pt>
                <c:pt idx="7">
                  <c:v>28.268000000000001</c:v>
                </c:pt>
                <c:pt idx="8">
                  <c:v>28.19</c:v>
                </c:pt>
                <c:pt idx="9">
                  <c:v>28.198</c:v>
                </c:pt>
                <c:pt idx="10">
                  <c:v>28.047000000000001</c:v>
                </c:pt>
                <c:pt idx="11">
                  <c:v>28.137</c:v>
                </c:pt>
                <c:pt idx="12">
                  <c:v>28.27</c:v>
                </c:pt>
                <c:pt idx="13">
                  <c:v>28.006</c:v>
                </c:pt>
                <c:pt idx="14">
                  <c:v>27.984000000000002</c:v>
                </c:pt>
                <c:pt idx="15">
                  <c:v>27.93</c:v>
                </c:pt>
                <c:pt idx="16">
                  <c:v>28.013000000000002</c:v>
                </c:pt>
                <c:pt idx="17">
                  <c:v>28.088999999999999</c:v>
                </c:pt>
                <c:pt idx="18">
                  <c:v>28.352</c:v>
                </c:pt>
                <c:pt idx="19">
                  <c:v>28.46</c:v>
                </c:pt>
                <c:pt idx="20">
                  <c:v>28.513999999999999</c:v>
                </c:pt>
                <c:pt idx="21">
                  <c:v>28.253</c:v>
                </c:pt>
                <c:pt idx="22">
                  <c:v>28.088000000000001</c:v>
                </c:pt>
                <c:pt idx="23">
                  <c:v>27.995000000000001</c:v>
                </c:pt>
                <c:pt idx="24">
                  <c:v>28.029</c:v>
                </c:pt>
                <c:pt idx="25">
                  <c:v>27.98</c:v>
                </c:pt>
                <c:pt idx="26">
                  <c:v>27.815000000000001</c:v>
                </c:pt>
                <c:pt idx="27">
                  <c:v>27.922999999999998</c:v>
                </c:pt>
                <c:pt idx="28">
                  <c:v>27.847999999999999</c:v>
                </c:pt>
                <c:pt idx="29">
                  <c:v>27.931999999999999</c:v>
                </c:pt>
                <c:pt idx="30">
                  <c:v>28.087</c:v>
                </c:pt>
                <c:pt idx="31">
                  <c:v>28.132999999999999</c:v>
                </c:pt>
                <c:pt idx="32">
                  <c:v>28.222000000000001</c:v>
                </c:pt>
                <c:pt idx="33">
                  <c:v>28.13</c:v>
                </c:pt>
                <c:pt idx="34">
                  <c:v>28.009</c:v>
                </c:pt>
                <c:pt idx="35">
                  <c:v>27.847999999999999</c:v>
                </c:pt>
                <c:pt idx="36">
                  <c:v>27.74</c:v>
                </c:pt>
                <c:pt idx="37">
                  <c:v>27.68</c:v>
                </c:pt>
                <c:pt idx="38">
                  <c:v>27.681000000000001</c:v>
                </c:pt>
                <c:pt idx="39">
                  <c:v>27.823</c:v>
                </c:pt>
                <c:pt idx="40">
                  <c:v>27.937000000000001</c:v>
                </c:pt>
                <c:pt idx="41">
                  <c:v>27.91</c:v>
                </c:pt>
                <c:pt idx="42">
                  <c:v>27.919</c:v>
                </c:pt>
                <c:pt idx="43">
                  <c:v>27.75</c:v>
                </c:pt>
                <c:pt idx="44">
                  <c:v>27.864999999999998</c:v>
                </c:pt>
                <c:pt idx="45">
                  <c:v>27.75</c:v>
                </c:pt>
                <c:pt idx="46">
                  <c:v>27.582000000000001</c:v>
                </c:pt>
                <c:pt idx="47">
                  <c:v>27.692</c:v>
                </c:pt>
                <c:pt idx="48">
                  <c:v>27.806000000000001</c:v>
                </c:pt>
                <c:pt idx="49">
                  <c:v>27.667000000000002</c:v>
                </c:pt>
                <c:pt idx="50">
                  <c:v>27.696999999999999</c:v>
                </c:pt>
                <c:pt idx="51">
                  <c:v>27.818999999999999</c:v>
                </c:pt>
                <c:pt idx="52">
                  <c:v>27.85</c:v>
                </c:pt>
                <c:pt idx="53">
                  <c:v>28.033000000000001</c:v>
                </c:pt>
                <c:pt idx="54">
                  <c:v>27.934000000000001</c:v>
                </c:pt>
                <c:pt idx="55">
                  <c:v>27.875</c:v>
                </c:pt>
                <c:pt idx="56">
                  <c:v>27.814</c:v>
                </c:pt>
                <c:pt idx="57">
                  <c:v>27.756</c:v>
                </c:pt>
                <c:pt idx="58">
                  <c:v>27.797999999999998</c:v>
                </c:pt>
                <c:pt idx="59">
                  <c:v>28.024999999999999</c:v>
                </c:pt>
                <c:pt idx="60">
                  <c:v>28.376999999999999</c:v>
                </c:pt>
                <c:pt idx="61">
                  <c:v>28.277999999999999</c:v>
                </c:pt>
                <c:pt idx="62">
                  <c:v>28.257999999999999</c:v>
                </c:pt>
                <c:pt idx="63">
                  <c:v>28.167000000000002</c:v>
                </c:pt>
                <c:pt idx="64">
                  <c:v>27.995000000000001</c:v>
                </c:pt>
                <c:pt idx="65">
                  <c:v>27.800999999999998</c:v>
                </c:pt>
                <c:pt idx="66">
                  <c:v>27.77</c:v>
                </c:pt>
                <c:pt idx="67">
                  <c:v>27.904</c:v>
                </c:pt>
                <c:pt idx="68">
                  <c:v>27.98</c:v>
                </c:pt>
                <c:pt idx="69">
                  <c:v>28.009</c:v>
                </c:pt>
                <c:pt idx="70">
                  <c:v>28.388999999999999</c:v>
                </c:pt>
                <c:pt idx="71">
                  <c:v>28.402000000000001</c:v>
                </c:pt>
                <c:pt idx="72">
                  <c:v>28.577999999999999</c:v>
                </c:pt>
                <c:pt idx="73">
                  <c:v>28.789000000000001</c:v>
                </c:pt>
                <c:pt idx="74">
                  <c:v>28.867000000000001</c:v>
                </c:pt>
                <c:pt idx="75">
                  <c:v>28.895</c:v>
                </c:pt>
                <c:pt idx="76">
                  <c:v>29.062999999999999</c:v>
                </c:pt>
                <c:pt idx="77">
                  <c:v>29.170999999999999</c:v>
                </c:pt>
                <c:pt idx="78">
                  <c:v>29.222999999999999</c:v>
                </c:pt>
                <c:pt idx="79">
                  <c:v>29.015000000000001</c:v>
                </c:pt>
                <c:pt idx="80">
                  <c:v>29.007000000000001</c:v>
                </c:pt>
                <c:pt idx="81">
                  <c:v>29.024000000000001</c:v>
                </c:pt>
                <c:pt idx="82">
                  <c:v>28.984000000000002</c:v>
                </c:pt>
                <c:pt idx="83">
                  <c:v>29.081</c:v>
                </c:pt>
                <c:pt idx="84">
                  <c:v>28.959</c:v>
                </c:pt>
                <c:pt idx="85">
                  <c:v>28.905000000000001</c:v>
                </c:pt>
                <c:pt idx="86">
                  <c:v>28.875</c:v>
                </c:pt>
                <c:pt idx="87">
                  <c:v>28.818999999999999</c:v>
                </c:pt>
                <c:pt idx="88">
                  <c:v>28.658000000000001</c:v>
                </c:pt>
                <c:pt idx="89">
                  <c:v>28.606999999999999</c:v>
                </c:pt>
                <c:pt idx="90">
                  <c:v>28.5</c:v>
                </c:pt>
                <c:pt idx="91">
                  <c:v>28.436</c:v>
                </c:pt>
                <c:pt idx="92">
                  <c:v>28.388000000000002</c:v>
                </c:pt>
                <c:pt idx="93">
                  <c:v>28.265000000000001</c:v>
                </c:pt>
                <c:pt idx="94">
                  <c:v>28.61</c:v>
                </c:pt>
                <c:pt idx="95">
                  <c:v>28.45</c:v>
                </c:pt>
                <c:pt idx="96">
                  <c:v>28.306000000000001</c:v>
                </c:pt>
                <c:pt idx="97">
                  <c:v>28.367999999999999</c:v>
                </c:pt>
                <c:pt idx="98">
                  <c:v>28.536000000000001</c:v>
                </c:pt>
                <c:pt idx="99">
                  <c:v>28.645</c:v>
                </c:pt>
                <c:pt idx="100">
                  <c:v>28.582000000000001</c:v>
                </c:pt>
                <c:pt idx="101">
                  <c:v>28.663</c:v>
                </c:pt>
                <c:pt idx="102">
                  <c:v>28.713999999999999</c:v>
                </c:pt>
                <c:pt idx="103">
                  <c:v>28.869</c:v>
                </c:pt>
                <c:pt idx="104">
                  <c:v>28.969000000000001</c:v>
                </c:pt>
                <c:pt idx="105">
                  <c:v>29.187999999999999</c:v>
                </c:pt>
                <c:pt idx="106">
                  <c:v>29.274000000000001</c:v>
                </c:pt>
                <c:pt idx="107">
                  <c:v>29.138999999999999</c:v>
                </c:pt>
                <c:pt idx="108">
                  <c:v>29.198</c:v>
                </c:pt>
                <c:pt idx="109">
                  <c:v>29.295999999999999</c:v>
                </c:pt>
                <c:pt idx="110">
                  <c:v>29.367000000000001</c:v>
                </c:pt>
                <c:pt idx="111">
                  <c:v>29.466999999999999</c:v>
                </c:pt>
                <c:pt idx="112">
                  <c:v>29.704999999999998</c:v>
                </c:pt>
                <c:pt idx="113">
                  <c:v>29.86</c:v>
                </c:pt>
                <c:pt idx="114">
                  <c:v>29.986000000000001</c:v>
                </c:pt>
                <c:pt idx="115">
                  <c:v>30.073</c:v>
                </c:pt>
                <c:pt idx="116">
                  <c:v>30.015999999999998</c:v>
                </c:pt>
                <c:pt idx="117">
                  <c:v>30.097000000000001</c:v>
                </c:pt>
                <c:pt idx="118">
                  <c:v>30.198</c:v>
                </c:pt>
                <c:pt idx="119">
                  <c:v>30.268999999999998</c:v>
                </c:pt>
                <c:pt idx="120">
                  <c:v>30.103000000000002</c:v>
                </c:pt>
                <c:pt idx="121">
                  <c:v>29.975000000000001</c:v>
                </c:pt>
                <c:pt idx="122">
                  <c:v>29.992999999999999</c:v>
                </c:pt>
                <c:pt idx="123">
                  <c:v>30.027000000000001</c:v>
                </c:pt>
                <c:pt idx="124">
                  <c:v>29.954000000000001</c:v>
                </c:pt>
                <c:pt idx="125">
                  <c:v>29.86</c:v>
                </c:pt>
                <c:pt idx="126">
                  <c:v>29.792000000000002</c:v>
                </c:pt>
                <c:pt idx="127">
                  <c:v>30</c:v>
                </c:pt>
                <c:pt idx="128">
                  <c:v>30.111999999999998</c:v>
                </c:pt>
                <c:pt idx="129">
                  <c:v>30.315000000000001</c:v>
                </c:pt>
                <c:pt idx="130">
                  <c:v>30.401</c:v>
                </c:pt>
                <c:pt idx="131">
                  <c:v>30.434999999999999</c:v>
                </c:pt>
                <c:pt idx="132">
                  <c:v>30.361000000000001</c:v>
                </c:pt>
                <c:pt idx="133">
                  <c:v>30.300999999999998</c:v>
                </c:pt>
                <c:pt idx="134">
                  <c:v>30.062000000000001</c:v>
                </c:pt>
                <c:pt idx="135">
                  <c:v>30.099</c:v>
                </c:pt>
                <c:pt idx="136">
                  <c:v>30.274000000000001</c:v>
                </c:pt>
                <c:pt idx="137">
                  <c:v>30.507999999999999</c:v>
                </c:pt>
                <c:pt idx="138">
                  <c:v>30.581</c:v>
                </c:pt>
                <c:pt idx="139">
                  <c:v>30.533000000000001</c:v>
                </c:pt>
                <c:pt idx="140">
                  <c:v>30.471</c:v>
                </c:pt>
                <c:pt idx="141">
                  <c:v>30.459</c:v>
                </c:pt>
                <c:pt idx="142">
                  <c:v>30.526</c:v>
                </c:pt>
                <c:pt idx="143">
                  <c:v>30.766999999999999</c:v>
                </c:pt>
                <c:pt idx="144">
                  <c:v>30.788</c:v>
                </c:pt>
                <c:pt idx="145">
                  <c:v>30.649000000000001</c:v>
                </c:pt>
                <c:pt idx="146">
                  <c:v>30.667000000000002</c:v>
                </c:pt>
                <c:pt idx="147">
                  <c:v>30.824000000000002</c:v>
                </c:pt>
                <c:pt idx="148">
                  <c:v>30.792999999999999</c:v>
                </c:pt>
                <c:pt idx="149">
                  <c:v>30.895</c:v>
                </c:pt>
                <c:pt idx="150">
                  <c:v>31.023</c:v>
                </c:pt>
                <c:pt idx="151">
                  <c:v>30.942</c:v>
                </c:pt>
                <c:pt idx="152">
                  <c:v>30.88</c:v>
                </c:pt>
                <c:pt idx="153">
                  <c:v>30.963999999999999</c:v>
                </c:pt>
                <c:pt idx="154">
                  <c:v>31.06</c:v>
                </c:pt>
                <c:pt idx="155">
                  <c:v>31.024999999999999</c:v>
                </c:pt>
                <c:pt idx="156">
                  <c:v>31.042999999999999</c:v>
                </c:pt>
                <c:pt idx="157">
                  <c:v>31.065000000000001</c:v>
                </c:pt>
                <c:pt idx="158">
                  <c:v>31.152999999999999</c:v>
                </c:pt>
                <c:pt idx="159">
                  <c:v>31.172000000000001</c:v>
                </c:pt>
                <c:pt idx="160">
                  <c:v>31.334</c:v>
                </c:pt>
                <c:pt idx="161">
                  <c:v>31.483000000000001</c:v>
                </c:pt>
                <c:pt idx="162">
                  <c:v>31.548999999999999</c:v>
                </c:pt>
                <c:pt idx="163">
                  <c:v>31.126999999999999</c:v>
                </c:pt>
                <c:pt idx="164">
                  <c:v>31.143000000000001</c:v>
                </c:pt>
                <c:pt idx="165">
                  <c:v>30.966999999999999</c:v>
                </c:pt>
                <c:pt idx="166">
                  <c:v>30.67</c:v>
                </c:pt>
                <c:pt idx="167">
                  <c:v>30.382000000000001</c:v>
                </c:pt>
                <c:pt idx="168">
                  <c:v>30.414000000000001</c:v>
                </c:pt>
                <c:pt idx="169">
                  <c:v>30.466999999999999</c:v>
                </c:pt>
                <c:pt idx="170">
                  <c:v>30.501000000000001</c:v>
                </c:pt>
                <c:pt idx="171">
                  <c:v>30.657</c:v>
                </c:pt>
                <c:pt idx="172">
                  <c:v>30.536000000000001</c:v>
                </c:pt>
                <c:pt idx="173">
                  <c:v>30.312999999999999</c:v>
                </c:pt>
                <c:pt idx="174">
                  <c:v>30.251000000000001</c:v>
                </c:pt>
                <c:pt idx="175">
                  <c:v>30.195</c:v>
                </c:pt>
                <c:pt idx="176">
                  <c:v>30.358000000000001</c:v>
                </c:pt>
                <c:pt idx="177">
                  <c:v>30.402000000000001</c:v>
                </c:pt>
                <c:pt idx="178">
                  <c:v>30.344000000000001</c:v>
                </c:pt>
                <c:pt idx="179">
                  <c:v>30.346</c:v>
                </c:pt>
                <c:pt idx="180">
                  <c:v>30.324000000000002</c:v>
                </c:pt>
                <c:pt idx="181">
                  <c:v>30.265000000000001</c:v>
                </c:pt>
                <c:pt idx="182">
                  <c:v>30.067</c:v>
                </c:pt>
                <c:pt idx="183">
                  <c:v>30.013000000000002</c:v>
                </c:pt>
                <c:pt idx="184">
                  <c:v>30.016999999999999</c:v>
                </c:pt>
                <c:pt idx="185">
                  <c:v>30.155000000000001</c:v>
                </c:pt>
                <c:pt idx="186">
                  <c:v>30.440999999999999</c:v>
                </c:pt>
                <c:pt idx="187">
                  <c:v>30.469000000000001</c:v>
                </c:pt>
                <c:pt idx="188">
                  <c:v>30.690999999999999</c:v>
                </c:pt>
                <c:pt idx="189">
                  <c:v>30.53</c:v>
                </c:pt>
                <c:pt idx="190">
                  <c:v>30.216999999999999</c:v>
                </c:pt>
                <c:pt idx="191">
                  <c:v>29.939</c:v>
                </c:pt>
                <c:pt idx="192">
                  <c:v>30.103000000000002</c:v>
                </c:pt>
                <c:pt idx="193">
                  <c:v>30.175999999999998</c:v>
                </c:pt>
                <c:pt idx="194">
                  <c:v>29.882000000000001</c:v>
                </c:pt>
                <c:pt idx="195">
                  <c:v>30.026</c:v>
                </c:pt>
                <c:pt idx="196">
                  <c:v>29.893000000000001</c:v>
                </c:pt>
                <c:pt idx="197">
                  <c:v>29.904</c:v>
                </c:pt>
                <c:pt idx="198">
                  <c:v>29.43</c:v>
                </c:pt>
                <c:pt idx="199">
                  <c:v>29.283999999999999</c:v>
                </c:pt>
                <c:pt idx="200">
                  <c:v>29.498999999999999</c:v>
                </c:pt>
                <c:pt idx="201">
                  <c:v>29.741</c:v>
                </c:pt>
                <c:pt idx="202">
                  <c:v>29.853000000000002</c:v>
                </c:pt>
                <c:pt idx="203">
                  <c:v>29.648</c:v>
                </c:pt>
                <c:pt idx="204">
                  <c:v>29.292999999999999</c:v>
                </c:pt>
                <c:pt idx="205">
                  <c:v>29.053000000000001</c:v>
                </c:pt>
                <c:pt idx="206">
                  <c:v>29.141999999999999</c:v>
                </c:pt>
                <c:pt idx="207">
                  <c:v>29.041</c:v>
                </c:pt>
                <c:pt idx="208">
                  <c:v>29.573</c:v>
                </c:pt>
                <c:pt idx="209">
                  <c:v>29.597000000000001</c:v>
                </c:pt>
                <c:pt idx="210">
                  <c:v>29.564</c:v>
                </c:pt>
                <c:pt idx="211">
                  <c:v>29.407</c:v>
                </c:pt>
                <c:pt idx="212">
                  <c:v>29.309000000000001</c:v>
                </c:pt>
                <c:pt idx="213">
                  <c:v>29.658000000000001</c:v>
                </c:pt>
                <c:pt idx="214">
                  <c:v>29.954000000000001</c:v>
                </c:pt>
                <c:pt idx="215">
                  <c:v>29.978999999999999</c:v>
                </c:pt>
                <c:pt idx="216">
                  <c:v>30.029</c:v>
                </c:pt>
                <c:pt idx="217">
                  <c:v>29.992999999999999</c:v>
                </c:pt>
                <c:pt idx="218">
                  <c:v>29.66</c:v>
                </c:pt>
                <c:pt idx="219">
                  <c:v>29.25</c:v>
                </c:pt>
                <c:pt idx="220">
                  <c:v>29.253</c:v>
                </c:pt>
                <c:pt idx="221">
                  <c:v>29.625</c:v>
                </c:pt>
                <c:pt idx="222">
                  <c:v>29.672000000000001</c:v>
                </c:pt>
                <c:pt idx="223">
                  <c:v>29.681000000000001</c:v>
                </c:pt>
                <c:pt idx="224">
                  <c:v>30.302</c:v>
                </c:pt>
                <c:pt idx="225">
                  <c:v>30.181999999999999</c:v>
                </c:pt>
                <c:pt idx="226">
                  <c:v>29.66</c:v>
                </c:pt>
                <c:pt idx="227">
                  <c:v>29.207999999999998</c:v>
                </c:pt>
                <c:pt idx="228">
                  <c:v>29.564</c:v>
                </c:pt>
                <c:pt idx="229">
                  <c:v>29.616</c:v>
                </c:pt>
                <c:pt idx="230">
                  <c:v>29.593</c:v>
                </c:pt>
                <c:pt idx="231">
                  <c:v>29.34</c:v>
                </c:pt>
                <c:pt idx="232">
                  <c:v>29.381</c:v>
                </c:pt>
                <c:pt idx="233">
                  <c:v>29.405000000000001</c:v>
                </c:pt>
                <c:pt idx="234">
                  <c:v>29.452000000000002</c:v>
                </c:pt>
                <c:pt idx="235">
                  <c:v>29.856000000000002</c:v>
                </c:pt>
                <c:pt idx="236">
                  <c:v>29.995999999999999</c:v>
                </c:pt>
                <c:pt idx="237">
                  <c:v>30.178999999999998</c:v>
                </c:pt>
                <c:pt idx="238">
                  <c:v>30.206</c:v>
                </c:pt>
                <c:pt idx="239">
                  <c:v>30.606999999999999</c:v>
                </c:pt>
                <c:pt idx="240">
                  <c:v>30.809000000000001</c:v>
                </c:pt>
                <c:pt idx="241">
                  <c:v>30.901</c:v>
                </c:pt>
                <c:pt idx="242">
                  <c:v>30.641999999999999</c:v>
                </c:pt>
                <c:pt idx="243">
                  <c:v>30.776</c:v>
                </c:pt>
                <c:pt idx="244">
                  <c:v>30.625</c:v>
                </c:pt>
                <c:pt idx="245">
                  <c:v>30.387</c:v>
                </c:pt>
                <c:pt idx="246">
                  <c:v>30.45</c:v>
                </c:pt>
                <c:pt idx="247">
                  <c:v>30.527000000000001</c:v>
                </c:pt>
                <c:pt idx="248">
                  <c:v>30.396000000000001</c:v>
                </c:pt>
                <c:pt idx="249">
                  <c:v>30.466000000000001</c:v>
                </c:pt>
                <c:pt idx="250">
                  <c:v>30.164999999999999</c:v>
                </c:pt>
                <c:pt idx="251">
                  <c:v>29.635999999999999</c:v>
                </c:pt>
                <c:pt idx="252">
                  <c:v>29.693000000000001</c:v>
                </c:pt>
                <c:pt idx="253">
                  <c:v>29.803999999999998</c:v>
                </c:pt>
                <c:pt idx="254">
                  <c:v>29.805</c:v>
                </c:pt>
                <c:pt idx="255">
                  <c:v>30.016999999999999</c:v>
                </c:pt>
                <c:pt idx="256">
                  <c:v>30.238</c:v>
                </c:pt>
                <c:pt idx="257">
                  <c:v>30.164000000000001</c:v>
                </c:pt>
                <c:pt idx="258">
                  <c:v>30.219000000000001</c:v>
                </c:pt>
                <c:pt idx="259">
                  <c:v>30.44</c:v>
                </c:pt>
                <c:pt idx="260">
                  <c:v>30.446000000000002</c:v>
                </c:pt>
                <c:pt idx="261">
                  <c:v>30.253</c:v>
                </c:pt>
                <c:pt idx="262">
                  <c:v>30.353000000000002</c:v>
                </c:pt>
                <c:pt idx="263">
                  <c:v>30.044</c:v>
                </c:pt>
                <c:pt idx="264">
                  <c:v>30.053000000000001</c:v>
                </c:pt>
                <c:pt idx="265">
                  <c:v>30.704999999999998</c:v>
                </c:pt>
                <c:pt idx="266">
                  <c:v>30.44</c:v>
                </c:pt>
                <c:pt idx="267">
                  <c:v>30.498999999999999</c:v>
                </c:pt>
                <c:pt idx="268">
                  <c:v>30.542999999999999</c:v>
                </c:pt>
                <c:pt idx="269">
                  <c:v>30.79</c:v>
                </c:pt>
                <c:pt idx="270">
                  <c:v>30.879000000000001</c:v>
                </c:pt>
                <c:pt idx="271">
                  <c:v>30.902999999999999</c:v>
                </c:pt>
                <c:pt idx="272">
                  <c:v>30.983000000000001</c:v>
                </c:pt>
                <c:pt idx="273">
                  <c:v>30.981000000000002</c:v>
                </c:pt>
                <c:pt idx="274">
                  <c:v>31.073</c:v>
                </c:pt>
                <c:pt idx="275">
                  <c:v>31.167999999999999</c:v>
                </c:pt>
                <c:pt idx="276">
                  <c:v>31.262</c:v>
                </c:pt>
                <c:pt idx="277">
                  <c:v>31.292999999999999</c:v>
                </c:pt>
                <c:pt idx="278">
                  <c:v>31.385999999999999</c:v>
                </c:pt>
                <c:pt idx="279">
                  <c:v>31.59</c:v>
                </c:pt>
                <c:pt idx="280">
                  <c:v>31.608000000000001</c:v>
                </c:pt>
                <c:pt idx="281">
                  <c:v>31.521000000000001</c:v>
                </c:pt>
                <c:pt idx="282">
                  <c:v>31.405999999999999</c:v>
                </c:pt>
                <c:pt idx="283">
                  <c:v>31.353000000000002</c:v>
                </c:pt>
                <c:pt idx="284">
                  <c:v>31.443999999999999</c:v>
                </c:pt>
                <c:pt idx="285">
                  <c:v>31.574999999999999</c:v>
                </c:pt>
                <c:pt idx="286">
                  <c:v>31.661999999999999</c:v>
                </c:pt>
                <c:pt idx="287">
                  <c:v>31.533000000000001</c:v>
                </c:pt>
                <c:pt idx="288">
                  <c:v>31.327999999999999</c:v>
                </c:pt>
                <c:pt idx="289">
                  <c:v>31.315999999999999</c:v>
                </c:pt>
                <c:pt idx="290">
                  <c:v>30.922999999999998</c:v>
                </c:pt>
                <c:pt idx="291">
                  <c:v>30.425999999999998</c:v>
                </c:pt>
                <c:pt idx="292">
                  <c:v>30.231999999999999</c:v>
                </c:pt>
                <c:pt idx="293">
                  <c:v>30.542999999999999</c:v>
                </c:pt>
                <c:pt idx="294">
                  <c:v>30.446999999999999</c:v>
                </c:pt>
                <c:pt idx="295">
                  <c:v>30.268000000000001</c:v>
                </c:pt>
                <c:pt idx="296">
                  <c:v>30.311</c:v>
                </c:pt>
                <c:pt idx="297">
                  <c:v>30.292999999999999</c:v>
                </c:pt>
              </c:numCache>
            </c:numRef>
          </c:yVal>
          <c:smooth val="0"/>
          <c:extLst>
            <c:ext xmlns:c16="http://schemas.microsoft.com/office/drawing/2014/chart" uri="{C3380CC4-5D6E-409C-BE32-E72D297353CC}">
              <c16:uniqueId val="{00000003-595D-4D1A-80B5-C038726C2313}"/>
            </c:ext>
          </c:extLst>
        </c:ser>
        <c:ser>
          <c:idx val="3"/>
          <c:order val="4"/>
          <c:tx>
            <c:v>Platform</c:v>
          </c:tx>
          <c:spPr>
            <a:ln>
              <a:solidFill>
                <a:sysClr val="windowText" lastClr="00000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2023'!$H$4:$H$369</c:f>
              <c:numCache>
                <c:formatCode>0.0</c:formatCode>
                <c:ptCount val="366"/>
                <c:pt idx="0">
                  <c:v>28.2</c:v>
                </c:pt>
                <c:pt idx="1">
                  <c:v>28</c:v>
                </c:pt>
                <c:pt idx="2">
                  <c:v>28.1</c:v>
                </c:pt>
                <c:pt idx="3">
                  <c:v>28.3</c:v>
                </c:pt>
                <c:pt idx="4">
                  <c:v>28.3</c:v>
                </c:pt>
                <c:pt idx="5">
                  <c:v>28.2</c:v>
                </c:pt>
                <c:pt idx="6">
                  <c:v>28.2</c:v>
                </c:pt>
                <c:pt idx="7">
                  <c:v>28.3</c:v>
                </c:pt>
                <c:pt idx="8">
                  <c:v>28.2</c:v>
                </c:pt>
                <c:pt idx="9">
                  <c:v>28.2</c:v>
                </c:pt>
                <c:pt idx="10">
                  <c:v>28.1</c:v>
                </c:pt>
                <c:pt idx="11">
                  <c:v>28.1</c:v>
                </c:pt>
                <c:pt idx="12">
                  <c:v>28.2</c:v>
                </c:pt>
                <c:pt idx="13">
                  <c:v>28</c:v>
                </c:pt>
                <c:pt idx="14">
                  <c:v>28</c:v>
                </c:pt>
                <c:pt idx="15">
                  <c:v>27.9</c:v>
                </c:pt>
                <c:pt idx="16">
                  <c:v>28</c:v>
                </c:pt>
                <c:pt idx="17">
                  <c:v>28.1</c:v>
                </c:pt>
                <c:pt idx="18">
                  <c:v>28.3</c:v>
                </c:pt>
                <c:pt idx="19">
                  <c:v>28.4</c:v>
                </c:pt>
                <c:pt idx="20">
                  <c:v>28.4</c:v>
                </c:pt>
                <c:pt idx="21">
                  <c:v>28.2</c:v>
                </c:pt>
                <c:pt idx="22">
                  <c:v>28.1</c:v>
                </c:pt>
                <c:pt idx="23">
                  <c:v>28</c:v>
                </c:pt>
                <c:pt idx="24">
                  <c:v>28</c:v>
                </c:pt>
                <c:pt idx="25">
                  <c:v>28</c:v>
                </c:pt>
                <c:pt idx="26">
                  <c:v>27.8</c:v>
                </c:pt>
                <c:pt idx="27">
                  <c:v>28</c:v>
                </c:pt>
                <c:pt idx="28">
                  <c:v>27.8</c:v>
                </c:pt>
                <c:pt idx="29">
                  <c:v>27.9</c:v>
                </c:pt>
                <c:pt idx="30">
                  <c:v>28.1</c:v>
                </c:pt>
                <c:pt idx="31">
                  <c:v>28.1</c:v>
                </c:pt>
                <c:pt idx="32">
                  <c:v>28.2</c:v>
                </c:pt>
                <c:pt idx="33">
                  <c:v>28.2</c:v>
                </c:pt>
                <c:pt idx="34">
                  <c:v>28</c:v>
                </c:pt>
                <c:pt idx="35">
                  <c:v>27.9</c:v>
                </c:pt>
                <c:pt idx="36">
                  <c:v>27.8</c:v>
                </c:pt>
                <c:pt idx="37">
                  <c:v>27.7</c:v>
                </c:pt>
                <c:pt idx="38">
                  <c:v>27.7</c:v>
                </c:pt>
                <c:pt idx="39">
                  <c:v>27.8</c:v>
                </c:pt>
                <c:pt idx="40">
                  <c:v>27.9</c:v>
                </c:pt>
                <c:pt idx="41">
                  <c:v>27.9</c:v>
                </c:pt>
                <c:pt idx="42">
                  <c:v>27.9</c:v>
                </c:pt>
                <c:pt idx="43">
                  <c:v>27.7</c:v>
                </c:pt>
                <c:pt idx="44">
                  <c:v>27.8</c:v>
                </c:pt>
                <c:pt idx="45">
                  <c:v>27.8</c:v>
                </c:pt>
                <c:pt idx="46">
                  <c:v>27.7</c:v>
                </c:pt>
                <c:pt idx="47">
                  <c:v>27.7</c:v>
                </c:pt>
                <c:pt idx="48">
                  <c:v>27.8</c:v>
                </c:pt>
                <c:pt idx="49">
                  <c:v>27.6</c:v>
                </c:pt>
                <c:pt idx="50">
                  <c:v>27.7</c:v>
                </c:pt>
                <c:pt idx="51">
                  <c:v>27.8</c:v>
                </c:pt>
                <c:pt idx="52">
                  <c:v>27.9</c:v>
                </c:pt>
                <c:pt idx="53">
                  <c:v>28</c:v>
                </c:pt>
                <c:pt idx="54">
                  <c:v>27.9</c:v>
                </c:pt>
                <c:pt idx="55">
                  <c:v>27.8</c:v>
                </c:pt>
                <c:pt idx="56">
                  <c:v>27.8</c:v>
                </c:pt>
                <c:pt idx="57">
                  <c:v>27.7</c:v>
                </c:pt>
                <c:pt idx="58">
                  <c:v>27.8</c:v>
                </c:pt>
                <c:pt idx="59">
                  <c:v>28</c:v>
                </c:pt>
                <c:pt idx="60">
                  <c:v>28.3</c:v>
                </c:pt>
                <c:pt idx="61">
                  <c:v>28.2</c:v>
                </c:pt>
                <c:pt idx="62">
                  <c:v>28.2</c:v>
                </c:pt>
                <c:pt idx="63">
                  <c:v>28.1</c:v>
                </c:pt>
                <c:pt idx="64">
                  <c:v>28</c:v>
                </c:pt>
                <c:pt idx="65">
                  <c:v>27.8</c:v>
                </c:pt>
                <c:pt idx="66">
                  <c:v>27.8</c:v>
                </c:pt>
                <c:pt idx="67">
                  <c:v>27.9</c:v>
                </c:pt>
                <c:pt idx="68">
                  <c:v>27.9</c:v>
                </c:pt>
                <c:pt idx="69">
                  <c:v>28</c:v>
                </c:pt>
                <c:pt idx="70">
                  <c:v>28.3</c:v>
                </c:pt>
                <c:pt idx="71">
                  <c:v>28.4</c:v>
                </c:pt>
                <c:pt idx="72">
                  <c:v>28.5</c:v>
                </c:pt>
                <c:pt idx="73">
                  <c:v>28.6</c:v>
                </c:pt>
                <c:pt idx="74">
                  <c:v>28.7</c:v>
                </c:pt>
                <c:pt idx="75">
                  <c:v>28.8</c:v>
                </c:pt>
                <c:pt idx="76">
                  <c:v>28.9</c:v>
                </c:pt>
                <c:pt idx="77">
                  <c:v>29</c:v>
                </c:pt>
                <c:pt idx="78">
                  <c:v>29.1</c:v>
                </c:pt>
                <c:pt idx="79">
                  <c:v>28.8</c:v>
                </c:pt>
                <c:pt idx="80">
                  <c:v>28.7</c:v>
                </c:pt>
                <c:pt idx="81">
                  <c:v>28.8</c:v>
                </c:pt>
                <c:pt idx="82">
                  <c:v>28.8</c:v>
                </c:pt>
                <c:pt idx="83">
                  <c:v>28.9</c:v>
                </c:pt>
                <c:pt idx="84">
                  <c:v>28.8</c:v>
                </c:pt>
                <c:pt idx="85">
                  <c:v>28.8</c:v>
                </c:pt>
                <c:pt idx="86">
                  <c:v>28.7</c:v>
                </c:pt>
                <c:pt idx="87">
                  <c:v>28.7</c:v>
                </c:pt>
                <c:pt idx="88">
                  <c:v>28.6</c:v>
                </c:pt>
                <c:pt idx="89">
                  <c:v>28.481999999999999</c:v>
                </c:pt>
                <c:pt idx="90">
                  <c:v>28.364000000000001</c:v>
                </c:pt>
                <c:pt idx="91">
                  <c:v>28.318000000000001</c:v>
                </c:pt>
                <c:pt idx="92">
                  <c:v>28.251000000000001</c:v>
                </c:pt>
                <c:pt idx="93">
                  <c:v>28.12</c:v>
                </c:pt>
                <c:pt idx="94">
                  <c:v>28.402000000000001</c:v>
                </c:pt>
                <c:pt idx="95">
                  <c:v>28.26</c:v>
                </c:pt>
                <c:pt idx="96">
                  <c:v>28.129000000000001</c:v>
                </c:pt>
                <c:pt idx="97">
                  <c:v>28.178999999999998</c:v>
                </c:pt>
                <c:pt idx="98">
                  <c:v>28.346</c:v>
                </c:pt>
                <c:pt idx="99">
                  <c:v>28.474</c:v>
                </c:pt>
                <c:pt idx="100">
                  <c:v>28.443000000000001</c:v>
                </c:pt>
                <c:pt idx="101">
                  <c:v>28.524999999999999</c:v>
                </c:pt>
                <c:pt idx="102">
                  <c:v>28.533999999999999</c:v>
                </c:pt>
                <c:pt idx="103">
                  <c:v>28.617000000000001</c:v>
                </c:pt>
                <c:pt idx="104">
                  <c:v>28.768999999999998</c:v>
                </c:pt>
                <c:pt idx="105">
                  <c:v>29.012</c:v>
                </c:pt>
                <c:pt idx="106">
                  <c:v>29.128</c:v>
                </c:pt>
                <c:pt idx="107">
                  <c:v>28.986000000000001</c:v>
                </c:pt>
                <c:pt idx="108">
                  <c:v>29.067</c:v>
                </c:pt>
                <c:pt idx="109">
                  <c:v>29.146999999999998</c:v>
                </c:pt>
                <c:pt idx="110">
                  <c:v>29.238</c:v>
                </c:pt>
                <c:pt idx="111">
                  <c:v>29.311</c:v>
                </c:pt>
                <c:pt idx="112">
                  <c:v>29.536999999999999</c:v>
                </c:pt>
                <c:pt idx="113">
                  <c:v>29.719000000000001</c:v>
                </c:pt>
                <c:pt idx="114">
                  <c:v>29.841999999999999</c:v>
                </c:pt>
                <c:pt idx="115">
                  <c:v>29.919</c:v>
                </c:pt>
                <c:pt idx="116">
                  <c:v>29.923999999999999</c:v>
                </c:pt>
                <c:pt idx="117">
                  <c:v>29.948</c:v>
                </c:pt>
                <c:pt idx="118">
                  <c:v>30.071000000000002</c:v>
                </c:pt>
                <c:pt idx="119">
                  <c:v>30.140999999999998</c:v>
                </c:pt>
                <c:pt idx="120">
                  <c:v>30.033000000000001</c:v>
                </c:pt>
                <c:pt idx="121">
                  <c:v>29.888000000000002</c:v>
                </c:pt>
                <c:pt idx="122">
                  <c:v>29.873999999999999</c:v>
                </c:pt>
                <c:pt idx="123">
                  <c:v>29.873999999999999</c:v>
                </c:pt>
                <c:pt idx="124">
                  <c:v>29.844000000000001</c:v>
                </c:pt>
                <c:pt idx="125">
                  <c:v>29.763000000000002</c:v>
                </c:pt>
                <c:pt idx="126">
                  <c:v>29.658999999999999</c:v>
                </c:pt>
                <c:pt idx="127">
                  <c:v>29.882000000000001</c:v>
                </c:pt>
                <c:pt idx="128">
                  <c:v>29.981999999999999</c:v>
                </c:pt>
                <c:pt idx="129">
                  <c:v>30.195</c:v>
                </c:pt>
                <c:pt idx="130">
                  <c:v>30.274000000000001</c:v>
                </c:pt>
                <c:pt idx="131">
                  <c:v>30.315000000000001</c:v>
                </c:pt>
                <c:pt idx="132">
                  <c:v>30.260999999999999</c:v>
                </c:pt>
                <c:pt idx="133">
                  <c:v>30.202999999999999</c:v>
                </c:pt>
                <c:pt idx="134">
                  <c:v>29.994</c:v>
                </c:pt>
                <c:pt idx="135">
                  <c:v>30.012</c:v>
                </c:pt>
                <c:pt idx="136">
                  <c:v>30.146000000000001</c:v>
                </c:pt>
                <c:pt idx="137">
                  <c:v>30.384</c:v>
                </c:pt>
                <c:pt idx="138">
                  <c:v>30.483000000000001</c:v>
                </c:pt>
                <c:pt idx="139">
                  <c:v>30.405999999999999</c:v>
                </c:pt>
                <c:pt idx="140">
                  <c:v>30.390999999999998</c:v>
                </c:pt>
                <c:pt idx="141">
                  <c:v>30.364000000000001</c:v>
                </c:pt>
                <c:pt idx="142">
                  <c:v>30.437000000000001</c:v>
                </c:pt>
                <c:pt idx="143">
                  <c:v>30.623999999999999</c:v>
                </c:pt>
                <c:pt idx="144">
                  <c:v>30.687000000000001</c:v>
                </c:pt>
                <c:pt idx="145">
                  <c:v>30.577999999999999</c:v>
                </c:pt>
                <c:pt idx="146">
                  <c:v>30.579000000000001</c:v>
                </c:pt>
                <c:pt idx="147">
                  <c:v>30.71</c:v>
                </c:pt>
                <c:pt idx="148">
                  <c:v>30.658000000000001</c:v>
                </c:pt>
                <c:pt idx="149">
                  <c:v>30.773</c:v>
                </c:pt>
                <c:pt idx="150">
                  <c:v>30.815000000000001</c:v>
                </c:pt>
                <c:pt idx="151">
                  <c:v>30.771000000000001</c:v>
                </c:pt>
                <c:pt idx="152">
                  <c:v>30.795000000000002</c:v>
                </c:pt>
                <c:pt idx="153">
                  <c:v>30.827000000000002</c:v>
                </c:pt>
                <c:pt idx="154">
                  <c:v>30.983000000000001</c:v>
                </c:pt>
                <c:pt idx="155">
                  <c:v>30.975999999999999</c:v>
                </c:pt>
                <c:pt idx="156">
                  <c:v>30.972999999999999</c:v>
                </c:pt>
                <c:pt idx="157">
                  <c:v>30.963999999999999</c:v>
                </c:pt>
                <c:pt idx="158">
                  <c:v>31.047999999999998</c:v>
                </c:pt>
                <c:pt idx="159">
                  <c:v>31.094000000000001</c:v>
                </c:pt>
                <c:pt idx="160">
                  <c:v>31.260999999999999</c:v>
                </c:pt>
                <c:pt idx="161">
                  <c:v>31.324999999999999</c:v>
                </c:pt>
                <c:pt idx="162">
                  <c:v>31.407</c:v>
                </c:pt>
                <c:pt idx="163">
                  <c:v>31.071000000000002</c:v>
                </c:pt>
                <c:pt idx="164">
                  <c:v>31.03</c:v>
                </c:pt>
                <c:pt idx="165">
                  <c:v>30.872</c:v>
                </c:pt>
                <c:pt idx="166">
                  <c:v>30.6</c:v>
                </c:pt>
                <c:pt idx="167">
                  <c:v>30.283000000000001</c:v>
                </c:pt>
                <c:pt idx="168">
                  <c:v>30.324000000000002</c:v>
                </c:pt>
                <c:pt idx="169">
                  <c:v>30.308</c:v>
                </c:pt>
                <c:pt idx="170">
                  <c:v>30.39</c:v>
                </c:pt>
                <c:pt idx="171">
                  <c:v>30.541</c:v>
                </c:pt>
                <c:pt idx="172">
                  <c:v>30.481999999999999</c:v>
                </c:pt>
                <c:pt idx="173">
                  <c:v>30.193000000000001</c:v>
                </c:pt>
                <c:pt idx="174">
                  <c:v>30.187000000000001</c:v>
                </c:pt>
                <c:pt idx="175">
                  <c:v>30.151</c:v>
                </c:pt>
                <c:pt idx="176">
                  <c:v>30.21</c:v>
                </c:pt>
                <c:pt idx="177">
                  <c:v>30.268999999999998</c:v>
                </c:pt>
                <c:pt idx="178">
                  <c:v>30.216999999999999</c:v>
                </c:pt>
                <c:pt idx="179">
                  <c:v>30.201000000000001</c:v>
                </c:pt>
                <c:pt idx="180">
                  <c:v>30.152999999999999</c:v>
                </c:pt>
                <c:pt idx="181">
                  <c:v>30.091999999999999</c:v>
                </c:pt>
                <c:pt idx="182">
                  <c:v>29.856000000000002</c:v>
                </c:pt>
                <c:pt idx="183">
                  <c:v>29.861000000000001</c:v>
                </c:pt>
                <c:pt idx="184">
                  <c:v>29.888999999999999</c:v>
                </c:pt>
                <c:pt idx="185">
                  <c:v>30.007000000000001</c:v>
                </c:pt>
                <c:pt idx="186">
                  <c:v>30.263999999999999</c:v>
                </c:pt>
                <c:pt idx="187">
                  <c:v>30.297000000000001</c:v>
                </c:pt>
                <c:pt idx="188">
                  <c:v>30.498999999999999</c:v>
                </c:pt>
                <c:pt idx="189">
                  <c:v>30.379000000000001</c:v>
                </c:pt>
                <c:pt idx="190">
                  <c:v>30.082000000000001</c:v>
                </c:pt>
                <c:pt idx="191">
                  <c:v>29.811</c:v>
                </c:pt>
                <c:pt idx="192">
                  <c:v>30.001000000000001</c:v>
                </c:pt>
                <c:pt idx="193">
                  <c:v>30.004000000000001</c:v>
                </c:pt>
                <c:pt idx="194">
                  <c:v>29.684000000000001</c:v>
                </c:pt>
                <c:pt idx="195">
                  <c:v>29.734999999999999</c:v>
                </c:pt>
                <c:pt idx="196">
                  <c:v>29.706</c:v>
                </c:pt>
                <c:pt idx="197">
                  <c:v>29.771000000000001</c:v>
                </c:pt>
                <c:pt idx="198">
                  <c:v>29.273</c:v>
                </c:pt>
                <c:pt idx="199">
                  <c:v>29.08</c:v>
                </c:pt>
                <c:pt idx="200">
                  <c:v>29.294</c:v>
                </c:pt>
                <c:pt idx="201">
                  <c:v>29.573</c:v>
                </c:pt>
                <c:pt idx="202">
                  <c:v>29.706</c:v>
                </c:pt>
                <c:pt idx="203">
                  <c:v>29.49</c:v>
                </c:pt>
                <c:pt idx="204">
                  <c:v>29.158999999999999</c:v>
                </c:pt>
                <c:pt idx="205">
                  <c:v>28.89</c:v>
                </c:pt>
                <c:pt idx="206">
                  <c:v>28.94</c:v>
                </c:pt>
                <c:pt idx="207">
                  <c:v>28.849</c:v>
                </c:pt>
                <c:pt idx="208">
                  <c:v>29.411000000000001</c:v>
                </c:pt>
                <c:pt idx="209">
                  <c:v>29.411000000000001</c:v>
                </c:pt>
                <c:pt idx="210">
                  <c:v>29.356999999999999</c:v>
                </c:pt>
                <c:pt idx="211">
                  <c:v>29.16</c:v>
                </c:pt>
                <c:pt idx="212">
                  <c:v>29.018000000000001</c:v>
                </c:pt>
                <c:pt idx="213">
                  <c:v>29.47</c:v>
                </c:pt>
                <c:pt idx="214">
                  <c:v>29.745999999999999</c:v>
                </c:pt>
                <c:pt idx="215">
                  <c:v>29.838000000000001</c:v>
                </c:pt>
                <c:pt idx="216">
                  <c:v>29.896999999999998</c:v>
                </c:pt>
                <c:pt idx="217">
                  <c:v>29.834</c:v>
                </c:pt>
                <c:pt idx="218">
                  <c:v>29.483000000000001</c:v>
                </c:pt>
                <c:pt idx="219">
                  <c:v>29.143999999999998</c:v>
                </c:pt>
                <c:pt idx="220">
                  <c:v>29.216999999999999</c:v>
                </c:pt>
                <c:pt idx="221">
                  <c:v>29.471</c:v>
                </c:pt>
                <c:pt idx="222">
                  <c:v>29.548999999999999</c:v>
                </c:pt>
                <c:pt idx="223">
                  <c:v>29.491</c:v>
                </c:pt>
                <c:pt idx="224">
                  <c:v>30.181999999999999</c:v>
                </c:pt>
                <c:pt idx="225">
                  <c:v>30.015000000000001</c:v>
                </c:pt>
                <c:pt idx="226">
                  <c:v>29.608000000000001</c:v>
                </c:pt>
                <c:pt idx="227">
                  <c:v>29.1</c:v>
                </c:pt>
                <c:pt idx="228">
                  <c:v>29.283999999999999</c:v>
                </c:pt>
                <c:pt idx="229">
                  <c:v>29.478000000000002</c:v>
                </c:pt>
                <c:pt idx="230">
                  <c:v>29.405999999999999</c:v>
                </c:pt>
                <c:pt idx="231">
                  <c:v>29.193999999999999</c:v>
                </c:pt>
                <c:pt idx="232">
                  <c:v>29.242000000000001</c:v>
                </c:pt>
                <c:pt idx="233">
                  <c:v>29.283000000000001</c:v>
                </c:pt>
                <c:pt idx="234">
                  <c:v>29.207000000000001</c:v>
                </c:pt>
                <c:pt idx="235">
                  <c:v>29.771999999999998</c:v>
                </c:pt>
                <c:pt idx="236">
                  <c:v>29.800999999999998</c:v>
                </c:pt>
                <c:pt idx="237">
                  <c:v>30.048999999999999</c:v>
                </c:pt>
                <c:pt idx="238">
                  <c:v>30.032</c:v>
                </c:pt>
                <c:pt idx="239">
                  <c:v>30.472999999999999</c:v>
                </c:pt>
                <c:pt idx="240">
                  <c:v>30.623000000000001</c:v>
                </c:pt>
                <c:pt idx="241">
                  <c:v>30.713999999999999</c:v>
                </c:pt>
                <c:pt idx="242">
                  <c:v>30.510999999999999</c:v>
                </c:pt>
                <c:pt idx="243">
                  <c:v>30.574999999999999</c:v>
                </c:pt>
                <c:pt idx="244">
                  <c:v>30.416</c:v>
                </c:pt>
                <c:pt idx="245">
                  <c:v>30.207999999999998</c:v>
                </c:pt>
                <c:pt idx="246">
                  <c:v>30.283000000000001</c:v>
                </c:pt>
                <c:pt idx="247">
                  <c:v>30.411000000000001</c:v>
                </c:pt>
                <c:pt idx="248">
                  <c:v>30.335000000000001</c:v>
                </c:pt>
                <c:pt idx="249">
                  <c:v>30.268000000000001</c:v>
                </c:pt>
                <c:pt idx="250">
                  <c:v>30.073</c:v>
                </c:pt>
                <c:pt idx="251">
                  <c:v>29.516999999999999</c:v>
                </c:pt>
                <c:pt idx="252">
                  <c:v>29.544</c:v>
                </c:pt>
                <c:pt idx="253">
                  <c:v>29.645</c:v>
                </c:pt>
                <c:pt idx="254">
                  <c:v>29.678000000000001</c:v>
                </c:pt>
                <c:pt idx="255">
                  <c:v>29.869</c:v>
                </c:pt>
                <c:pt idx="256">
                  <c:v>30.097000000000001</c:v>
                </c:pt>
                <c:pt idx="257">
                  <c:v>30.039000000000001</c:v>
                </c:pt>
                <c:pt idx="258">
                  <c:v>30.071000000000002</c:v>
                </c:pt>
                <c:pt idx="259">
                  <c:v>30.202000000000002</c:v>
                </c:pt>
                <c:pt idx="260">
                  <c:v>30.29</c:v>
                </c:pt>
                <c:pt idx="261">
                  <c:v>30.117999999999999</c:v>
                </c:pt>
                <c:pt idx="262">
                  <c:v>30.225000000000001</c:v>
                </c:pt>
                <c:pt idx="263">
                  <c:v>29.948</c:v>
                </c:pt>
                <c:pt idx="264">
                  <c:v>29.904</c:v>
                </c:pt>
                <c:pt idx="265">
                  <c:v>30.445</c:v>
                </c:pt>
                <c:pt idx="266">
                  <c:v>30.26</c:v>
                </c:pt>
                <c:pt idx="267">
                  <c:v>30.344000000000001</c:v>
                </c:pt>
                <c:pt idx="268">
                  <c:v>30.425999999999998</c:v>
                </c:pt>
                <c:pt idx="269">
                  <c:v>30.672999999999998</c:v>
                </c:pt>
                <c:pt idx="270">
                  <c:v>30.745999999999999</c:v>
                </c:pt>
                <c:pt idx="271">
                  <c:v>30.751999999999999</c:v>
                </c:pt>
                <c:pt idx="272">
                  <c:v>30.859000000000002</c:v>
                </c:pt>
                <c:pt idx="273">
                  <c:v>30.893999999999998</c:v>
                </c:pt>
                <c:pt idx="274">
                  <c:v>31.01</c:v>
                </c:pt>
                <c:pt idx="275">
                  <c:v>31.062000000000001</c:v>
                </c:pt>
                <c:pt idx="276">
                  <c:v>31.192</c:v>
                </c:pt>
                <c:pt idx="277">
                  <c:v>31.204000000000001</c:v>
                </c:pt>
                <c:pt idx="278">
                  <c:v>31.295999999999999</c:v>
                </c:pt>
                <c:pt idx="279">
                  <c:v>31.483000000000001</c:v>
                </c:pt>
                <c:pt idx="280">
                  <c:v>31.488</c:v>
                </c:pt>
                <c:pt idx="281">
                  <c:v>31.411000000000001</c:v>
                </c:pt>
                <c:pt idx="282">
                  <c:v>31.292999999999999</c:v>
                </c:pt>
                <c:pt idx="283">
                  <c:v>31.224</c:v>
                </c:pt>
                <c:pt idx="284">
                  <c:v>31.347999999999999</c:v>
                </c:pt>
                <c:pt idx="285">
                  <c:v>31.466000000000001</c:v>
                </c:pt>
                <c:pt idx="286">
                  <c:v>31.553000000000001</c:v>
                </c:pt>
                <c:pt idx="287">
                  <c:v>31.452000000000002</c:v>
                </c:pt>
                <c:pt idx="288">
                  <c:v>31.251000000000001</c:v>
                </c:pt>
                <c:pt idx="289">
                  <c:v>31.206</c:v>
                </c:pt>
                <c:pt idx="290">
                  <c:v>30.82</c:v>
                </c:pt>
                <c:pt idx="291">
                  <c:v>30.446999999999999</c:v>
                </c:pt>
                <c:pt idx="292">
                  <c:v>30.158000000000001</c:v>
                </c:pt>
                <c:pt idx="293">
                  <c:v>30.471</c:v>
                </c:pt>
                <c:pt idx="294">
                  <c:v>30.332000000000001</c:v>
                </c:pt>
                <c:pt idx="295">
                  <c:v>30.189</c:v>
                </c:pt>
                <c:pt idx="296">
                  <c:v>30.215</c:v>
                </c:pt>
                <c:pt idx="297">
                  <c:v>30.151</c:v>
                </c:pt>
                <c:pt idx="298">
                  <c:v>30.155000000000001</c:v>
                </c:pt>
                <c:pt idx="299">
                  <c:v>30.234999999999999</c:v>
                </c:pt>
                <c:pt idx="300">
                  <c:v>30.39</c:v>
                </c:pt>
                <c:pt idx="301">
                  <c:v>30.155999999999999</c:v>
                </c:pt>
                <c:pt idx="302">
                  <c:v>30.338999999999999</c:v>
                </c:pt>
                <c:pt idx="303">
                  <c:v>30.149000000000001</c:v>
                </c:pt>
              </c:numCache>
            </c:numRef>
          </c:yVal>
          <c:smooth val="0"/>
          <c:extLst>
            <c:ext xmlns:c16="http://schemas.microsoft.com/office/drawing/2014/chart" uri="{C3380CC4-5D6E-409C-BE32-E72D297353CC}">
              <c16:uniqueId val="{00000004-595D-4D1A-80B5-C038726C2313}"/>
            </c:ext>
          </c:extLst>
        </c:ser>
        <c:dLbls>
          <c:showLegendKey val="0"/>
          <c:showVal val="0"/>
          <c:showCatName val="0"/>
          <c:showSerName val="0"/>
          <c:showPercent val="0"/>
          <c:showBubbleSize val="0"/>
        </c:dLbls>
        <c:axId val="425410848"/>
        <c:axId val="425411240"/>
      </c:scatterChart>
      <c:valAx>
        <c:axId val="425410848"/>
        <c:scaling>
          <c:orientation val="minMax"/>
          <c:max val="45291"/>
          <c:min val="44927"/>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2"/>
          <c:min val="27"/>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90264568369941844"/>
          <c:y val="5.1114211451723873E-2"/>
          <c:w val="7.8842905101180735E-2"/>
          <c:h val="0.26815689500944223"/>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Galeta</a:t>
            </a:r>
          </a:p>
        </c:rich>
      </c:tx>
      <c:layout>
        <c:manualLayout>
          <c:xMode val="edge"/>
          <c:yMode val="edge"/>
          <c:x val="0.47540099487792764"/>
          <c:y val="5.0327715872823052E-2"/>
        </c:manualLayout>
      </c:layout>
      <c:overlay val="1"/>
    </c:title>
    <c:autoTitleDeleted val="0"/>
    <c:plotArea>
      <c:layout>
        <c:manualLayout>
          <c:layoutTarget val="inner"/>
          <c:xMode val="edge"/>
          <c:yMode val="edge"/>
          <c:x val="6.575556079683588E-2"/>
          <c:y val="0.11358102064030215"/>
          <c:w val="0.91450914401828809"/>
          <c:h val="0.65600794027675013"/>
        </c:manualLayout>
      </c:layout>
      <c:scatterChart>
        <c:scatterStyle val="lineMarker"/>
        <c:varyColors val="0"/>
        <c:ser>
          <c:idx val="4"/>
          <c:order val="0"/>
          <c:tx>
            <c:v>Downstream</c:v>
          </c:tx>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2023'!$J$4:$J$369</c:f>
              <c:numCache>
                <c:formatCode>0.0</c:formatCode>
                <c:ptCount val="366"/>
                <c:pt idx="0">
                  <c:v>28.718</c:v>
                </c:pt>
                <c:pt idx="1">
                  <c:v>28.396999999999998</c:v>
                </c:pt>
                <c:pt idx="2">
                  <c:v>28.119</c:v>
                </c:pt>
                <c:pt idx="3">
                  <c:v>28.02</c:v>
                </c:pt>
                <c:pt idx="4">
                  <c:v>28.018000000000001</c:v>
                </c:pt>
                <c:pt idx="5">
                  <c:v>27.861000000000001</c:v>
                </c:pt>
                <c:pt idx="6">
                  <c:v>28.007000000000001</c:v>
                </c:pt>
                <c:pt idx="7">
                  <c:v>28.103999999999999</c:v>
                </c:pt>
                <c:pt idx="8">
                  <c:v>28.053999999999998</c:v>
                </c:pt>
                <c:pt idx="9">
                  <c:v>27.896999999999998</c:v>
                </c:pt>
                <c:pt idx="10">
                  <c:v>27.748999999999999</c:v>
                </c:pt>
                <c:pt idx="11">
                  <c:v>27.971</c:v>
                </c:pt>
                <c:pt idx="12">
                  <c:v>28.154</c:v>
                </c:pt>
                <c:pt idx="13">
                  <c:v>27.859000000000002</c:v>
                </c:pt>
                <c:pt idx="14">
                  <c:v>27.777000000000001</c:v>
                </c:pt>
                <c:pt idx="15">
                  <c:v>27.734999999999999</c:v>
                </c:pt>
                <c:pt idx="16">
                  <c:v>27.93</c:v>
                </c:pt>
                <c:pt idx="17">
                  <c:v>28.158000000000001</c:v>
                </c:pt>
                <c:pt idx="18">
                  <c:v>28.245999999999999</c:v>
                </c:pt>
                <c:pt idx="19">
                  <c:v>28.082999999999998</c:v>
                </c:pt>
                <c:pt idx="20">
                  <c:v>27.952999999999999</c:v>
                </c:pt>
                <c:pt idx="21">
                  <c:v>28.190999999999999</c:v>
                </c:pt>
                <c:pt idx="22">
                  <c:v>28.318000000000001</c:v>
                </c:pt>
                <c:pt idx="23">
                  <c:v>28.190999999999999</c:v>
                </c:pt>
                <c:pt idx="24">
                  <c:v>28.198</c:v>
                </c:pt>
                <c:pt idx="25">
                  <c:v>28.204000000000001</c:v>
                </c:pt>
                <c:pt idx="26">
                  <c:v>28.016999999999999</c:v>
                </c:pt>
                <c:pt idx="27">
                  <c:v>27.721</c:v>
                </c:pt>
                <c:pt idx="28">
                  <c:v>27.588999999999999</c:v>
                </c:pt>
                <c:pt idx="29">
                  <c:v>27.591000000000001</c:v>
                </c:pt>
                <c:pt idx="30">
                  <c:v>27.599</c:v>
                </c:pt>
                <c:pt idx="31">
                  <c:v>27.562999999999999</c:v>
                </c:pt>
                <c:pt idx="32">
                  <c:v>27.456</c:v>
                </c:pt>
                <c:pt idx="33">
                  <c:v>27.471</c:v>
                </c:pt>
                <c:pt idx="34">
                  <c:v>27.411999999999999</c:v>
                </c:pt>
                <c:pt idx="35">
                  <c:v>27.4</c:v>
                </c:pt>
                <c:pt idx="36">
                  <c:v>27.521999999999998</c:v>
                </c:pt>
                <c:pt idx="37">
                  <c:v>27.513999999999999</c:v>
                </c:pt>
                <c:pt idx="38">
                  <c:v>27.456</c:v>
                </c:pt>
                <c:pt idx="39">
                  <c:v>27.503</c:v>
                </c:pt>
                <c:pt idx="40">
                  <c:v>27.591000000000001</c:v>
                </c:pt>
                <c:pt idx="41">
                  <c:v>27.722000000000001</c:v>
                </c:pt>
                <c:pt idx="42">
                  <c:v>27.794</c:v>
                </c:pt>
                <c:pt idx="43">
                  <c:v>27.768999999999998</c:v>
                </c:pt>
                <c:pt idx="44">
                  <c:v>27.771999999999998</c:v>
                </c:pt>
                <c:pt idx="45">
                  <c:v>27.760999999999999</c:v>
                </c:pt>
                <c:pt idx="46">
                  <c:v>27.675999999999998</c:v>
                </c:pt>
                <c:pt idx="47">
                  <c:v>27.655999999999999</c:v>
                </c:pt>
                <c:pt idx="48">
                  <c:v>27.521000000000001</c:v>
                </c:pt>
                <c:pt idx="49">
                  <c:v>27.318000000000001</c:v>
                </c:pt>
                <c:pt idx="50">
                  <c:v>27.265000000000001</c:v>
                </c:pt>
                <c:pt idx="51">
                  <c:v>27.311</c:v>
                </c:pt>
                <c:pt idx="52">
                  <c:v>27.385999999999999</c:v>
                </c:pt>
                <c:pt idx="53">
                  <c:v>27.385000000000002</c:v>
                </c:pt>
                <c:pt idx="54">
                  <c:v>27.318999999999999</c:v>
                </c:pt>
                <c:pt idx="55">
                  <c:v>27.396999999999998</c:v>
                </c:pt>
                <c:pt idx="56">
                  <c:v>27.454999999999998</c:v>
                </c:pt>
                <c:pt idx="57">
                  <c:v>27.638999999999999</c:v>
                </c:pt>
                <c:pt idx="58">
                  <c:v>27.725999999999999</c:v>
                </c:pt>
                <c:pt idx="59">
                  <c:v>27.98</c:v>
                </c:pt>
                <c:pt idx="60">
                  <c:v>27.667000000000002</c:v>
                </c:pt>
                <c:pt idx="61">
                  <c:v>27.667000000000002</c:v>
                </c:pt>
                <c:pt idx="62">
                  <c:v>27.826000000000001</c:v>
                </c:pt>
                <c:pt idx="63">
                  <c:v>27.956</c:v>
                </c:pt>
                <c:pt idx="64">
                  <c:v>27.87</c:v>
                </c:pt>
                <c:pt idx="65">
                  <c:v>27.760999999999999</c:v>
                </c:pt>
                <c:pt idx="66">
                  <c:v>27.777999999999999</c:v>
                </c:pt>
                <c:pt idx="67">
                  <c:v>27.759</c:v>
                </c:pt>
                <c:pt idx="68">
                  <c:v>28.303000000000001</c:v>
                </c:pt>
                <c:pt idx="69">
                  <c:v>28.763999999999999</c:v>
                </c:pt>
                <c:pt idx="70">
                  <c:v>29.474</c:v>
                </c:pt>
                <c:pt idx="71">
                  <c:v>29.533000000000001</c:v>
                </c:pt>
                <c:pt idx="72">
                  <c:v>29.370999999999999</c:v>
                </c:pt>
                <c:pt idx="73">
                  <c:v>29.643999999999998</c:v>
                </c:pt>
                <c:pt idx="74">
                  <c:v>29.510999999999999</c:v>
                </c:pt>
                <c:pt idx="75">
                  <c:v>28.475000000000001</c:v>
                </c:pt>
                <c:pt idx="76">
                  <c:v>28.658000000000001</c:v>
                </c:pt>
                <c:pt idx="77">
                  <c:v>29.071999999999999</c:v>
                </c:pt>
                <c:pt idx="78">
                  <c:v>28.96</c:v>
                </c:pt>
                <c:pt idx="79">
                  <c:v>28.768000000000001</c:v>
                </c:pt>
                <c:pt idx="80">
                  <c:v>28.318000000000001</c:v>
                </c:pt>
                <c:pt idx="81">
                  <c:v>28.085000000000001</c:v>
                </c:pt>
                <c:pt idx="82">
                  <c:v>28.201000000000001</c:v>
                </c:pt>
                <c:pt idx="83">
                  <c:v>28.527000000000001</c:v>
                </c:pt>
                <c:pt idx="84">
                  <c:v>28.295000000000002</c:v>
                </c:pt>
                <c:pt idx="85">
                  <c:v>28.562000000000001</c:v>
                </c:pt>
                <c:pt idx="86">
                  <c:v>28.495000000000001</c:v>
                </c:pt>
                <c:pt idx="87">
                  <c:v>28.55</c:v>
                </c:pt>
                <c:pt idx="88">
                  <c:v>27.878</c:v>
                </c:pt>
                <c:pt idx="89">
                  <c:v>27.687999999999999</c:v>
                </c:pt>
                <c:pt idx="90">
                  <c:v>27.683</c:v>
                </c:pt>
                <c:pt idx="91">
                  <c:v>27.803000000000001</c:v>
                </c:pt>
                <c:pt idx="92">
                  <c:v>27.902999999999999</c:v>
                </c:pt>
                <c:pt idx="93">
                  <c:v>28.004999999999999</c:v>
                </c:pt>
                <c:pt idx="94">
                  <c:v>28.026</c:v>
                </c:pt>
                <c:pt idx="95">
                  <c:v>28.047999999999998</c:v>
                </c:pt>
                <c:pt idx="96">
                  <c:v>28.163</c:v>
                </c:pt>
                <c:pt idx="97">
                  <c:v>28.42</c:v>
                </c:pt>
                <c:pt idx="98">
                  <c:v>28.81</c:v>
                </c:pt>
                <c:pt idx="99">
                  <c:v>28.995999999999999</c:v>
                </c:pt>
                <c:pt idx="100">
                  <c:v>29.649000000000001</c:v>
                </c:pt>
                <c:pt idx="101">
                  <c:v>29.547999999999998</c:v>
                </c:pt>
                <c:pt idx="102">
                  <c:v>29.263000000000002</c:v>
                </c:pt>
                <c:pt idx="103">
                  <c:v>29.062999999999999</c:v>
                </c:pt>
                <c:pt idx="104">
                  <c:v>28.870999999999999</c:v>
                </c:pt>
                <c:pt idx="105">
                  <c:v>28.81</c:v>
                </c:pt>
                <c:pt idx="106">
                  <c:v>29.117000000000001</c:v>
                </c:pt>
                <c:pt idx="107">
                  <c:v>29.178000000000001</c:v>
                </c:pt>
                <c:pt idx="108">
                  <c:v>29.117000000000001</c:v>
                </c:pt>
                <c:pt idx="109">
                  <c:v>29.347000000000001</c:v>
                </c:pt>
                <c:pt idx="110">
                  <c:v>29.975999999999999</c:v>
                </c:pt>
                <c:pt idx="111">
                  <c:v>30.832999999999998</c:v>
                </c:pt>
                <c:pt idx="112">
                  <c:v>30.483000000000001</c:v>
                </c:pt>
                <c:pt idx="113">
                  <c:v>30.594999999999999</c:v>
                </c:pt>
                <c:pt idx="114">
                  <c:v>30.568999999999999</c:v>
                </c:pt>
                <c:pt idx="115">
                  <c:v>30.401</c:v>
                </c:pt>
                <c:pt idx="116">
                  <c:v>30.952000000000002</c:v>
                </c:pt>
                <c:pt idx="117">
                  <c:v>30.899000000000001</c:v>
                </c:pt>
                <c:pt idx="118">
                  <c:v>30.727</c:v>
                </c:pt>
                <c:pt idx="119">
                  <c:v>30.218</c:v>
                </c:pt>
                <c:pt idx="120">
                  <c:v>30.123000000000001</c:v>
                </c:pt>
                <c:pt idx="121">
                  <c:v>30.161999999999999</c:v>
                </c:pt>
                <c:pt idx="122">
                  <c:v>30.297000000000001</c:v>
                </c:pt>
                <c:pt idx="123">
                  <c:v>30.103999999999999</c:v>
                </c:pt>
                <c:pt idx="124">
                  <c:v>29.939</c:v>
                </c:pt>
                <c:pt idx="125">
                  <c:v>29.724</c:v>
                </c:pt>
                <c:pt idx="126">
                  <c:v>29.488</c:v>
                </c:pt>
                <c:pt idx="127">
                  <c:v>29.318999999999999</c:v>
                </c:pt>
                <c:pt idx="128">
                  <c:v>30.145</c:v>
                </c:pt>
                <c:pt idx="129">
                  <c:v>30.489000000000001</c:v>
                </c:pt>
                <c:pt idx="130">
                  <c:v>30.196999999999999</c:v>
                </c:pt>
                <c:pt idx="131">
                  <c:v>29.73</c:v>
                </c:pt>
                <c:pt idx="132">
                  <c:v>29.673999999999999</c:v>
                </c:pt>
                <c:pt idx="133">
                  <c:v>29.544</c:v>
                </c:pt>
                <c:pt idx="134">
                  <c:v>29.434999999999999</c:v>
                </c:pt>
                <c:pt idx="135">
                  <c:v>29.36</c:v>
                </c:pt>
                <c:pt idx="136">
                  <c:v>30.216999999999999</c:v>
                </c:pt>
                <c:pt idx="137">
                  <c:v>30.68</c:v>
                </c:pt>
                <c:pt idx="138">
                  <c:v>30.298999999999999</c:v>
                </c:pt>
                <c:pt idx="139">
                  <c:v>30.129000000000001</c:v>
                </c:pt>
                <c:pt idx="140">
                  <c:v>30.321999999999999</c:v>
                </c:pt>
                <c:pt idx="141">
                  <c:v>30.829000000000001</c:v>
                </c:pt>
                <c:pt idx="142">
                  <c:v>30.585000000000001</c:v>
                </c:pt>
                <c:pt idx="143">
                  <c:v>30.67</c:v>
                </c:pt>
                <c:pt idx="144">
                  <c:v>31.437999999999999</c:v>
                </c:pt>
                <c:pt idx="145">
                  <c:v>31.244</c:v>
                </c:pt>
                <c:pt idx="146">
                  <c:v>30.966000000000001</c:v>
                </c:pt>
                <c:pt idx="147">
                  <c:v>30.760999999999999</c:v>
                </c:pt>
                <c:pt idx="148">
                  <c:v>29.931000000000001</c:v>
                </c:pt>
                <c:pt idx="149">
                  <c:v>30.295000000000002</c:v>
                </c:pt>
                <c:pt idx="150">
                  <c:v>30.792999999999999</c:v>
                </c:pt>
                <c:pt idx="151">
                  <c:v>30.553999999999998</c:v>
                </c:pt>
                <c:pt idx="152">
                  <c:v>30.678999999999998</c:v>
                </c:pt>
                <c:pt idx="153">
                  <c:v>30.873000000000001</c:v>
                </c:pt>
                <c:pt idx="154">
                  <c:v>30.492999999999999</c:v>
                </c:pt>
                <c:pt idx="155">
                  <c:v>31.2</c:v>
                </c:pt>
                <c:pt idx="156">
                  <c:v>30.916</c:v>
                </c:pt>
                <c:pt idx="157">
                  <c:v>31.553999999999998</c:v>
                </c:pt>
                <c:pt idx="158">
                  <c:v>31.207999999999998</c:v>
                </c:pt>
                <c:pt idx="159">
                  <c:v>30.969000000000001</c:v>
                </c:pt>
                <c:pt idx="160">
                  <c:v>30.372</c:v>
                </c:pt>
                <c:pt idx="161">
                  <c:v>30.89</c:v>
                </c:pt>
                <c:pt idx="162">
                  <c:v>30.905999999999999</c:v>
                </c:pt>
                <c:pt idx="163">
                  <c:v>30.619</c:v>
                </c:pt>
                <c:pt idx="164">
                  <c:v>30.484999999999999</c:v>
                </c:pt>
                <c:pt idx="165">
                  <c:v>30.379000000000001</c:v>
                </c:pt>
                <c:pt idx="166">
                  <c:v>30.084</c:v>
                </c:pt>
                <c:pt idx="167">
                  <c:v>30.065000000000001</c:v>
                </c:pt>
                <c:pt idx="168">
                  <c:v>30.405000000000001</c:v>
                </c:pt>
                <c:pt idx="169">
                  <c:v>30.591999999999999</c:v>
                </c:pt>
                <c:pt idx="170">
                  <c:v>30.986000000000001</c:v>
                </c:pt>
                <c:pt idx="171">
                  <c:v>30.631</c:v>
                </c:pt>
                <c:pt idx="172">
                  <c:v>30.478000000000002</c:v>
                </c:pt>
                <c:pt idx="173">
                  <c:v>29.878</c:v>
                </c:pt>
                <c:pt idx="174">
                  <c:v>29.89</c:v>
                </c:pt>
                <c:pt idx="175">
                  <c:v>29.42</c:v>
                </c:pt>
                <c:pt idx="176">
                  <c:v>29.702999999999999</c:v>
                </c:pt>
                <c:pt idx="177">
                  <c:v>30.54</c:v>
                </c:pt>
                <c:pt idx="178">
                  <c:v>30.076000000000001</c:v>
                </c:pt>
                <c:pt idx="179">
                  <c:v>30.093</c:v>
                </c:pt>
                <c:pt idx="180">
                  <c:v>30.417000000000002</c:v>
                </c:pt>
                <c:pt idx="181">
                  <c:v>29.695</c:v>
                </c:pt>
                <c:pt idx="182">
                  <c:v>29.817</c:v>
                </c:pt>
                <c:pt idx="183">
                  <c:v>29.983000000000001</c:v>
                </c:pt>
                <c:pt idx="184">
                  <c:v>30.49</c:v>
                </c:pt>
                <c:pt idx="185">
                  <c:v>29.963000000000001</c:v>
                </c:pt>
                <c:pt idx="186">
                  <c:v>29.701000000000001</c:v>
                </c:pt>
                <c:pt idx="187">
                  <c:v>30.07</c:v>
                </c:pt>
                <c:pt idx="188">
                  <c:v>30.116</c:v>
                </c:pt>
                <c:pt idx="189">
                  <c:v>29.672999999999998</c:v>
                </c:pt>
                <c:pt idx="190">
                  <c:v>29.434000000000001</c:v>
                </c:pt>
                <c:pt idx="191">
                  <c:v>29.492000000000001</c:v>
                </c:pt>
                <c:pt idx="192">
                  <c:v>29.812000000000001</c:v>
                </c:pt>
                <c:pt idx="193">
                  <c:v>30.164999999999999</c:v>
                </c:pt>
                <c:pt idx="194">
                  <c:v>29.456</c:v>
                </c:pt>
                <c:pt idx="195">
                  <c:v>29.675999999999998</c:v>
                </c:pt>
                <c:pt idx="196">
                  <c:v>29.57</c:v>
                </c:pt>
                <c:pt idx="197">
                  <c:v>29.75</c:v>
                </c:pt>
                <c:pt idx="198">
                  <c:v>29.571999999999999</c:v>
                </c:pt>
                <c:pt idx="199">
                  <c:v>30.468</c:v>
                </c:pt>
                <c:pt idx="200">
                  <c:v>30.343</c:v>
                </c:pt>
                <c:pt idx="201">
                  <c:v>30.468</c:v>
                </c:pt>
                <c:pt idx="202">
                  <c:v>30.018999999999998</c:v>
                </c:pt>
                <c:pt idx="203">
                  <c:v>30.010999999999999</c:v>
                </c:pt>
                <c:pt idx="204">
                  <c:v>30.14</c:v>
                </c:pt>
                <c:pt idx="205">
                  <c:v>29.937000000000001</c:v>
                </c:pt>
                <c:pt idx="206">
                  <c:v>29.852</c:v>
                </c:pt>
                <c:pt idx="207">
                  <c:v>29.542000000000002</c:v>
                </c:pt>
                <c:pt idx="208">
                  <c:v>29.678999999999998</c:v>
                </c:pt>
                <c:pt idx="209">
                  <c:v>29.786000000000001</c:v>
                </c:pt>
                <c:pt idx="210">
                  <c:v>29.725999999999999</c:v>
                </c:pt>
                <c:pt idx="211">
                  <c:v>29.439</c:v>
                </c:pt>
                <c:pt idx="212">
                  <c:v>29.681999999999999</c:v>
                </c:pt>
                <c:pt idx="213">
                  <c:v>29.635999999999999</c:v>
                </c:pt>
                <c:pt idx="214">
                  <c:v>30.172999999999998</c:v>
                </c:pt>
                <c:pt idx="215">
                  <c:v>30.010999999999999</c:v>
                </c:pt>
                <c:pt idx="216">
                  <c:v>30.048999999999999</c:v>
                </c:pt>
                <c:pt idx="217">
                  <c:v>30.004999999999999</c:v>
                </c:pt>
                <c:pt idx="218">
                  <c:v>29.3</c:v>
                </c:pt>
                <c:pt idx="219">
                  <c:v>28.984000000000002</c:v>
                </c:pt>
                <c:pt idx="220">
                  <c:v>29.126000000000001</c:v>
                </c:pt>
                <c:pt idx="221">
                  <c:v>29.524000000000001</c:v>
                </c:pt>
                <c:pt idx="222">
                  <c:v>29.824000000000002</c:v>
                </c:pt>
                <c:pt idx="223">
                  <c:v>29.794</c:v>
                </c:pt>
                <c:pt idx="224">
                  <c:v>29.599</c:v>
                </c:pt>
                <c:pt idx="225">
                  <c:v>29.491</c:v>
                </c:pt>
                <c:pt idx="226">
                  <c:v>29.335000000000001</c:v>
                </c:pt>
                <c:pt idx="227">
                  <c:v>29.463000000000001</c:v>
                </c:pt>
                <c:pt idx="228">
                  <c:v>29.678000000000001</c:v>
                </c:pt>
                <c:pt idx="229">
                  <c:v>30.065000000000001</c:v>
                </c:pt>
                <c:pt idx="230">
                  <c:v>29.585000000000001</c:v>
                </c:pt>
                <c:pt idx="231">
                  <c:v>29.423999999999999</c:v>
                </c:pt>
                <c:pt idx="232">
                  <c:v>29.236999999999998</c:v>
                </c:pt>
                <c:pt idx="233">
                  <c:v>29.167999999999999</c:v>
                </c:pt>
                <c:pt idx="234">
                  <c:v>29.263000000000002</c:v>
                </c:pt>
                <c:pt idx="235">
                  <c:v>29.446999999999999</c:v>
                </c:pt>
                <c:pt idx="236">
                  <c:v>30.724</c:v>
                </c:pt>
                <c:pt idx="237">
                  <c:v>30.911999999999999</c:v>
                </c:pt>
                <c:pt idx="238">
                  <c:v>30.861000000000001</c:v>
                </c:pt>
                <c:pt idx="239">
                  <c:v>31.552</c:v>
                </c:pt>
                <c:pt idx="240">
                  <c:v>31.116</c:v>
                </c:pt>
                <c:pt idx="241">
                  <c:v>31.382999999999999</c:v>
                </c:pt>
                <c:pt idx="242">
                  <c:v>30.48</c:v>
                </c:pt>
                <c:pt idx="243">
                  <c:v>30.640999999999998</c:v>
                </c:pt>
                <c:pt idx="244">
                  <c:v>30.155000000000001</c:v>
                </c:pt>
                <c:pt idx="245">
                  <c:v>30.056000000000001</c:v>
                </c:pt>
                <c:pt idx="246">
                  <c:v>30.190999999999999</c:v>
                </c:pt>
                <c:pt idx="247">
                  <c:v>30.814</c:v>
                </c:pt>
                <c:pt idx="248">
                  <c:v>30.297000000000001</c:v>
                </c:pt>
                <c:pt idx="249">
                  <c:v>30.256</c:v>
                </c:pt>
                <c:pt idx="250">
                  <c:v>30.079000000000001</c:v>
                </c:pt>
                <c:pt idx="251">
                  <c:v>29.524000000000001</c:v>
                </c:pt>
                <c:pt idx="252">
                  <c:v>29.966000000000001</c:v>
                </c:pt>
                <c:pt idx="253">
                  <c:v>30.213999999999999</c:v>
                </c:pt>
                <c:pt idx="254">
                  <c:v>30.021000000000001</c:v>
                </c:pt>
                <c:pt idx="255">
                  <c:v>30.347000000000001</c:v>
                </c:pt>
                <c:pt idx="256">
                  <c:v>30.297999999999998</c:v>
                </c:pt>
                <c:pt idx="257">
                  <c:v>29.66</c:v>
                </c:pt>
                <c:pt idx="258">
                  <c:v>30.13</c:v>
                </c:pt>
                <c:pt idx="259">
                  <c:v>30.359000000000002</c:v>
                </c:pt>
                <c:pt idx="260">
                  <c:v>29.981999999999999</c:v>
                </c:pt>
                <c:pt idx="261">
                  <c:v>29.77</c:v>
                </c:pt>
                <c:pt idx="262">
                  <c:v>29.739000000000001</c:v>
                </c:pt>
                <c:pt idx="263">
                  <c:v>29.689</c:v>
                </c:pt>
                <c:pt idx="264">
                  <c:v>29.686</c:v>
                </c:pt>
                <c:pt idx="265">
                  <c:v>29.591999999999999</c:v>
                </c:pt>
                <c:pt idx="266">
                  <c:v>30.085000000000001</c:v>
                </c:pt>
                <c:pt idx="267">
                  <c:v>30.41</c:v>
                </c:pt>
                <c:pt idx="268">
                  <c:v>30.372</c:v>
                </c:pt>
                <c:pt idx="269">
                  <c:v>30.719000000000001</c:v>
                </c:pt>
                <c:pt idx="270">
                  <c:v>31.132000000000001</c:v>
                </c:pt>
                <c:pt idx="271">
                  <c:v>31.335999999999999</c:v>
                </c:pt>
                <c:pt idx="272">
                  <c:v>30.998999999999999</c:v>
                </c:pt>
                <c:pt idx="273">
                  <c:v>30.907</c:v>
                </c:pt>
                <c:pt idx="274">
                  <c:v>30.366</c:v>
                </c:pt>
                <c:pt idx="275">
                  <c:v>30.658000000000001</c:v>
                </c:pt>
                <c:pt idx="276">
                  <c:v>30.364999999999998</c:v>
                </c:pt>
                <c:pt idx="277">
                  <c:v>30.626999999999999</c:v>
                </c:pt>
                <c:pt idx="278">
                  <c:v>30.448</c:v>
                </c:pt>
                <c:pt idx="279">
                  <c:v>30.75</c:v>
                </c:pt>
                <c:pt idx="280">
                  <c:v>30.597000000000001</c:v>
                </c:pt>
                <c:pt idx="281">
                  <c:v>30.363</c:v>
                </c:pt>
                <c:pt idx="282">
                  <c:v>30.774999999999999</c:v>
                </c:pt>
                <c:pt idx="283">
                  <c:v>30.741</c:v>
                </c:pt>
                <c:pt idx="284">
                  <c:v>30.844999999999999</c:v>
                </c:pt>
                <c:pt idx="285">
                  <c:v>30.885000000000002</c:v>
                </c:pt>
                <c:pt idx="286">
                  <c:v>30.491</c:v>
                </c:pt>
                <c:pt idx="287">
                  <c:v>30.378</c:v>
                </c:pt>
                <c:pt idx="288">
                  <c:v>29.925999999999998</c:v>
                </c:pt>
                <c:pt idx="289">
                  <c:v>30.734000000000002</c:v>
                </c:pt>
                <c:pt idx="290">
                  <c:v>30.84</c:v>
                </c:pt>
                <c:pt idx="291">
                  <c:v>30.57</c:v>
                </c:pt>
                <c:pt idx="292">
                  <c:v>30.521999999999998</c:v>
                </c:pt>
                <c:pt idx="293">
                  <c:v>30.24</c:v>
                </c:pt>
                <c:pt idx="294">
                  <c:v>30.393999999999998</c:v>
                </c:pt>
                <c:pt idx="295">
                  <c:v>31.145</c:v>
                </c:pt>
                <c:pt idx="296">
                  <c:v>30.870999999999999</c:v>
                </c:pt>
                <c:pt idx="297">
                  <c:v>30.614999999999998</c:v>
                </c:pt>
                <c:pt idx="298">
                  <c:v>30.452000000000002</c:v>
                </c:pt>
                <c:pt idx="299">
                  <c:v>30.488</c:v>
                </c:pt>
                <c:pt idx="300">
                  <c:v>30.321000000000002</c:v>
                </c:pt>
                <c:pt idx="301">
                  <c:v>30.407</c:v>
                </c:pt>
                <c:pt idx="302">
                  <c:v>30.213000000000001</c:v>
                </c:pt>
                <c:pt idx="303">
                  <c:v>29.956</c:v>
                </c:pt>
                <c:pt idx="304">
                  <c:v>30.385000000000002</c:v>
                </c:pt>
                <c:pt idx="305">
                  <c:v>29.308</c:v>
                </c:pt>
                <c:pt idx="306">
                  <c:v>29.766999999999999</c:v>
                </c:pt>
                <c:pt idx="307">
                  <c:v>30.024000000000001</c:v>
                </c:pt>
                <c:pt idx="308">
                  <c:v>30.204999999999998</c:v>
                </c:pt>
                <c:pt idx="309">
                  <c:v>30.228999999999999</c:v>
                </c:pt>
                <c:pt idx="310">
                  <c:v>30.381</c:v>
                </c:pt>
                <c:pt idx="311">
                  <c:v>30.474</c:v>
                </c:pt>
                <c:pt idx="312">
                  <c:v>30.335999999999999</c:v>
                </c:pt>
                <c:pt idx="313">
                  <c:v>30.236000000000001</c:v>
                </c:pt>
                <c:pt idx="314">
                  <c:v>29.937000000000001</c:v>
                </c:pt>
                <c:pt idx="315">
                  <c:v>29.559000000000001</c:v>
                </c:pt>
                <c:pt idx="316">
                  <c:v>30.074000000000002</c:v>
                </c:pt>
                <c:pt idx="317">
                  <c:v>30.358000000000001</c:v>
                </c:pt>
                <c:pt idx="318">
                  <c:v>30.103999999999999</c:v>
                </c:pt>
                <c:pt idx="319">
                  <c:v>29.681000000000001</c:v>
                </c:pt>
                <c:pt idx="320">
                  <c:v>29.605</c:v>
                </c:pt>
                <c:pt idx="321">
                  <c:v>29.283000000000001</c:v>
                </c:pt>
                <c:pt idx="322">
                  <c:v>29.655000000000001</c:v>
                </c:pt>
                <c:pt idx="323">
                  <c:v>29.731999999999999</c:v>
                </c:pt>
                <c:pt idx="324">
                  <c:v>30.193999999999999</c:v>
                </c:pt>
                <c:pt idx="325">
                  <c:v>29.920999999999999</c:v>
                </c:pt>
                <c:pt idx="326">
                  <c:v>30.195</c:v>
                </c:pt>
                <c:pt idx="327">
                  <c:v>30.279</c:v>
                </c:pt>
                <c:pt idx="328">
                  <c:v>30.084</c:v>
                </c:pt>
                <c:pt idx="329">
                  <c:v>30.195</c:v>
                </c:pt>
                <c:pt idx="330">
                  <c:v>30.184000000000001</c:v>
                </c:pt>
                <c:pt idx="331">
                  <c:v>30.113</c:v>
                </c:pt>
                <c:pt idx="332">
                  <c:v>29.803000000000001</c:v>
                </c:pt>
                <c:pt idx="333">
                  <c:v>29.695</c:v>
                </c:pt>
                <c:pt idx="334">
                  <c:v>29.74</c:v>
                </c:pt>
                <c:pt idx="335">
                  <c:v>29.814</c:v>
                </c:pt>
                <c:pt idx="336">
                  <c:v>29.93</c:v>
                </c:pt>
                <c:pt idx="337">
                  <c:v>30.053000000000001</c:v>
                </c:pt>
                <c:pt idx="338">
                  <c:v>30.015999999999998</c:v>
                </c:pt>
                <c:pt idx="339">
                  <c:v>29.923999999999999</c:v>
                </c:pt>
                <c:pt idx="340">
                  <c:v>29.582999999999998</c:v>
                </c:pt>
                <c:pt idx="341">
                  <c:v>29.568999999999999</c:v>
                </c:pt>
                <c:pt idx="342">
                  <c:v>29.823</c:v>
                </c:pt>
                <c:pt idx="343">
                  <c:v>29.616</c:v>
                </c:pt>
                <c:pt idx="344">
                  <c:v>29.713000000000001</c:v>
                </c:pt>
                <c:pt idx="345">
                  <c:v>29.681000000000001</c:v>
                </c:pt>
                <c:pt idx="346">
                  <c:v>29.59</c:v>
                </c:pt>
                <c:pt idx="347">
                  <c:v>29.472999999999999</c:v>
                </c:pt>
                <c:pt idx="348">
                  <c:v>29.45</c:v>
                </c:pt>
                <c:pt idx="349">
                  <c:v>29.507000000000001</c:v>
                </c:pt>
                <c:pt idx="350">
                  <c:v>29.526</c:v>
                </c:pt>
                <c:pt idx="351">
                  <c:v>28.856000000000002</c:v>
                </c:pt>
                <c:pt idx="352">
                  <c:v>28.672999999999998</c:v>
                </c:pt>
                <c:pt idx="353">
                  <c:v>28.529</c:v>
                </c:pt>
                <c:pt idx="354">
                  <c:v>28.507999999999999</c:v>
                </c:pt>
                <c:pt idx="355">
                  <c:v>28.669</c:v>
                </c:pt>
                <c:pt idx="356">
                  <c:v>28.821999999999999</c:v>
                </c:pt>
                <c:pt idx="357">
                  <c:v>29.024999999999999</c:v>
                </c:pt>
                <c:pt idx="358">
                  <c:v>29.318999999999999</c:v>
                </c:pt>
                <c:pt idx="359">
                  <c:v>29.117000000000001</c:v>
                </c:pt>
                <c:pt idx="360">
                  <c:v>29.013000000000002</c:v>
                </c:pt>
                <c:pt idx="361">
                  <c:v>28.827000000000002</c:v>
                </c:pt>
                <c:pt idx="362">
                  <c:v>29.015999999999998</c:v>
                </c:pt>
                <c:pt idx="363">
                  <c:v>28.911000000000001</c:v>
                </c:pt>
                <c:pt idx="364">
                  <c:v>28.748999999999999</c:v>
                </c:pt>
              </c:numCache>
            </c:numRef>
          </c:yVal>
          <c:smooth val="0"/>
          <c:extLst>
            <c:ext xmlns:c16="http://schemas.microsoft.com/office/drawing/2014/chart" uri="{C3380CC4-5D6E-409C-BE32-E72D297353CC}">
              <c16:uniqueId val="{00000000-43FB-49BC-ADDA-BAEE9A6B64E3}"/>
            </c:ext>
          </c:extLst>
        </c:ser>
        <c:ser>
          <c:idx val="0"/>
          <c:order val="1"/>
          <c:tx>
            <c:v>Upstream</c:v>
          </c:tx>
          <c:spPr>
            <a:ln>
              <a:solidFill>
                <a:srgbClr val="00B050"/>
              </a:solidFill>
            </a:ln>
          </c:spPr>
          <c:marker>
            <c:symbol val="none"/>
          </c:marker>
          <c:dPt>
            <c:idx val="112"/>
            <c:bubble3D val="0"/>
            <c:spPr>
              <a:ln>
                <a:solidFill>
                  <a:sysClr val="windowText" lastClr="000000"/>
                </a:solidFill>
              </a:ln>
            </c:spPr>
            <c:extLst>
              <c:ext xmlns:c16="http://schemas.microsoft.com/office/drawing/2014/chart" uri="{C3380CC4-5D6E-409C-BE32-E72D297353CC}">
                <c16:uniqueId val="{00000002-43FB-49BC-ADDA-BAEE9A6B64E3}"/>
              </c:ext>
            </c:extLst>
          </c:dPt>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2023'!$K$4:$K$369</c:f>
              <c:numCache>
                <c:formatCode>0.0</c:formatCode>
                <c:ptCount val="366"/>
                <c:pt idx="0">
                  <c:v>28.776</c:v>
                </c:pt>
                <c:pt idx="1">
                  <c:v>28.553000000000001</c:v>
                </c:pt>
                <c:pt idx="2">
                  <c:v>28.364999999999998</c:v>
                </c:pt>
                <c:pt idx="3">
                  <c:v>28.288</c:v>
                </c:pt>
                <c:pt idx="4">
                  <c:v>28.212</c:v>
                </c:pt>
                <c:pt idx="5">
                  <c:v>28.178999999999998</c:v>
                </c:pt>
                <c:pt idx="6">
                  <c:v>28.204000000000001</c:v>
                </c:pt>
                <c:pt idx="7">
                  <c:v>28.238</c:v>
                </c:pt>
                <c:pt idx="8">
                  <c:v>28.29</c:v>
                </c:pt>
                <c:pt idx="9">
                  <c:v>28.134</c:v>
                </c:pt>
                <c:pt idx="10">
                  <c:v>27.898</c:v>
                </c:pt>
                <c:pt idx="11">
                  <c:v>28.103000000000002</c:v>
                </c:pt>
                <c:pt idx="12">
                  <c:v>28.268999999999998</c:v>
                </c:pt>
                <c:pt idx="13">
                  <c:v>27.966999999999999</c:v>
                </c:pt>
                <c:pt idx="14">
                  <c:v>27.869</c:v>
                </c:pt>
                <c:pt idx="15">
                  <c:v>27.806000000000001</c:v>
                </c:pt>
                <c:pt idx="16">
                  <c:v>28.024000000000001</c:v>
                </c:pt>
                <c:pt idx="17">
                  <c:v>28.347000000000001</c:v>
                </c:pt>
                <c:pt idx="18">
                  <c:v>28.491</c:v>
                </c:pt>
                <c:pt idx="19">
                  <c:v>28.256</c:v>
                </c:pt>
                <c:pt idx="20">
                  <c:v>28.158999999999999</c:v>
                </c:pt>
                <c:pt idx="21">
                  <c:v>28.289000000000001</c:v>
                </c:pt>
                <c:pt idx="22">
                  <c:v>28.385000000000002</c:v>
                </c:pt>
                <c:pt idx="23">
                  <c:v>28.236999999999998</c:v>
                </c:pt>
                <c:pt idx="24">
                  <c:v>28.251000000000001</c:v>
                </c:pt>
                <c:pt idx="25">
                  <c:v>28.268000000000001</c:v>
                </c:pt>
                <c:pt idx="26">
                  <c:v>28.085999999999999</c:v>
                </c:pt>
                <c:pt idx="27">
                  <c:v>27.795000000000002</c:v>
                </c:pt>
                <c:pt idx="28">
                  <c:v>27.66</c:v>
                </c:pt>
                <c:pt idx="29">
                  <c:v>27.655000000000001</c:v>
                </c:pt>
                <c:pt idx="30">
                  <c:v>27.664000000000001</c:v>
                </c:pt>
                <c:pt idx="31">
                  <c:v>27.631</c:v>
                </c:pt>
                <c:pt idx="32">
                  <c:v>27.541</c:v>
                </c:pt>
                <c:pt idx="33">
                  <c:v>27.547000000000001</c:v>
                </c:pt>
                <c:pt idx="34">
                  <c:v>27.475999999999999</c:v>
                </c:pt>
                <c:pt idx="35">
                  <c:v>27.462</c:v>
                </c:pt>
                <c:pt idx="36">
                  <c:v>27.579000000000001</c:v>
                </c:pt>
                <c:pt idx="37">
                  <c:v>27.582999999999998</c:v>
                </c:pt>
                <c:pt idx="38">
                  <c:v>27.516999999999999</c:v>
                </c:pt>
                <c:pt idx="39">
                  <c:v>27.558</c:v>
                </c:pt>
                <c:pt idx="40">
                  <c:v>27.640999999999998</c:v>
                </c:pt>
                <c:pt idx="41">
                  <c:v>27.768000000000001</c:v>
                </c:pt>
                <c:pt idx="42">
                  <c:v>27.85</c:v>
                </c:pt>
                <c:pt idx="43">
                  <c:v>27.818000000000001</c:v>
                </c:pt>
                <c:pt idx="44">
                  <c:v>27.831</c:v>
                </c:pt>
                <c:pt idx="45">
                  <c:v>27.811</c:v>
                </c:pt>
                <c:pt idx="46">
                  <c:v>27.741</c:v>
                </c:pt>
                <c:pt idx="47">
                  <c:v>27.742999999999999</c:v>
                </c:pt>
                <c:pt idx="48">
                  <c:v>27.614999999999998</c:v>
                </c:pt>
                <c:pt idx="49">
                  <c:v>27.4</c:v>
                </c:pt>
                <c:pt idx="50">
                  <c:v>27.334</c:v>
                </c:pt>
                <c:pt idx="51">
                  <c:v>27.376000000000001</c:v>
                </c:pt>
                <c:pt idx="52">
                  <c:v>27.440999999999999</c:v>
                </c:pt>
                <c:pt idx="53">
                  <c:v>27.451000000000001</c:v>
                </c:pt>
                <c:pt idx="54">
                  <c:v>27.390999999999998</c:v>
                </c:pt>
                <c:pt idx="55">
                  <c:v>27.472000000000001</c:v>
                </c:pt>
                <c:pt idx="56">
                  <c:v>27.486999999999998</c:v>
                </c:pt>
                <c:pt idx="57">
                  <c:v>27.606999999999999</c:v>
                </c:pt>
                <c:pt idx="58">
                  <c:v>27.722999999999999</c:v>
                </c:pt>
                <c:pt idx="59">
                  <c:v>28.103999999999999</c:v>
                </c:pt>
                <c:pt idx="60">
                  <c:v>27.757999999999999</c:v>
                </c:pt>
                <c:pt idx="61">
                  <c:v>27.739000000000001</c:v>
                </c:pt>
                <c:pt idx="62">
                  <c:v>27.881</c:v>
                </c:pt>
                <c:pt idx="63">
                  <c:v>28.030999999999999</c:v>
                </c:pt>
                <c:pt idx="64">
                  <c:v>27.942</c:v>
                </c:pt>
                <c:pt idx="65">
                  <c:v>27.852</c:v>
                </c:pt>
                <c:pt idx="66">
                  <c:v>27.927</c:v>
                </c:pt>
                <c:pt idx="67">
                  <c:v>27.81</c:v>
                </c:pt>
                <c:pt idx="68">
                  <c:v>28.221</c:v>
                </c:pt>
                <c:pt idx="69">
                  <c:v>28.423999999999999</c:v>
                </c:pt>
                <c:pt idx="70">
                  <c:v>29.338999999999999</c:v>
                </c:pt>
                <c:pt idx="71">
                  <c:v>29.768999999999998</c:v>
                </c:pt>
                <c:pt idx="72">
                  <c:v>29.521999999999998</c:v>
                </c:pt>
                <c:pt idx="73">
                  <c:v>30.318999999999999</c:v>
                </c:pt>
                <c:pt idx="74">
                  <c:v>29.681999999999999</c:v>
                </c:pt>
                <c:pt idx="75">
                  <c:v>28.771000000000001</c:v>
                </c:pt>
                <c:pt idx="76">
                  <c:v>28.759</c:v>
                </c:pt>
                <c:pt idx="77">
                  <c:v>29.113</c:v>
                </c:pt>
                <c:pt idx="78">
                  <c:v>29.036000000000001</c:v>
                </c:pt>
                <c:pt idx="79">
                  <c:v>28.841000000000001</c:v>
                </c:pt>
                <c:pt idx="80">
                  <c:v>28.385000000000002</c:v>
                </c:pt>
                <c:pt idx="81">
                  <c:v>28.157</c:v>
                </c:pt>
                <c:pt idx="82">
                  <c:v>28.225999999999999</c:v>
                </c:pt>
                <c:pt idx="83">
                  <c:v>28.452999999999999</c:v>
                </c:pt>
                <c:pt idx="84">
                  <c:v>28.300999999999998</c:v>
                </c:pt>
                <c:pt idx="85">
                  <c:v>28.576000000000001</c:v>
                </c:pt>
                <c:pt idx="86">
                  <c:v>28.538</c:v>
                </c:pt>
                <c:pt idx="87">
                  <c:v>28.513000000000002</c:v>
                </c:pt>
                <c:pt idx="88">
                  <c:v>27.960999999999999</c:v>
                </c:pt>
                <c:pt idx="89">
                  <c:v>27.73</c:v>
                </c:pt>
                <c:pt idx="90">
                  <c:v>27.742000000000001</c:v>
                </c:pt>
                <c:pt idx="91">
                  <c:v>27.853999999999999</c:v>
                </c:pt>
                <c:pt idx="92">
                  <c:v>27.954999999999998</c:v>
                </c:pt>
                <c:pt idx="93">
                  <c:v>28.053000000000001</c:v>
                </c:pt>
                <c:pt idx="94">
                  <c:v>28.077999999999999</c:v>
                </c:pt>
                <c:pt idx="95">
                  <c:v>28.103000000000002</c:v>
                </c:pt>
                <c:pt idx="96">
                  <c:v>28.178000000000001</c:v>
                </c:pt>
                <c:pt idx="97">
                  <c:v>28.317</c:v>
                </c:pt>
                <c:pt idx="98">
                  <c:v>28.553000000000001</c:v>
                </c:pt>
                <c:pt idx="99">
                  <c:v>28.593</c:v>
                </c:pt>
                <c:pt idx="100">
                  <c:v>29.385000000000002</c:v>
                </c:pt>
                <c:pt idx="101">
                  <c:v>29.271000000000001</c:v>
                </c:pt>
                <c:pt idx="102">
                  <c:v>28.972999999999999</c:v>
                </c:pt>
                <c:pt idx="103">
                  <c:v>28.94</c:v>
                </c:pt>
                <c:pt idx="104">
                  <c:v>28.878</c:v>
                </c:pt>
                <c:pt idx="105">
                  <c:v>28.812000000000001</c:v>
                </c:pt>
                <c:pt idx="106">
                  <c:v>29.119</c:v>
                </c:pt>
                <c:pt idx="107">
                  <c:v>29.239000000000001</c:v>
                </c:pt>
                <c:pt idx="108">
                  <c:v>29.175000000000001</c:v>
                </c:pt>
                <c:pt idx="109">
                  <c:v>29.247</c:v>
                </c:pt>
                <c:pt idx="110">
                  <c:v>29.396999999999998</c:v>
                </c:pt>
                <c:pt idx="111">
                  <c:v>30.369</c:v>
                </c:pt>
                <c:pt idx="112">
                  <c:v>30.666</c:v>
                </c:pt>
                <c:pt idx="113">
                  <c:v>31.145</c:v>
                </c:pt>
                <c:pt idx="114">
                  <c:v>31.145</c:v>
                </c:pt>
                <c:pt idx="115">
                  <c:v>31.132999999999999</c:v>
                </c:pt>
                <c:pt idx="116">
                  <c:v>30.831</c:v>
                </c:pt>
                <c:pt idx="117">
                  <c:v>30.748999999999999</c:v>
                </c:pt>
                <c:pt idx="118">
                  <c:v>30.094000000000001</c:v>
                </c:pt>
                <c:pt idx="119">
                  <c:v>30.117000000000001</c:v>
                </c:pt>
                <c:pt idx="120">
                  <c:v>29.956</c:v>
                </c:pt>
                <c:pt idx="121">
                  <c:v>29.791</c:v>
                </c:pt>
                <c:pt idx="122">
                  <c:v>29.917999999999999</c:v>
                </c:pt>
                <c:pt idx="123">
                  <c:v>30.062999999999999</c:v>
                </c:pt>
                <c:pt idx="124">
                  <c:v>29.896000000000001</c:v>
                </c:pt>
                <c:pt idx="125">
                  <c:v>29.728000000000002</c:v>
                </c:pt>
                <c:pt idx="126">
                  <c:v>29.503</c:v>
                </c:pt>
                <c:pt idx="127">
                  <c:v>29.213000000000001</c:v>
                </c:pt>
                <c:pt idx="128">
                  <c:v>29.024999999999999</c:v>
                </c:pt>
                <c:pt idx="129">
                  <c:v>29.577999999999999</c:v>
                </c:pt>
                <c:pt idx="130">
                  <c:v>29.728000000000002</c:v>
                </c:pt>
                <c:pt idx="131">
                  <c:v>29.731000000000002</c:v>
                </c:pt>
                <c:pt idx="132">
                  <c:v>29.523</c:v>
                </c:pt>
                <c:pt idx="133">
                  <c:v>29.457000000000001</c:v>
                </c:pt>
                <c:pt idx="134">
                  <c:v>29.343</c:v>
                </c:pt>
                <c:pt idx="135">
                  <c:v>29.228000000000002</c:v>
                </c:pt>
                <c:pt idx="136">
                  <c:v>29.106999999999999</c:v>
                </c:pt>
                <c:pt idx="137">
                  <c:v>29.765999999999998</c:v>
                </c:pt>
                <c:pt idx="138">
                  <c:v>30.285</c:v>
                </c:pt>
                <c:pt idx="139">
                  <c:v>30.06</c:v>
                </c:pt>
                <c:pt idx="140">
                  <c:v>29.716000000000001</c:v>
                </c:pt>
                <c:pt idx="141">
                  <c:v>29.908999999999999</c:v>
                </c:pt>
                <c:pt idx="142">
                  <c:v>30.555</c:v>
                </c:pt>
                <c:pt idx="143">
                  <c:v>30.582999999999998</c:v>
                </c:pt>
                <c:pt idx="144">
                  <c:v>30.779</c:v>
                </c:pt>
                <c:pt idx="145">
                  <c:v>31.041</c:v>
                </c:pt>
                <c:pt idx="146">
                  <c:v>30.898</c:v>
                </c:pt>
                <c:pt idx="147">
                  <c:v>30.815999999999999</c:v>
                </c:pt>
                <c:pt idx="148">
                  <c:v>30.591999999999999</c:v>
                </c:pt>
                <c:pt idx="149">
                  <c:v>29.684000000000001</c:v>
                </c:pt>
                <c:pt idx="150">
                  <c:v>29.937999999999999</c:v>
                </c:pt>
                <c:pt idx="151">
                  <c:v>30.407</c:v>
                </c:pt>
                <c:pt idx="152">
                  <c:v>30.244</c:v>
                </c:pt>
                <c:pt idx="153">
                  <c:v>30.324000000000002</c:v>
                </c:pt>
                <c:pt idx="154">
                  <c:v>30.283999999999999</c:v>
                </c:pt>
                <c:pt idx="155">
                  <c:v>30.268000000000001</c:v>
                </c:pt>
                <c:pt idx="156">
                  <c:v>30.798999999999999</c:v>
                </c:pt>
                <c:pt idx="157">
                  <c:v>30.827000000000002</c:v>
                </c:pt>
                <c:pt idx="158">
                  <c:v>31.359000000000002</c:v>
                </c:pt>
                <c:pt idx="159">
                  <c:v>30.902999999999999</c:v>
                </c:pt>
                <c:pt idx="160">
                  <c:v>30.457000000000001</c:v>
                </c:pt>
                <c:pt idx="161">
                  <c:v>30.12</c:v>
                </c:pt>
                <c:pt idx="162">
                  <c:v>30.471</c:v>
                </c:pt>
                <c:pt idx="163">
                  <c:v>30.672999999999998</c:v>
                </c:pt>
                <c:pt idx="164">
                  <c:v>30.428000000000001</c:v>
                </c:pt>
                <c:pt idx="165">
                  <c:v>30.276</c:v>
                </c:pt>
                <c:pt idx="166">
                  <c:v>30.204000000000001</c:v>
                </c:pt>
                <c:pt idx="167">
                  <c:v>29.908999999999999</c:v>
                </c:pt>
                <c:pt idx="168">
                  <c:v>29.881</c:v>
                </c:pt>
                <c:pt idx="169">
                  <c:v>30.152999999999999</c:v>
                </c:pt>
                <c:pt idx="170">
                  <c:v>30.327000000000002</c:v>
                </c:pt>
                <c:pt idx="171">
                  <c:v>30.675000000000001</c:v>
                </c:pt>
                <c:pt idx="172">
                  <c:v>30.42</c:v>
                </c:pt>
                <c:pt idx="173">
                  <c:v>30.253</c:v>
                </c:pt>
                <c:pt idx="174">
                  <c:v>29.707999999999998</c:v>
                </c:pt>
                <c:pt idx="175">
                  <c:v>29.712</c:v>
                </c:pt>
                <c:pt idx="176">
                  <c:v>29.285</c:v>
                </c:pt>
                <c:pt idx="177">
                  <c:v>29.49</c:v>
                </c:pt>
                <c:pt idx="178">
                  <c:v>30.065000000000001</c:v>
                </c:pt>
                <c:pt idx="179">
                  <c:v>29.873999999999999</c:v>
                </c:pt>
                <c:pt idx="180">
                  <c:v>29.875</c:v>
                </c:pt>
                <c:pt idx="181">
                  <c:v>30.096</c:v>
                </c:pt>
                <c:pt idx="182">
                  <c:v>29.605</c:v>
                </c:pt>
                <c:pt idx="183">
                  <c:v>29.456</c:v>
                </c:pt>
                <c:pt idx="184">
                  <c:v>29.614999999999998</c:v>
                </c:pt>
                <c:pt idx="185">
                  <c:v>30.015999999999998</c:v>
                </c:pt>
                <c:pt idx="186">
                  <c:v>29.663</c:v>
                </c:pt>
                <c:pt idx="187">
                  <c:v>29.468</c:v>
                </c:pt>
                <c:pt idx="188">
                  <c:v>29.709</c:v>
                </c:pt>
                <c:pt idx="189">
                  <c:v>29.666</c:v>
                </c:pt>
                <c:pt idx="190">
                  <c:v>29.488</c:v>
                </c:pt>
                <c:pt idx="191">
                  <c:v>29.27</c:v>
                </c:pt>
                <c:pt idx="192">
                  <c:v>29.295000000000002</c:v>
                </c:pt>
                <c:pt idx="193">
                  <c:v>29.599</c:v>
                </c:pt>
                <c:pt idx="194">
                  <c:v>29.917000000000002</c:v>
                </c:pt>
                <c:pt idx="195">
                  <c:v>29.29</c:v>
                </c:pt>
                <c:pt idx="196">
                  <c:v>29.468</c:v>
                </c:pt>
                <c:pt idx="197">
                  <c:v>29.376999999999999</c:v>
                </c:pt>
                <c:pt idx="198">
                  <c:v>29.478999999999999</c:v>
                </c:pt>
                <c:pt idx="199">
                  <c:v>29.366</c:v>
                </c:pt>
                <c:pt idx="200">
                  <c:v>30.010999999999999</c:v>
                </c:pt>
                <c:pt idx="201">
                  <c:v>30.108000000000001</c:v>
                </c:pt>
                <c:pt idx="202">
                  <c:v>30.254000000000001</c:v>
                </c:pt>
                <c:pt idx="203">
                  <c:v>29.824999999999999</c:v>
                </c:pt>
                <c:pt idx="204">
                  <c:v>29.722999999999999</c:v>
                </c:pt>
                <c:pt idx="205">
                  <c:v>29.913</c:v>
                </c:pt>
                <c:pt idx="206">
                  <c:v>29.74</c:v>
                </c:pt>
                <c:pt idx="207">
                  <c:v>29.616</c:v>
                </c:pt>
                <c:pt idx="208">
                  <c:v>29.353999999999999</c:v>
                </c:pt>
                <c:pt idx="209">
                  <c:v>29.395</c:v>
                </c:pt>
                <c:pt idx="210">
                  <c:v>29.556999999999999</c:v>
                </c:pt>
                <c:pt idx="211">
                  <c:v>29.506</c:v>
                </c:pt>
                <c:pt idx="212">
                  <c:v>29.288</c:v>
                </c:pt>
                <c:pt idx="213">
                  <c:v>29.352</c:v>
                </c:pt>
                <c:pt idx="214">
                  <c:v>29.34</c:v>
                </c:pt>
                <c:pt idx="215">
                  <c:v>29.768999999999998</c:v>
                </c:pt>
                <c:pt idx="216">
                  <c:v>29.76</c:v>
                </c:pt>
                <c:pt idx="217">
                  <c:v>29.84</c:v>
                </c:pt>
                <c:pt idx="218">
                  <c:v>29.788</c:v>
                </c:pt>
                <c:pt idx="219">
                  <c:v>29.120999999999999</c:v>
                </c:pt>
                <c:pt idx="220">
                  <c:v>28.791</c:v>
                </c:pt>
                <c:pt idx="221">
                  <c:v>28.88</c:v>
                </c:pt>
                <c:pt idx="222">
                  <c:v>29.236000000000001</c:v>
                </c:pt>
                <c:pt idx="223">
                  <c:v>29.626999999999999</c:v>
                </c:pt>
                <c:pt idx="224">
                  <c:v>29.524000000000001</c:v>
                </c:pt>
                <c:pt idx="225">
                  <c:v>29.395</c:v>
                </c:pt>
                <c:pt idx="226">
                  <c:v>29.247</c:v>
                </c:pt>
                <c:pt idx="227">
                  <c:v>29.146999999999998</c:v>
                </c:pt>
                <c:pt idx="228">
                  <c:v>29.222999999999999</c:v>
                </c:pt>
                <c:pt idx="229">
                  <c:v>29.454999999999998</c:v>
                </c:pt>
                <c:pt idx="230">
                  <c:v>29.768999999999998</c:v>
                </c:pt>
                <c:pt idx="231">
                  <c:v>29.407</c:v>
                </c:pt>
                <c:pt idx="232">
                  <c:v>29.244</c:v>
                </c:pt>
                <c:pt idx="233">
                  <c:v>29.04</c:v>
                </c:pt>
                <c:pt idx="234">
                  <c:v>28.969000000000001</c:v>
                </c:pt>
                <c:pt idx="235">
                  <c:v>29.027999999999999</c:v>
                </c:pt>
                <c:pt idx="236">
                  <c:v>29.442</c:v>
                </c:pt>
                <c:pt idx="237">
                  <c:v>30.488</c:v>
                </c:pt>
                <c:pt idx="238">
                  <c:v>30.713000000000001</c:v>
                </c:pt>
                <c:pt idx="239">
                  <c:v>30.574999999999999</c:v>
                </c:pt>
                <c:pt idx="240">
                  <c:v>31.448</c:v>
                </c:pt>
                <c:pt idx="241">
                  <c:v>31.658999999999999</c:v>
                </c:pt>
                <c:pt idx="242">
                  <c:v>30.849</c:v>
                </c:pt>
                <c:pt idx="243">
                  <c:v>30.286999999999999</c:v>
                </c:pt>
                <c:pt idx="244">
                  <c:v>30.419</c:v>
                </c:pt>
                <c:pt idx="245">
                  <c:v>29.977</c:v>
                </c:pt>
                <c:pt idx="246">
                  <c:v>29.867000000000001</c:v>
                </c:pt>
                <c:pt idx="247">
                  <c:v>29.992000000000001</c:v>
                </c:pt>
                <c:pt idx="248">
                  <c:v>30.411000000000001</c:v>
                </c:pt>
                <c:pt idx="249">
                  <c:v>30.219000000000001</c:v>
                </c:pt>
                <c:pt idx="250">
                  <c:v>30.068000000000001</c:v>
                </c:pt>
                <c:pt idx="251">
                  <c:v>29.893000000000001</c:v>
                </c:pt>
                <c:pt idx="252">
                  <c:v>29.398</c:v>
                </c:pt>
                <c:pt idx="253">
                  <c:v>29.741</c:v>
                </c:pt>
                <c:pt idx="254">
                  <c:v>30.015000000000001</c:v>
                </c:pt>
                <c:pt idx="255">
                  <c:v>29.852</c:v>
                </c:pt>
                <c:pt idx="256">
                  <c:v>30.128</c:v>
                </c:pt>
                <c:pt idx="257">
                  <c:v>30.052</c:v>
                </c:pt>
                <c:pt idx="258">
                  <c:v>29.539000000000001</c:v>
                </c:pt>
                <c:pt idx="259">
                  <c:v>29.899000000000001</c:v>
                </c:pt>
                <c:pt idx="260">
                  <c:v>30.155999999999999</c:v>
                </c:pt>
                <c:pt idx="261">
                  <c:v>29.789000000000001</c:v>
                </c:pt>
                <c:pt idx="262">
                  <c:v>29.584</c:v>
                </c:pt>
                <c:pt idx="263">
                  <c:v>29.545000000000002</c:v>
                </c:pt>
                <c:pt idx="264">
                  <c:v>29.515999999999998</c:v>
                </c:pt>
                <c:pt idx="265">
                  <c:v>29.512</c:v>
                </c:pt>
                <c:pt idx="266">
                  <c:v>29.408000000000001</c:v>
                </c:pt>
                <c:pt idx="267">
                  <c:v>29.817</c:v>
                </c:pt>
                <c:pt idx="268">
                  <c:v>30.196999999999999</c:v>
                </c:pt>
                <c:pt idx="269">
                  <c:v>30.166</c:v>
                </c:pt>
                <c:pt idx="270">
                  <c:v>30.488</c:v>
                </c:pt>
                <c:pt idx="271">
                  <c:v>30.916</c:v>
                </c:pt>
                <c:pt idx="272">
                  <c:v>31.12</c:v>
                </c:pt>
                <c:pt idx="273">
                  <c:v>30.815000000000001</c:v>
                </c:pt>
                <c:pt idx="274">
                  <c:v>30.774000000000001</c:v>
                </c:pt>
                <c:pt idx="275">
                  <c:v>30.228000000000002</c:v>
                </c:pt>
                <c:pt idx="276">
                  <c:v>30.437999999999999</c:v>
                </c:pt>
                <c:pt idx="277">
                  <c:v>30.184000000000001</c:v>
                </c:pt>
                <c:pt idx="278">
                  <c:v>30.204000000000001</c:v>
                </c:pt>
                <c:pt idx="279">
                  <c:v>30.084</c:v>
                </c:pt>
                <c:pt idx="280">
                  <c:v>30.306999999999999</c:v>
                </c:pt>
                <c:pt idx="281">
                  <c:v>30.23</c:v>
                </c:pt>
                <c:pt idx="282">
                  <c:v>30.146000000000001</c:v>
                </c:pt>
                <c:pt idx="283">
                  <c:v>30.48</c:v>
                </c:pt>
                <c:pt idx="284">
                  <c:v>30.497</c:v>
                </c:pt>
                <c:pt idx="285">
                  <c:v>30.638999999999999</c:v>
                </c:pt>
                <c:pt idx="286">
                  <c:v>30.664000000000001</c:v>
                </c:pt>
                <c:pt idx="287">
                  <c:v>30.45</c:v>
                </c:pt>
                <c:pt idx="288">
                  <c:v>30.169</c:v>
                </c:pt>
                <c:pt idx="289">
                  <c:v>29.864000000000001</c:v>
                </c:pt>
                <c:pt idx="290">
                  <c:v>30.382000000000001</c:v>
                </c:pt>
                <c:pt idx="291">
                  <c:v>30.242999999999999</c:v>
                </c:pt>
                <c:pt idx="292">
                  <c:v>30.431999999999999</c:v>
                </c:pt>
                <c:pt idx="293">
                  <c:v>30.352</c:v>
                </c:pt>
                <c:pt idx="294">
                  <c:v>30.193000000000001</c:v>
                </c:pt>
                <c:pt idx="295">
                  <c:v>30.158000000000001</c:v>
                </c:pt>
                <c:pt idx="296">
                  <c:v>30.855</c:v>
                </c:pt>
                <c:pt idx="297">
                  <c:v>30.678999999999998</c:v>
                </c:pt>
                <c:pt idx="298">
                  <c:v>30.44</c:v>
                </c:pt>
                <c:pt idx="299">
                  <c:v>30.300999999999998</c:v>
                </c:pt>
                <c:pt idx="300">
                  <c:v>30.303999999999998</c:v>
                </c:pt>
                <c:pt idx="301">
                  <c:v>30.186</c:v>
                </c:pt>
                <c:pt idx="302">
                  <c:v>30.244</c:v>
                </c:pt>
                <c:pt idx="303">
                  <c:v>30.018000000000001</c:v>
                </c:pt>
                <c:pt idx="304">
                  <c:v>29.861000000000001</c:v>
                </c:pt>
                <c:pt idx="305">
                  <c:v>30.030999999999999</c:v>
                </c:pt>
                <c:pt idx="306">
                  <c:v>29.327999999999999</c:v>
                </c:pt>
                <c:pt idx="307">
                  <c:v>29.745999999999999</c:v>
                </c:pt>
                <c:pt idx="308">
                  <c:v>29.943000000000001</c:v>
                </c:pt>
                <c:pt idx="309">
                  <c:v>30.126000000000001</c:v>
                </c:pt>
                <c:pt idx="310">
                  <c:v>30.055</c:v>
                </c:pt>
                <c:pt idx="311">
                  <c:v>30.192</c:v>
                </c:pt>
                <c:pt idx="312">
                  <c:v>30.265999999999998</c:v>
                </c:pt>
                <c:pt idx="313">
                  <c:v>30.169</c:v>
                </c:pt>
                <c:pt idx="314">
                  <c:v>30.036000000000001</c:v>
                </c:pt>
                <c:pt idx="315">
                  <c:v>29.742999999999999</c:v>
                </c:pt>
                <c:pt idx="316">
                  <c:v>29.37</c:v>
                </c:pt>
                <c:pt idx="317">
                  <c:v>29.882999999999999</c:v>
                </c:pt>
                <c:pt idx="318">
                  <c:v>30.166</c:v>
                </c:pt>
                <c:pt idx="319">
                  <c:v>30.004000000000001</c:v>
                </c:pt>
                <c:pt idx="320">
                  <c:v>29.599</c:v>
                </c:pt>
                <c:pt idx="321">
                  <c:v>29.57</c:v>
                </c:pt>
                <c:pt idx="322">
                  <c:v>29.286999999999999</c:v>
                </c:pt>
                <c:pt idx="323">
                  <c:v>29.47</c:v>
                </c:pt>
                <c:pt idx="324">
                  <c:v>29.613</c:v>
                </c:pt>
                <c:pt idx="325">
                  <c:v>29.931000000000001</c:v>
                </c:pt>
                <c:pt idx="326">
                  <c:v>29.806000000000001</c:v>
                </c:pt>
                <c:pt idx="327">
                  <c:v>30.027000000000001</c:v>
                </c:pt>
                <c:pt idx="328">
                  <c:v>30.105</c:v>
                </c:pt>
                <c:pt idx="329">
                  <c:v>29.934000000000001</c:v>
                </c:pt>
                <c:pt idx="330">
                  <c:v>30.015000000000001</c:v>
                </c:pt>
                <c:pt idx="331">
                  <c:v>29.992000000000001</c:v>
                </c:pt>
                <c:pt idx="332">
                  <c:v>29.928999999999998</c:v>
                </c:pt>
                <c:pt idx="333">
                  <c:v>29.625</c:v>
                </c:pt>
                <c:pt idx="334">
                  <c:v>29.486999999999998</c:v>
                </c:pt>
                <c:pt idx="335">
                  <c:v>29.541</c:v>
                </c:pt>
                <c:pt idx="336">
                  <c:v>29.613</c:v>
                </c:pt>
                <c:pt idx="337">
                  <c:v>29.728000000000002</c:v>
                </c:pt>
                <c:pt idx="338">
                  <c:v>29.873999999999999</c:v>
                </c:pt>
                <c:pt idx="339">
                  <c:v>29.850999999999999</c:v>
                </c:pt>
                <c:pt idx="340">
                  <c:v>29.527000000000001</c:v>
                </c:pt>
                <c:pt idx="341">
                  <c:v>29.498999999999999</c:v>
                </c:pt>
                <c:pt idx="342">
                  <c:v>29.741</c:v>
                </c:pt>
                <c:pt idx="343">
                  <c:v>29.527000000000001</c:v>
                </c:pt>
                <c:pt idx="344">
                  <c:v>29.625</c:v>
                </c:pt>
                <c:pt idx="345">
                  <c:v>29.605</c:v>
                </c:pt>
                <c:pt idx="346">
                  <c:v>29.518999999999998</c:v>
                </c:pt>
                <c:pt idx="347">
                  <c:v>29.404</c:v>
                </c:pt>
                <c:pt idx="348">
                  <c:v>29.388000000000002</c:v>
                </c:pt>
                <c:pt idx="349">
                  <c:v>29.431000000000001</c:v>
                </c:pt>
                <c:pt idx="350">
                  <c:v>29.457999999999998</c:v>
                </c:pt>
                <c:pt idx="351">
                  <c:v>28.831</c:v>
                </c:pt>
                <c:pt idx="352">
                  <c:v>28.596</c:v>
                </c:pt>
                <c:pt idx="353">
                  <c:v>28.459</c:v>
                </c:pt>
                <c:pt idx="354">
                  <c:v>28.431000000000001</c:v>
                </c:pt>
                <c:pt idx="355">
                  <c:v>28.582999999999998</c:v>
                </c:pt>
                <c:pt idx="356">
                  <c:v>28.741</c:v>
                </c:pt>
                <c:pt idx="357">
                  <c:v>28.949000000000002</c:v>
                </c:pt>
                <c:pt idx="358">
                  <c:v>29.35</c:v>
                </c:pt>
                <c:pt idx="359">
                  <c:v>29.192</c:v>
                </c:pt>
                <c:pt idx="360">
                  <c:v>29.055</c:v>
                </c:pt>
                <c:pt idx="361">
                  <c:v>28.908999999999999</c:v>
                </c:pt>
                <c:pt idx="362">
                  <c:v>29.033999999999999</c:v>
                </c:pt>
                <c:pt idx="363">
                  <c:v>28.888000000000002</c:v>
                </c:pt>
                <c:pt idx="364">
                  <c:v>28.806000000000001</c:v>
                </c:pt>
              </c:numCache>
            </c:numRef>
          </c:yVal>
          <c:smooth val="0"/>
          <c:extLst>
            <c:ext xmlns:c16="http://schemas.microsoft.com/office/drawing/2014/chart" uri="{C3380CC4-5D6E-409C-BE32-E72D297353CC}">
              <c16:uniqueId val="{00000003-43FB-49BC-ADDA-BAEE9A6B64E3}"/>
            </c:ext>
          </c:extLst>
        </c:ser>
        <c:ser>
          <c:idx val="1"/>
          <c:order val="2"/>
          <c:tx>
            <c:v>Channel</c:v>
          </c:tx>
          <c:spPr>
            <a:ln>
              <a:solidFill>
                <a:srgbClr val="FF000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2023'!$L$4:$L$369</c:f>
              <c:numCache>
                <c:formatCode>0.0</c:formatCode>
                <c:ptCount val="366"/>
                <c:pt idx="0">
                  <c:v>28.73</c:v>
                </c:pt>
                <c:pt idx="1">
                  <c:v>28.462</c:v>
                </c:pt>
                <c:pt idx="2">
                  <c:v>28.257999999999999</c:v>
                </c:pt>
                <c:pt idx="3">
                  <c:v>28.24</c:v>
                </c:pt>
                <c:pt idx="4">
                  <c:v>28.108000000000001</c:v>
                </c:pt>
                <c:pt idx="5">
                  <c:v>28.038</c:v>
                </c:pt>
                <c:pt idx="6">
                  <c:v>28.113</c:v>
                </c:pt>
                <c:pt idx="7">
                  <c:v>28.143000000000001</c:v>
                </c:pt>
                <c:pt idx="8">
                  <c:v>28.2</c:v>
                </c:pt>
                <c:pt idx="9">
                  <c:v>28.006</c:v>
                </c:pt>
                <c:pt idx="10">
                  <c:v>27.809000000000001</c:v>
                </c:pt>
                <c:pt idx="11">
                  <c:v>28.207999999999998</c:v>
                </c:pt>
                <c:pt idx="12">
                  <c:v>28.134</c:v>
                </c:pt>
                <c:pt idx="13">
                  <c:v>27.832000000000001</c:v>
                </c:pt>
                <c:pt idx="14">
                  <c:v>27.762</c:v>
                </c:pt>
                <c:pt idx="15">
                  <c:v>27.748999999999999</c:v>
                </c:pt>
                <c:pt idx="16">
                  <c:v>28.004999999999999</c:v>
                </c:pt>
                <c:pt idx="17">
                  <c:v>28.367000000000001</c:v>
                </c:pt>
                <c:pt idx="18">
                  <c:v>28.396000000000001</c:v>
                </c:pt>
                <c:pt idx="19">
                  <c:v>28.202000000000002</c:v>
                </c:pt>
                <c:pt idx="20">
                  <c:v>28.045999999999999</c:v>
                </c:pt>
                <c:pt idx="21">
                  <c:v>28.148</c:v>
                </c:pt>
                <c:pt idx="22">
                  <c:v>28.305</c:v>
                </c:pt>
                <c:pt idx="23">
                  <c:v>28.155999999999999</c:v>
                </c:pt>
                <c:pt idx="24">
                  <c:v>28.189</c:v>
                </c:pt>
                <c:pt idx="25">
                  <c:v>28.213999999999999</c:v>
                </c:pt>
                <c:pt idx="26">
                  <c:v>28.021000000000001</c:v>
                </c:pt>
                <c:pt idx="27">
                  <c:v>27.707000000000001</c:v>
                </c:pt>
                <c:pt idx="28">
                  <c:v>27.606999999999999</c:v>
                </c:pt>
                <c:pt idx="29">
                  <c:v>27.608000000000001</c:v>
                </c:pt>
                <c:pt idx="30">
                  <c:v>27.663</c:v>
                </c:pt>
                <c:pt idx="31">
                  <c:v>27.542000000000002</c:v>
                </c:pt>
                <c:pt idx="32">
                  <c:v>27.43</c:v>
                </c:pt>
                <c:pt idx="33">
                  <c:v>27.428999999999998</c:v>
                </c:pt>
                <c:pt idx="34">
                  <c:v>27.356000000000002</c:v>
                </c:pt>
                <c:pt idx="35">
                  <c:v>27.37</c:v>
                </c:pt>
                <c:pt idx="36">
                  <c:v>27.491</c:v>
                </c:pt>
                <c:pt idx="37">
                  <c:v>27.481999999999999</c:v>
                </c:pt>
                <c:pt idx="38">
                  <c:v>27.436</c:v>
                </c:pt>
                <c:pt idx="39">
                  <c:v>27.501000000000001</c:v>
                </c:pt>
                <c:pt idx="40">
                  <c:v>27.614000000000001</c:v>
                </c:pt>
                <c:pt idx="41">
                  <c:v>27.763000000000002</c:v>
                </c:pt>
                <c:pt idx="42">
                  <c:v>27.844999999999999</c:v>
                </c:pt>
                <c:pt idx="43">
                  <c:v>27.853999999999999</c:v>
                </c:pt>
                <c:pt idx="44">
                  <c:v>27.89</c:v>
                </c:pt>
                <c:pt idx="45">
                  <c:v>27.84</c:v>
                </c:pt>
                <c:pt idx="46">
                  <c:v>27.709</c:v>
                </c:pt>
                <c:pt idx="47">
                  <c:v>27.677</c:v>
                </c:pt>
                <c:pt idx="48">
                  <c:v>27.481999999999999</c:v>
                </c:pt>
                <c:pt idx="49">
                  <c:v>27.268999999999998</c:v>
                </c:pt>
                <c:pt idx="50">
                  <c:v>27.233000000000001</c:v>
                </c:pt>
                <c:pt idx="51">
                  <c:v>27.277999999999999</c:v>
                </c:pt>
                <c:pt idx="52">
                  <c:v>27.382000000000001</c:v>
                </c:pt>
                <c:pt idx="53">
                  <c:v>27.370999999999999</c:v>
                </c:pt>
                <c:pt idx="54">
                  <c:v>27.346</c:v>
                </c:pt>
                <c:pt idx="55">
                  <c:v>27.393999999999998</c:v>
                </c:pt>
                <c:pt idx="56">
                  <c:v>27.422000000000001</c:v>
                </c:pt>
                <c:pt idx="57">
                  <c:v>27.564</c:v>
                </c:pt>
                <c:pt idx="58">
                  <c:v>27.582999999999998</c:v>
                </c:pt>
                <c:pt idx="59">
                  <c:v>27.699000000000002</c:v>
                </c:pt>
                <c:pt idx="60">
                  <c:v>27.806999999999999</c:v>
                </c:pt>
                <c:pt idx="61">
                  <c:v>27.713999999999999</c:v>
                </c:pt>
                <c:pt idx="62">
                  <c:v>27.904</c:v>
                </c:pt>
                <c:pt idx="63">
                  <c:v>28.006</c:v>
                </c:pt>
                <c:pt idx="64">
                  <c:v>27.86</c:v>
                </c:pt>
                <c:pt idx="65">
                  <c:v>27.768000000000001</c:v>
                </c:pt>
                <c:pt idx="66">
                  <c:v>27.823</c:v>
                </c:pt>
                <c:pt idx="67">
                  <c:v>27.568999999999999</c:v>
                </c:pt>
                <c:pt idx="68">
                  <c:v>27.675000000000001</c:v>
                </c:pt>
                <c:pt idx="69">
                  <c:v>27.876999999999999</c:v>
                </c:pt>
                <c:pt idx="70">
                  <c:v>28.001000000000001</c:v>
                </c:pt>
                <c:pt idx="71">
                  <c:v>28.408999999999999</c:v>
                </c:pt>
                <c:pt idx="72">
                  <c:v>28.567</c:v>
                </c:pt>
                <c:pt idx="73">
                  <c:v>28.481000000000002</c:v>
                </c:pt>
                <c:pt idx="74">
                  <c:v>28.738</c:v>
                </c:pt>
                <c:pt idx="75">
                  <c:v>28.838999999999999</c:v>
                </c:pt>
                <c:pt idx="76">
                  <c:v>28.456</c:v>
                </c:pt>
                <c:pt idx="77">
                  <c:v>28.829000000000001</c:v>
                </c:pt>
                <c:pt idx="78">
                  <c:v>29.013000000000002</c:v>
                </c:pt>
                <c:pt idx="79">
                  <c:v>28.812000000000001</c:v>
                </c:pt>
                <c:pt idx="80">
                  <c:v>28.318999999999999</c:v>
                </c:pt>
                <c:pt idx="81">
                  <c:v>28.129000000000001</c:v>
                </c:pt>
                <c:pt idx="82">
                  <c:v>28.263999999999999</c:v>
                </c:pt>
                <c:pt idx="83">
                  <c:v>28.49</c:v>
                </c:pt>
                <c:pt idx="84">
                  <c:v>28.38</c:v>
                </c:pt>
                <c:pt idx="85">
                  <c:v>28.556000000000001</c:v>
                </c:pt>
                <c:pt idx="86">
                  <c:v>28.584</c:v>
                </c:pt>
                <c:pt idx="87">
                  <c:v>28.396000000000001</c:v>
                </c:pt>
                <c:pt idx="88">
                  <c:v>27.803000000000001</c:v>
                </c:pt>
                <c:pt idx="89">
                  <c:v>27.751999999999999</c:v>
                </c:pt>
                <c:pt idx="90">
                  <c:v>27.777999999999999</c:v>
                </c:pt>
                <c:pt idx="91">
                  <c:v>27.876000000000001</c:v>
                </c:pt>
                <c:pt idx="92">
                  <c:v>27.939</c:v>
                </c:pt>
                <c:pt idx="93">
                  <c:v>28.082000000000001</c:v>
                </c:pt>
                <c:pt idx="94">
                  <c:v>28.097000000000001</c:v>
                </c:pt>
                <c:pt idx="95">
                  <c:v>28.128</c:v>
                </c:pt>
                <c:pt idx="96">
                  <c:v>28.273</c:v>
                </c:pt>
                <c:pt idx="97">
                  <c:v>28.279</c:v>
                </c:pt>
                <c:pt idx="98">
                  <c:v>28.193999999999999</c:v>
                </c:pt>
                <c:pt idx="99">
                  <c:v>28.283000000000001</c:v>
                </c:pt>
                <c:pt idx="100">
                  <c:v>28.43</c:v>
                </c:pt>
                <c:pt idx="101">
                  <c:v>28.542000000000002</c:v>
                </c:pt>
                <c:pt idx="102">
                  <c:v>28.846</c:v>
                </c:pt>
                <c:pt idx="103">
                  <c:v>28.797999999999998</c:v>
                </c:pt>
                <c:pt idx="104">
                  <c:v>28.878</c:v>
                </c:pt>
                <c:pt idx="105">
                  <c:v>28.884</c:v>
                </c:pt>
                <c:pt idx="106">
                  <c:v>28.994</c:v>
                </c:pt>
                <c:pt idx="107">
                  <c:v>29.276</c:v>
                </c:pt>
                <c:pt idx="108">
                  <c:v>29.206</c:v>
                </c:pt>
                <c:pt idx="109">
                  <c:v>29.015000000000001</c:v>
                </c:pt>
                <c:pt idx="110">
                  <c:v>28.832000000000001</c:v>
                </c:pt>
                <c:pt idx="111">
                  <c:v>29.074000000000002</c:v>
                </c:pt>
                <c:pt idx="112">
                  <c:v>29.12</c:v>
                </c:pt>
                <c:pt idx="113">
                  <c:v>29.277000000000001</c:v>
                </c:pt>
                <c:pt idx="114">
                  <c:v>29.29</c:v>
                </c:pt>
                <c:pt idx="115">
                  <c:v>29.114000000000001</c:v>
                </c:pt>
                <c:pt idx="116">
                  <c:v>29.233000000000001</c:v>
                </c:pt>
                <c:pt idx="117">
                  <c:v>29.638999999999999</c:v>
                </c:pt>
                <c:pt idx="118">
                  <c:v>29.873000000000001</c:v>
                </c:pt>
                <c:pt idx="119">
                  <c:v>29.838999999999999</c:v>
                </c:pt>
                <c:pt idx="120">
                  <c:v>29.907</c:v>
                </c:pt>
                <c:pt idx="121">
                  <c:v>30.106999999999999</c:v>
                </c:pt>
                <c:pt idx="122">
                  <c:v>30.227</c:v>
                </c:pt>
                <c:pt idx="123">
                  <c:v>30.048999999999999</c:v>
                </c:pt>
                <c:pt idx="124">
                  <c:v>29.917999999999999</c:v>
                </c:pt>
                <c:pt idx="125">
                  <c:v>29.645</c:v>
                </c:pt>
                <c:pt idx="126">
                  <c:v>29.332999999999998</c:v>
                </c:pt>
                <c:pt idx="127">
                  <c:v>29.100999999999999</c:v>
                </c:pt>
                <c:pt idx="128">
                  <c:v>29.216000000000001</c:v>
                </c:pt>
                <c:pt idx="129">
                  <c:v>29.349</c:v>
                </c:pt>
                <c:pt idx="130">
                  <c:v>29.728000000000002</c:v>
                </c:pt>
                <c:pt idx="131">
                  <c:v>29.6</c:v>
                </c:pt>
                <c:pt idx="132">
                  <c:v>29.568999999999999</c:v>
                </c:pt>
                <c:pt idx="133">
                  <c:v>29.361000000000001</c:v>
                </c:pt>
                <c:pt idx="134">
                  <c:v>29.273</c:v>
                </c:pt>
                <c:pt idx="135">
                  <c:v>29.103999999999999</c:v>
                </c:pt>
                <c:pt idx="136">
                  <c:v>29.597999999999999</c:v>
                </c:pt>
                <c:pt idx="137">
                  <c:v>29.925000000000001</c:v>
                </c:pt>
                <c:pt idx="138">
                  <c:v>30.036999999999999</c:v>
                </c:pt>
                <c:pt idx="139">
                  <c:v>29.623000000000001</c:v>
                </c:pt>
                <c:pt idx="140">
                  <c:v>29.58</c:v>
                </c:pt>
                <c:pt idx="141">
                  <c:v>29.710999999999999</c:v>
                </c:pt>
                <c:pt idx="142">
                  <c:v>29.709</c:v>
                </c:pt>
                <c:pt idx="143">
                  <c:v>29.843</c:v>
                </c:pt>
                <c:pt idx="144">
                  <c:v>29.956</c:v>
                </c:pt>
                <c:pt idx="145">
                  <c:v>29.747</c:v>
                </c:pt>
                <c:pt idx="146">
                  <c:v>29.535</c:v>
                </c:pt>
                <c:pt idx="147">
                  <c:v>29.6</c:v>
                </c:pt>
                <c:pt idx="148">
                  <c:v>29.678000000000001</c:v>
                </c:pt>
                <c:pt idx="149">
                  <c:v>29.702999999999999</c:v>
                </c:pt>
                <c:pt idx="150">
                  <c:v>30.065999999999999</c:v>
                </c:pt>
                <c:pt idx="151">
                  <c:v>30.085999999999999</c:v>
                </c:pt>
                <c:pt idx="152">
                  <c:v>29.548999999999999</c:v>
                </c:pt>
                <c:pt idx="153">
                  <c:v>29.388999999999999</c:v>
                </c:pt>
                <c:pt idx="154">
                  <c:v>29.635000000000002</c:v>
                </c:pt>
                <c:pt idx="155">
                  <c:v>29.588999999999999</c:v>
                </c:pt>
                <c:pt idx="156">
                  <c:v>29.782</c:v>
                </c:pt>
                <c:pt idx="157">
                  <c:v>30.018000000000001</c:v>
                </c:pt>
                <c:pt idx="158">
                  <c:v>30.231999999999999</c:v>
                </c:pt>
                <c:pt idx="159">
                  <c:v>30.19</c:v>
                </c:pt>
                <c:pt idx="160">
                  <c:v>30.055</c:v>
                </c:pt>
                <c:pt idx="161">
                  <c:v>30.227</c:v>
                </c:pt>
                <c:pt idx="162">
                  <c:v>30.637</c:v>
                </c:pt>
                <c:pt idx="163">
                  <c:v>30.388000000000002</c:v>
                </c:pt>
                <c:pt idx="164">
                  <c:v>30.283000000000001</c:v>
                </c:pt>
                <c:pt idx="165">
                  <c:v>30.103000000000002</c:v>
                </c:pt>
                <c:pt idx="166">
                  <c:v>29.875</c:v>
                </c:pt>
                <c:pt idx="167">
                  <c:v>29.789000000000001</c:v>
                </c:pt>
                <c:pt idx="168">
                  <c:v>29.992999999999999</c:v>
                </c:pt>
                <c:pt idx="169">
                  <c:v>30.475999999999999</c:v>
                </c:pt>
                <c:pt idx="170">
                  <c:v>30.632999999999999</c:v>
                </c:pt>
                <c:pt idx="171">
                  <c:v>30.361000000000001</c:v>
                </c:pt>
                <c:pt idx="172">
                  <c:v>30.265999999999998</c:v>
                </c:pt>
                <c:pt idx="173">
                  <c:v>29.713999999999999</c:v>
                </c:pt>
                <c:pt idx="174">
                  <c:v>29.673999999999999</c:v>
                </c:pt>
                <c:pt idx="175">
                  <c:v>29.440999999999999</c:v>
                </c:pt>
                <c:pt idx="176">
                  <c:v>29.420999999999999</c:v>
                </c:pt>
                <c:pt idx="177">
                  <c:v>29.617000000000001</c:v>
                </c:pt>
                <c:pt idx="178">
                  <c:v>29.765999999999998</c:v>
                </c:pt>
                <c:pt idx="179">
                  <c:v>29.902000000000001</c:v>
                </c:pt>
                <c:pt idx="180">
                  <c:v>29.725000000000001</c:v>
                </c:pt>
                <c:pt idx="181">
                  <c:v>29.716999999999999</c:v>
                </c:pt>
                <c:pt idx="182">
                  <c:v>29.353999999999999</c:v>
                </c:pt>
                <c:pt idx="183">
                  <c:v>29.465</c:v>
                </c:pt>
                <c:pt idx="184">
                  <c:v>29.550999999999998</c:v>
                </c:pt>
                <c:pt idx="185">
                  <c:v>29.536000000000001</c:v>
                </c:pt>
                <c:pt idx="186">
                  <c:v>29.431999999999999</c:v>
                </c:pt>
                <c:pt idx="187">
                  <c:v>29.516999999999999</c:v>
                </c:pt>
                <c:pt idx="188">
                  <c:v>29.463999999999999</c:v>
                </c:pt>
                <c:pt idx="189">
                  <c:v>29.405999999999999</c:v>
                </c:pt>
                <c:pt idx="190">
                  <c:v>29.402999999999999</c:v>
                </c:pt>
                <c:pt idx="191">
                  <c:v>29.305</c:v>
                </c:pt>
                <c:pt idx="192">
                  <c:v>29.652000000000001</c:v>
                </c:pt>
                <c:pt idx="193">
                  <c:v>29.689</c:v>
                </c:pt>
                <c:pt idx="194">
                  <c:v>29.373000000000001</c:v>
                </c:pt>
                <c:pt idx="195">
                  <c:v>29.465</c:v>
                </c:pt>
                <c:pt idx="196">
                  <c:v>29.33</c:v>
                </c:pt>
                <c:pt idx="197">
                  <c:v>29.385000000000002</c:v>
                </c:pt>
                <c:pt idx="198">
                  <c:v>29.366</c:v>
                </c:pt>
                <c:pt idx="199">
                  <c:v>29.672999999999998</c:v>
                </c:pt>
                <c:pt idx="200">
                  <c:v>30.225999999999999</c:v>
                </c:pt>
                <c:pt idx="201">
                  <c:v>30.292000000000002</c:v>
                </c:pt>
                <c:pt idx="202">
                  <c:v>29.803000000000001</c:v>
                </c:pt>
                <c:pt idx="203">
                  <c:v>29.544</c:v>
                </c:pt>
                <c:pt idx="204">
                  <c:v>29.986999999999998</c:v>
                </c:pt>
                <c:pt idx="205">
                  <c:v>29.748000000000001</c:v>
                </c:pt>
                <c:pt idx="206">
                  <c:v>29.53</c:v>
                </c:pt>
                <c:pt idx="207">
                  <c:v>29.29</c:v>
                </c:pt>
                <c:pt idx="208">
                  <c:v>29.215</c:v>
                </c:pt>
                <c:pt idx="209">
                  <c:v>29.41</c:v>
                </c:pt>
                <c:pt idx="210">
                  <c:v>29.388000000000002</c:v>
                </c:pt>
                <c:pt idx="211">
                  <c:v>29.376999999999999</c:v>
                </c:pt>
                <c:pt idx="212">
                  <c:v>29.167000000000002</c:v>
                </c:pt>
                <c:pt idx="213">
                  <c:v>29.14</c:v>
                </c:pt>
                <c:pt idx="214">
                  <c:v>29.265999999999998</c:v>
                </c:pt>
                <c:pt idx="215">
                  <c:v>29.843</c:v>
                </c:pt>
                <c:pt idx="216">
                  <c:v>29.843</c:v>
                </c:pt>
                <c:pt idx="217">
                  <c:v>29.86</c:v>
                </c:pt>
                <c:pt idx="218">
                  <c:v>29.065000000000001</c:v>
                </c:pt>
                <c:pt idx="219">
                  <c:v>28.744</c:v>
                </c:pt>
                <c:pt idx="220">
                  <c:v>28.696000000000002</c:v>
                </c:pt>
                <c:pt idx="221">
                  <c:v>29.047999999999998</c:v>
                </c:pt>
                <c:pt idx="222">
                  <c:v>29.363</c:v>
                </c:pt>
                <c:pt idx="223">
                  <c:v>29.259</c:v>
                </c:pt>
                <c:pt idx="224">
                  <c:v>29.42</c:v>
                </c:pt>
                <c:pt idx="225">
                  <c:v>29.199000000000002</c:v>
                </c:pt>
                <c:pt idx="226">
                  <c:v>29.111999999999998</c:v>
                </c:pt>
                <c:pt idx="227">
                  <c:v>29.13</c:v>
                </c:pt>
                <c:pt idx="228">
                  <c:v>29.3</c:v>
                </c:pt>
                <c:pt idx="229">
                  <c:v>29.573</c:v>
                </c:pt>
                <c:pt idx="230">
                  <c:v>29.353999999999999</c:v>
                </c:pt>
                <c:pt idx="231">
                  <c:v>29.303000000000001</c:v>
                </c:pt>
                <c:pt idx="232">
                  <c:v>29.041</c:v>
                </c:pt>
                <c:pt idx="233">
                  <c:v>29.006</c:v>
                </c:pt>
                <c:pt idx="234">
                  <c:v>28.823</c:v>
                </c:pt>
                <c:pt idx="235">
                  <c:v>28.49</c:v>
                </c:pt>
                <c:pt idx="236">
                  <c:v>29.518999999999998</c:v>
                </c:pt>
                <c:pt idx="237">
                  <c:v>29.984999999999999</c:v>
                </c:pt>
                <c:pt idx="238">
                  <c:v>29.962</c:v>
                </c:pt>
                <c:pt idx="239">
                  <c:v>29.759</c:v>
                </c:pt>
                <c:pt idx="240">
                  <c:v>30</c:v>
                </c:pt>
                <c:pt idx="241">
                  <c:v>30.085000000000001</c:v>
                </c:pt>
                <c:pt idx="242">
                  <c:v>30.27</c:v>
                </c:pt>
                <c:pt idx="243">
                  <c:v>30.381</c:v>
                </c:pt>
                <c:pt idx="244">
                  <c:v>29.890999999999998</c:v>
                </c:pt>
                <c:pt idx="245">
                  <c:v>29.843</c:v>
                </c:pt>
                <c:pt idx="246">
                  <c:v>30.010999999999999</c:v>
                </c:pt>
                <c:pt idx="247">
                  <c:v>30.257999999999999</c:v>
                </c:pt>
                <c:pt idx="248">
                  <c:v>30.155000000000001</c:v>
                </c:pt>
                <c:pt idx="249">
                  <c:v>30.026</c:v>
                </c:pt>
                <c:pt idx="250">
                  <c:v>29.855</c:v>
                </c:pt>
                <c:pt idx="251">
                  <c:v>29.51</c:v>
                </c:pt>
                <c:pt idx="252">
                  <c:v>29.92</c:v>
                </c:pt>
                <c:pt idx="253">
                  <c:v>29.911000000000001</c:v>
                </c:pt>
                <c:pt idx="254">
                  <c:v>29.754999999999999</c:v>
                </c:pt>
                <c:pt idx="255">
                  <c:v>30.111999999999998</c:v>
                </c:pt>
                <c:pt idx="256">
                  <c:v>29.783999999999999</c:v>
                </c:pt>
                <c:pt idx="257">
                  <c:v>29.779</c:v>
                </c:pt>
                <c:pt idx="258">
                  <c:v>29.911000000000001</c:v>
                </c:pt>
                <c:pt idx="259">
                  <c:v>30.164999999999999</c:v>
                </c:pt>
                <c:pt idx="260">
                  <c:v>29.768999999999998</c:v>
                </c:pt>
                <c:pt idx="261">
                  <c:v>29.567</c:v>
                </c:pt>
                <c:pt idx="262">
                  <c:v>29.521000000000001</c:v>
                </c:pt>
                <c:pt idx="263">
                  <c:v>29.623999999999999</c:v>
                </c:pt>
                <c:pt idx="264">
                  <c:v>29.414999999999999</c:v>
                </c:pt>
                <c:pt idx="265">
                  <c:v>29.408999999999999</c:v>
                </c:pt>
                <c:pt idx="266">
                  <c:v>29.733000000000001</c:v>
                </c:pt>
                <c:pt idx="267">
                  <c:v>30.05</c:v>
                </c:pt>
                <c:pt idx="268">
                  <c:v>30.140999999999998</c:v>
                </c:pt>
                <c:pt idx="269">
                  <c:v>30.294</c:v>
                </c:pt>
                <c:pt idx="270">
                  <c:v>30.914999999999999</c:v>
                </c:pt>
                <c:pt idx="271">
                  <c:v>30.913</c:v>
                </c:pt>
                <c:pt idx="272">
                  <c:v>30.683</c:v>
                </c:pt>
                <c:pt idx="273">
                  <c:v>30.632999999999999</c:v>
                </c:pt>
                <c:pt idx="274">
                  <c:v>30.408000000000001</c:v>
                </c:pt>
                <c:pt idx="275">
                  <c:v>30.442</c:v>
                </c:pt>
                <c:pt idx="276">
                  <c:v>29.94</c:v>
                </c:pt>
                <c:pt idx="277">
                  <c:v>29.734000000000002</c:v>
                </c:pt>
                <c:pt idx="278">
                  <c:v>30.021999999999998</c:v>
                </c:pt>
                <c:pt idx="279">
                  <c:v>30.074999999999999</c:v>
                </c:pt>
                <c:pt idx="280">
                  <c:v>30.123000000000001</c:v>
                </c:pt>
                <c:pt idx="281">
                  <c:v>30.199000000000002</c:v>
                </c:pt>
                <c:pt idx="282">
                  <c:v>30.221</c:v>
                </c:pt>
                <c:pt idx="283">
                  <c:v>30.151</c:v>
                </c:pt>
                <c:pt idx="284">
                  <c:v>30.405999999999999</c:v>
                </c:pt>
                <c:pt idx="285">
                  <c:v>30.353000000000002</c:v>
                </c:pt>
                <c:pt idx="286">
                  <c:v>30.396000000000001</c:v>
                </c:pt>
                <c:pt idx="287">
                  <c:v>30.416</c:v>
                </c:pt>
                <c:pt idx="288">
                  <c:v>30.018000000000001</c:v>
                </c:pt>
                <c:pt idx="289">
                  <c:v>30.783000000000001</c:v>
                </c:pt>
                <c:pt idx="290">
                  <c:v>31.111000000000001</c:v>
                </c:pt>
                <c:pt idx="291">
                  <c:v>30.907</c:v>
                </c:pt>
                <c:pt idx="292">
                  <c:v>30.343</c:v>
                </c:pt>
                <c:pt idx="293">
                  <c:v>30.015000000000001</c:v>
                </c:pt>
                <c:pt idx="294">
                  <c:v>29.911000000000001</c:v>
                </c:pt>
                <c:pt idx="295">
                  <c:v>30.373999999999999</c:v>
                </c:pt>
                <c:pt idx="296">
                  <c:v>30.408999999999999</c:v>
                </c:pt>
                <c:pt idx="297">
                  <c:v>30.081</c:v>
                </c:pt>
                <c:pt idx="298">
                  <c:v>30.036000000000001</c:v>
                </c:pt>
                <c:pt idx="299">
                  <c:v>30.082000000000001</c:v>
                </c:pt>
                <c:pt idx="300">
                  <c:v>30.100999999999999</c:v>
                </c:pt>
                <c:pt idx="301">
                  <c:v>30.041</c:v>
                </c:pt>
                <c:pt idx="302">
                  <c:v>30.163</c:v>
                </c:pt>
                <c:pt idx="303">
                  <c:v>29.79</c:v>
                </c:pt>
                <c:pt idx="304">
                  <c:v>29.823</c:v>
                </c:pt>
                <c:pt idx="305">
                  <c:v>30.082999999999998</c:v>
                </c:pt>
                <c:pt idx="306">
                  <c:v>30.04</c:v>
                </c:pt>
                <c:pt idx="307">
                  <c:v>30.053999999999998</c:v>
                </c:pt>
                <c:pt idx="308">
                  <c:v>30.164999999999999</c:v>
                </c:pt>
                <c:pt idx="309">
                  <c:v>30.065999999999999</c:v>
                </c:pt>
                <c:pt idx="310">
                  <c:v>30.297999999999998</c:v>
                </c:pt>
                <c:pt idx="311">
                  <c:v>30.369</c:v>
                </c:pt>
                <c:pt idx="312">
                  <c:v>30.196000000000002</c:v>
                </c:pt>
                <c:pt idx="313">
                  <c:v>30.074000000000002</c:v>
                </c:pt>
                <c:pt idx="314">
                  <c:v>29.706</c:v>
                </c:pt>
                <c:pt idx="315">
                  <c:v>29.295000000000002</c:v>
                </c:pt>
                <c:pt idx="316">
                  <c:v>29.815000000000001</c:v>
                </c:pt>
                <c:pt idx="317">
                  <c:v>30.091999999999999</c:v>
                </c:pt>
                <c:pt idx="318">
                  <c:v>29.983000000000001</c:v>
                </c:pt>
                <c:pt idx="319">
                  <c:v>29.616</c:v>
                </c:pt>
                <c:pt idx="320">
                  <c:v>29.704000000000001</c:v>
                </c:pt>
                <c:pt idx="321">
                  <c:v>29.472000000000001</c:v>
                </c:pt>
                <c:pt idx="322">
                  <c:v>29.465</c:v>
                </c:pt>
                <c:pt idx="323">
                  <c:v>29.667000000000002</c:v>
                </c:pt>
                <c:pt idx="324">
                  <c:v>29.724</c:v>
                </c:pt>
                <c:pt idx="325">
                  <c:v>29.658000000000001</c:v>
                </c:pt>
                <c:pt idx="326">
                  <c:v>30.087</c:v>
                </c:pt>
                <c:pt idx="327">
                  <c:v>30.123999999999999</c:v>
                </c:pt>
                <c:pt idx="328">
                  <c:v>30.041</c:v>
                </c:pt>
                <c:pt idx="329">
                  <c:v>29.974</c:v>
                </c:pt>
                <c:pt idx="330">
                  <c:v>29.91</c:v>
                </c:pt>
                <c:pt idx="331">
                  <c:v>29.859000000000002</c:v>
                </c:pt>
                <c:pt idx="332">
                  <c:v>29.524999999999999</c:v>
                </c:pt>
                <c:pt idx="333">
                  <c:v>29.442</c:v>
                </c:pt>
                <c:pt idx="334">
                  <c:v>29.491</c:v>
                </c:pt>
                <c:pt idx="335">
                  <c:v>29.556000000000001</c:v>
                </c:pt>
                <c:pt idx="336">
                  <c:v>29.7</c:v>
                </c:pt>
                <c:pt idx="337">
                  <c:v>29.81</c:v>
                </c:pt>
                <c:pt idx="338">
                  <c:v>29.78</c:v>
                </c:pt>
                <c:pt idx="339">
                  <c:v>29.684999999999999</c:v>
                </c:pt>
                <c:pt idx="340">
                  <c:v>29.338999999999999</c:v>
                </c:pt>
                <c:pt idx="341">
                  <c:v>29.326000000000001</c:v>
                </c:pt>
                <c:pt idx="342">
                  <c:v>29.58</c:v>
                </c:pt>
                <c:pt idx="343">
                  <c:v>29.395</c:v>
                </c:pt>
                <c:pt idx="344">
                  <c:v>29.481000000000002</c:v>
                </c:pt>
                <c:pt idx="345">
                  <c:v>29.434000000000001</c:v>
                </c:pt>
                <c:pt idx="346">
                  <c:v>29.34</c:v>
                </c:pt>
                <c:pt idx="347">
                  <c:v>29.201000000000001</c:v>
                </c:pt>
                <c:pt idx="348">
                  <c:v>29.177</c:v>
                </c:pt>
                <c:pt idx="349">
                  <c:v>29.244</c:v>
                </c:pt>
                <c:pt idx="350">
                  <c:v>29.363</c:v>
                </c:pt>
                <c:pt idx="351">
                  <c:v>28.614000000000001</c:v>
                </c:pt>
                <c:pt idx="352">
                  <c:v>28.45</c:v>
                </c:pt>
                <c:pt idx="353">
                  <c:v>28.305</c:v>
                </c:pt>
                <c:pt idx="354">
                  <c:v>28.294</c:v>
                </c:pt>
                <c:pt idx="355">
                  <c:v>28.462</c:v>
                </c:pt>
                <c:pt idx="356">
                  <c:v>28.631</c:v>
                </c:pt>
                <c:pt idx="357">
                  <c:v>28.818000000000001</c:v>
                </c:pt>
                <c:pt idx="358">
                  <c:v>29.251999999999999</c:v>
                </c:pt>
                <c:pt idx="359">
                  <c:v>29.061</c:v>
                </c:pt>
                <c:pt idx="360">
                  <c:v>29.030999999999999</c:v>
                </c:pt>
                <c:pt idx="361">
                  <c:v>29.045000000000002</c:v>
                </c:pt>
                <c:pt idx="362">
                  <c:v>29.06</c:v>
                </c:pt>
                <c:pt idx="363">
                  <c:v>29.106000000000002</c:v>
                </c:pt>
                <c:pt idx="364">
                  <c:v>28.7</c:v>
                </c:pt>
              </c:numCache>
            </c:numRef>
          </c:yVal>
          <c:smooth val="0"/>
          <c:extLst>
            <c:ext xmlns:c16="http://schemas.microsoft.com/office/drawing/2014/chart" uri="{C3380CC4-5D6E-409C-BE32-E72D297353CC}">
              <c16:uniqueId val="{00000004-43FB-49BC-ADDA-BAEE9A6B64E3}"/>
            </c:ext>
          </c:extLst>
        </c:ser>
        <c:ser>
          <c:idx val="2"/>
          <c:order val="3"/>
          <c:tx>
            <c:v>Pier</c:v>
          </c:tx>
          <c:spPr>
            <a:ln>
              <a:solidFill>
                <a:srgbClr val="2D11FB"/>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2023'!$M$4:$M$369</c:f>
              <c:numCache>
                <c:formatCode>0.0</c:formatCode>
                <c:ptCount val="366"/>
                <c:pt idx="0">
                  <c:v>28.698</c:v>
                </c:pt>
                <c:pt idx="1">
                  <c:v>28.375</c:v>
                </c:pt>
                <c:pt idx="2">
                  <c:v>28.085000000000001</c:v>
                </c:pt>
                <c:pt idx="3">
                  <c:v>28.06</c:v>
                </c:pt>
                <c:pt idx="4">
                  <c:v>27.978000000000002</c:v>
                </c:pt>
                <c:pt idx="5">
                  <c:v>27.870999999999999</c:v>
                </c:pt>
                <c:pt idx="6">
                  <c:v>27.960999999999999</c:v>
                </c:pt>
                <c:pt idx="7">
                  <c:v>28.088999999999999</c:v>
                </c:pt>
                <c:pt idx="8">
                  <c:v>28.09</c:v>
                </c:pt>
                <c:pt idx="9">
                  <c:v>27.937000000000001</c:v>
                </c:pt>
                <c:pt idx="10">
                  <c:v>27.742999999999999</c:v>
                </c:pt>
                <c:pt idx="11">
                  <c:v>27.972000000000001</c:v>
                </c:pt>
                <c:pt idx="12">
                  <c:v>28.125</c:v>
                </c:pt>
                <c:pt idx="13">
                  <c:v>27.823</c:v>
                </c:pt>
                <c:pt idx="14">
                  <c:v>27.728000000000002</c:v>
                </c:pt>
                <c:pt idx="15">
                  <c:v>27.701000000000001</c:v>
                </c:pt>
                <c:pt idx="16">
                  <c:v>27.934999999999999</c:v>
                </c:pt>
                <c:pt idx="17">
                  <c:v>28.265999999999998</c:v>
                </c:pt>
                <c:pt idx="18">
                  <c:v>28.257000000000001</c:v>
                </c:pt>
                <c:pt idx="19">
                  <c:v>27.977</c:v>
                </c:pt>
                <c:pt idx="20">
                  <c:v>27.719000000000001</c:v>
                </c:pt>
                <c:pt idx="21">
                  <c:v>28.004000000000001</c:v>
                </c:pt>
                <c:pt idx="22">
                  <c:v>28.263999999999999</c:v>
                </c:pt>
                <c:pt idx="23">
                  <c:v>28.157</c:v>
                </c:pt>
                <c:pt idx="24">
                  <c:v>28.184999999999999</c:v>
                </c:pt>
                <c:pt idx="25">
                  <c:v>28.195</c:v>
                </c:pt>
                <c:pt idx="26">
                  <c:v>28.004999999999999</c:v>
                </c:pt>
                <c:pt idx="27">
                  <c:v>27.704000000000001</c:v>
                </c:pt>
                <c:pt idx="28">
                  <c:v>27.584</c:v>
                </c:pt>
                <c:pt idx="29">
                  <c:v>27.577000000000002</c:v>
                </c:pt>
                <c:pt idx="30">
                  <c:v>27.69</c:v>
                </c:pt>
                <c:pt idx="31">
                  <c:v>27.527999999999999</c:v>
                </c:pt>
                <c:pt idx="32">
                  <c:v>27.373000000000001</c:v>
                </c:pt>
                <c:pt idx="33">
                  <c:v>27.405000000000001</c:v>
                </c:pt>
                <c:pt idx="34">
                  <c:v>27.347000000000001</c:v>
                </c:pt>
                <c:pt idx="35">
                  <c:v>27.37</c:v>
                </c:pt>
                <c:pt idx="36">
                  <c:v>27.5</c:v>
                </c:pt>
                <c:pt idx="37">
                  <c:v>27.489000000000001</c:v>
                </c:pt>
                <c:pt idx="38">
                  <c:v>27.439</c:v>
                </c:pt>
                <c:pt idx="39">
                  <c:v>27.498999999999999</c:v>
                </c:pt>
                <c:pt idx="40">
                  <c:v>27.599</c:v>
                </c:pt>
                <c:pt idx="41">
                  <c:v>27.727</c:v>
                </c:pt>
                <c:pt idx="42">
                  <c:v>27.806000000000001</c:v>
                </c:pt>
                <c:pt idx="43">
                  <c:v>27.841000000000001</c:v>
                </c:pt>
                <c:pt idx="44">
                  <c:v>27.893999999999998</c:v>
                </c:pt>
                <c:pt idx="45">
                  <c:v>27.83</c:v>
                </c:pt>
                <c:pt idx="46">
                  <c:v>27.646000000000001</c:v>
                </c:pt>
                <c:pt idx="47">
                  <c:v>27.626000000000001</c:v>
                </c:pt>
                <c:pt idx="48">
                  <c:v>27.422000000000001</c:v>
                </c:pt>
                <c:pt idx="49">
                  <c:v>27.198</c:v>
                </c:pt>
                <c:pt idx="50">
                  <c:v>27.175999999999998</c:v>
                </c:pt>
                <c:pt idx="51">
                  <c:v>27.233000000000001</c:v>
                </c:pt>
                <c:pt idx="52">
                  <c:v>27.350999999999999</c:v>
                </c:pt>
                <c:pt idx="53">
                  <c:v>27.367999999999999</c:v>
                </c:pt>
                <c:pt idx="54">
                  <c:v>27.329000000000001</c:v>
                </c:pt>
                <c:pt idx="55">
                  <c:v>27.518999999999998</c:v>
                </c:pt>
                <c:pt idx="56">
                  <c:v>27.547999999999998</c:v>
                </c:pt>
                <c:pt idx="57">
                  <c:v>27.686</c:v>
                </c:pt>
                <c:pt idx="58">
                  <c:v>27.861000000000001</c:v>
                </c:pt>
                <c:pt idx="59">
                  <c:v>28.114999999999998</c:v>
                </c:pt>
                <c:pt idx="60">
                  <c:v>27.754000000000001</c:v>
                </c:pt>
                <c:pt idx="61">
                  <c:v>27.638999999999999</c:v>
                </c:pt>
                <c:pt idx="62">
                  <c:v>27.863</c:v>
                </c:pt>
                <c:pt idx="63">
                  <c:v>27.937999999999999</c:v>
                </c:pt>
                <c:pt idx="64">
                  <c:v>27.831</c:v>
                </c:pt>
                <c:pt idx="65">
                  <c:v>27.745000000000001</c:v>
                </c:pt>
                <c:pt idx="66">
                  <c:v>27.902000000000001</c:v>
                </c:pt>
                <c:pt idx="67">
                  <c:v>27.677</c:v>
                </c:pt>
                <c:pt idx="68">
                  <c:v>28.21</c:v>
                </c:pt>
                <c:pt idx="69">
                  <c:v>28.420999999999999</c:v>
                </c:pt>
                <c:pt idx="70">
                  <c:v>28.683</c:v>
                </c:pt>
                <c:pt idx="71">
                  <c:v>28.966999999999999</c:v>
                </c:pt>
                <c:pt idx="72">
                  <c:v>29.143999999999998</c:v>
                </c:pt>
                <c:pt idx="73">
                  <c:v>29.585999999999999</c:v>
                </c:pt>
                <c:pt idx="74">
                  <c:v>29.561</c:v>
                </c:pt>
                <c:pt idx="75">
                  <c:v>28.954000000000001</c:v>
                </c:pt>
                <c:pt idx="76">
                  <c:v>29.084</c:v>
                </c:pt>
                <c:pt idx="77">
                  <c:v>29.195</c:v>
                </c:pt>
                <c:pt idx="78">
                  <c:v>28.974</c:v>
                </c:pt>
                <c:pt idx="79">
                  <c:v>28.754000000000001</c:v>
                </c:pt>
                <c:pt idx="80">
                  <c:v>28.300999999999998</c:v>
                </c:pt>
                <c:pt idx="81">
                  <c:v>28.093</c:v>
                </c:pt>
                <c:pt idx="82">
                  <c:v>28.216000000000001</c:v>
                </c:pt>
                <c:pt idx="83">
                  <c:v>28.530999999999999</c:v>
                </c:pt>
                <c:pt idx="84">
                  <c:v>28.363</c:v>
                </c:pt>
                <c:pt idx="85">
                  <c:v>28.649000000000001</c:v>
                </c:pt>
                <c:pt idx="86">
                  <c:v>28.587</c:v>
                </c:pt>
                <c:pt idx="87">
                  <c:v>28.584</c:v>
                </c:pt>
                <c:pt idx="88">
                  <c:v>27.829000000000001</c:v>
                </c:pt>
                <c:pt idx="89">
                  <c:v>27.742000000000001</c:v>
                </c:pt>
                <c:pt idx="90">
                  <c:v>27.733000000000001</c:v>
                </c:pt>
                <c:pt idx="91">
                  <c:v>27.818000000000001</c:v>
                </c:pt>
                <c:pt idx="92">
                  <c:v>27.901</c:v>
                </c:pt>
                <c:pt idx="93">
                  <c:v>28.024000000000001</c:v>
                </c:pt>
                <c:pt idx="94">
                  <c:v>28.039000000000001</c:v>
                </c:pt>
                <c:pt idx="95">
                  <c:v>28.07</c:v>
                </c:pt>
                <c:pt idx="96">
                  <c:v>28.210999999999999</c:v>
                </c:pt>
                <c:pt idx="97">
                  <c:v>28.347000000000001</c:v>
                </c:pt>
                <c:pt idx="98">
                  <c:v>28.742000000000001</c:v>
                </c:pt>
                <c:pt idx="99">
                  <c:v>28.774999999999999</c:v>
                </c:pt>
                <c:pt idx="100">
                  <c:v>29.135999999999999</c:v>
                </c:pt>
                <c:pt idx="101">
                  <c:v>29.186</c:v>
                </c:pt>
                <c:pt idx="102">
                  <c:v>29.100999999999999</c:v>
                </c:pt>
                <c:pt idx="103">
                  <c:v>29.04</c:v>
                </c:pt>
                <c:pt idx="104">
                  <c:v>28.940999999999999</c:v>
                </c:pt>
                <c:pt idx="105">
                  <c:v>28.843</c:v>
                </c:pt>
                <c:pt idx="106">
                  <c:v>29.215</c:v>
                </c:pt>
                <c:pt idx="107">
                  <c:v>29.195</c:v>
                </c:pt>
                <c:pt idx="108">
                  <c:v>29.111999999999998</c:v>
                </c:pt>
                <c:pt idx="109">
                  <c:v>29.332999999999998</c:v>
                </c:pt>
                <c:pt idx="110">
                  <c:v>29.553999999999998</c:v>
                </c:pt>
                <c:pt idx="111">
                  <c:v>29.61</c:v>
                </c:pt>
                <c:pt idx="112">
                  <c:v>29.617000000000001</c:v>
                </c:pt>
                <c:pt idx="113">
                  <c:v>29.850999999999999</c:v>
                </c:pt>
                <c:pt idx="114">
                  <c:v>29.943000000000001</c:v>
                </c:pt>
                <c:pt idx="115">
                  <c:v>29.715</c:v>
                </c:pt>
                <c:pt idx="116">
                  <c:v>29.728000000000002</c:v>
                </c:pt>
                <c:pt idx="117">
                  <c:v>30.234999999999999</c:v>
                </c:pt>
                <c:pt idx="118">
                  <c:v>30.422999999999998</c:v>
                </c:pt>
                <c:pt idx="119">
                  <c:v>30.109000000000002</c:v>
                </c:pt>
                <c:pt idx="120">
                  <c:v>30.033999999999999</c:v>
                </c:pt>
                <c:pt idx="121">
                  <c:v>30.015999999999998</c:v>
                </c:pt>
                <c:pt idx="122">
                  <c:v>30.164999999999999</c:v>
                </c:pt>
                <c:pt idx="123">
                  <c:v>29.986000000000001</c:v>
                </c:pt>
                <c:pt idx="124">
                  <c:v>29.853999999999999</c:v>
                </c:pt>
                <c:pt idx="125">
                  <c:v>29.646999999999998</c:v>
                </c:pt>
                <c:pt idx="126">
                  <c:v>29.387</c:v>
                </c:pt>
                <c:pt idx="127">
                  <c:v>29.177</c:v>
                </c:pt>
                <c:pt idx="128">
                  <c:v>29.763000000000002</c:v>
                </c:pt>
                <c:pt idx="129">
                  <c:v>30.021000000000001</c:v>
                </c:pt>
                <c:pt idx="130">
                  <c:v>30.053999999999998</c:v>
                </c:pt>
                <c:pt idx="131">
                  <c:v>29.616</c:v>
                </c:pt>
                <c:pt idx="132">
                  <c:v>29.64</c:v>
                </c:pt>
                <c:pt idx="133">
                  <c:v>29.451000000000001</c:v>
                </c:pt>
                <c:pt idx="134">
                  <c:v>29.363</c:v>
                </c:pt>
                <c:pt idx="135">
                  <c:v>29.288</c:v>
                </c:pt>
                <c:pt idx="136">
                  <c:v>30.085999999999999</c:v>
                </c:pt>
                <c:pt idx="137">
                  <c:v>30.38</c:v>
                </c:pt>
                <c:pt idx="138">
                  <c:v>30.148</c:v>
                </c:pt>
                <c:pt idx="139">
                  <c:v>29.94</c:v>
                </c:pt>
                <c:pt idx="140">
                  <c:v>30.021000000000001</c:v>
                </c:pt>
                <c:pt idx="141">
                  <c:v>30.114000000000001</c:v>
                </c:pt>
                <c:pt idx="142">
                  <c:v>30.206</c:v>
                </c:pt>
                <c:pt idx="143">
                  <c:v>30.347999999999999</c:v>
                </c:pt>
                <c:pt idx="144">
                  <c:v>30.917999999999999</c:v>
                </c:pt>
                <c:pt idx="145">
                  <c:v>30.638999999999999</c:v>
                </c:pt>
                <c:pt idx="146">
                  <c:v>29.963999999999999</c:v>
                </c:pt>
                <c:pt idx="147">
                  <c:v>30.009</c:v>
                </c:pt>
                <c:pt idx="148">
                  <c:v>29.780999999999999</c:v>
                </c:pt>
                <c:pt idx="149">
                  <c:v>30.210999999999999</c:v>
                </c:pt>
                <c:pt idx="150">
                  <c:v>30.655000000000001</c:v>
                </c:pt>
                <c:pt idx="151">
                  <c:v>30.222999999999999</c:v>
                </c:pt>
                <c:pt idx="152">
                  <c:v>30.074999999999999</c:v>
                </c:pt>
                <c:pt idx="153">
                  <c:v>30.172000000000001</c:v>
                </c:pt>
                <c:pt idx="154">
                  <c:v>30.007999999999999</c:v>
                </c:pt>
                <c:pt idx="155">
                  <c:v>30.228999999999999</c:v>
                </c:pt>
                <c:pt idx="156">
                  <c:v>30.036999999999999</c:v>
                </c:pt>
                <c:pt idx="157">
                  <c:v>30.606000000000002</c:v>
                </c:pt>
                <c:pt idx="158">
                  <c:v>30.675999999999998</c:v>
                </c:pt>
                <c:pt idx="159">
                  <c:v>30.741</c:v>
                </c:pt>
                <c:pt idx="160">
                  <c:v>30.25</c:v>
                </c:pt>
                <c:pt idx="161">
                  <c:v>30.751999999999999</c:v>
                </c:pt>
                <c:pt idx="162">
                  <c:v>30.806000000000001</c:v>
                </c:pt>
                <c:pt idx="163">
                  <c:v>30.484000000000002</c:v>
                </c:pt>
                <c:pt idx="164">
                  <c:v>30.366</c:v>
                </c:pt>
                <c:pt idx="165">
                  <c:v>30.242000000000001</c:v>
                </c:pt>
                <c:pt idx="166">
                  <c:v>29.948</c:v>
                </c:pt>
                <c:pt idx="167">
                  <c:v>29.907</c:v>
                </c:pt>
                <c:pt idx="168">
                  <c:v>30.364000000000001</c:v>
                </c:pt>
                <c:pt idx="169">
                  <c:v>30.548999999999999</c:v>
                </c:pt>
                <c:pt idx="170">
                  <c:v>30.943999999999999</c:v>
                </c:pt>
                <c:pt idx="171">
                  <c:v>30.55</c:v>
                </c:pt>
                <c:pt idx="172">
                  <c:v>30.4</c:v>
                </c:pt>
                <c:pt idx="173">
                  <c:v>29.736000000000001</c:v>
                </c:pt>
                <c:pt idx="174">
                  <c:v>29.777999999999999</c:v>
                </c:pt>
                <c:pt idx="175">
                  <c:v>29.288</c:v>
                </c:pt>
                <c:pt idx="176">
                  <c:v>29.596</c:v>
                </c:pt>
                <c:pt idx="177">
                  <c:v>30.431999999999999</c:v>
                </c:pt>
                <c:pt idx="178">
                  <c:v>29.95</c:v>
                </c:pt>
                <c:pt idx="179">
                  <c:v>29.998000000000001</c:v>
                </c:pt>
                <c:pt idx="180">
                  <c:v>30.315999999999999</c:v>
                </c:pt>
                <c:pt idx="181">
                  <c:v>29.675999999999998</c:v>
                </c:pt>
                <c:pt idx="182">
                  <c:v>29.584</c:v>
                </c:pt>
                <c:pt idx="183">
                  <c:v>29.736000000000001</c:v>
                </c:pt>
                <c:pt idx="184">
                  <c:v>29.853999999999999</c:v>
                </c:pt>
                <c:pt idx="185">
                  <c:v>29.742999999999999</c:v>
                </c:pt>
                <c:pt idx="186">
                  <c:v>29.466999999999999</c:v>
                </c:pt>
                <c:pt idx="187">
                  <c:v>29.904</c:v>
                </c:pt>
                <c:pt idx="188">
                  <c:v>29.863</c:v>
                </c:pt>
                <c:pt idx="189">
                  <c:v>29.553999999999998</c:v>
                </c:pt>
                <c:pt idx="190">
                  <c:v>29.34</c:v>
                </c:pt>
                <c:pt idx="191">
                  <c:v>29.393000000000001</c:v>
                </c:pt>
                <c:pt idx="192">
                  <c:v>29.722999999999999</c:v>
                </c:pt>
                <c:pt idx="193">
                  <c:v>30.047000000000001</c:v>
                </c:pt>
                <c:pt idx="194">
                  <c:v>29.335000000000001</c:v>
                </c:pt>
                <c:pt idx="195">
                  <c:v>29.581</c:v>
                </c:pt>
                <c:pt idx="196">
                  <c:v>29.443999999999999</c:v>
                </c:pt>
                <c:pt idx="197">
                  <c:v>29.65</c:v>
                </c:pt>
                <c:pt idx="198">
                  <c:v>29.463000000000001</c:v>
                </c:pt>
                <c:pt idx="199">
                  <c:v>30.324000000000002</c:v>
                </c:pt>
                <c:pt idx="200">
                  <c:v>30.306000000000001</c:v>
                </c:pt>
                <c:pt idx="201">
                  <c:v>30.405999999999999</c:v>
                </c:pt>
                <c:pt idx="202">
                  <c:v>29.902999999999999</c:v>
                </c:pt>
                <c:pt idx="203">
                  <c:v>29.913</c:v>
                </c:pt>
                <c:pt idx="204">
                  <c:v>30.042000000000002</c:v>
                </c:pt>
                <c:pt idx="205">
                  <c:v>29.838999999999999</c:v>
                </c:pt>
                <c:pt idx="206">
                  <c:v>29.728000000000002</c:v>
                </c:pt>
                <c:pt idx="207">
                  <c:v>29.414000000000001</c:v>
                </c:pt>
                <c:pt idx="208">
                  <c:v>29.594999999999999</c:v>
                </c:pt>
                <c:pt idx="209">
                  <c:v>29.710999999999999</c:v>
                </c:pt>
                <c:pt idx="210">
                  <c:v>29.669</c:v>
                </c:pt>
                <c:pt idx="211">
                  <c:v>29.295000000000002</c:v>
                </c:pt>
                <c:pt idx="212">
                  <c:v>29.548999999999999</c:v>
                </c:pt>
                <c:pt idx="213">
                  <c:v>29.495999999999999</c:v>
                </c:pt>
                <c:pt idx="214">
                  <c:v>29.783000000000001</c:v>
                </c:pt>
                <c:pt idx="215">
                  <c:v>29.919</c:v>
                </c:pt>
                <c:pt idx="216">
                  <c:v>29.933</c:v>
                </c:pt>
                <c:pt idx="217">
                  <c:v>29.914000000000001</c:v>
                </c:pt>
                <c:pt idx="218">
                  <c:v>29.154</c:v>
                </c:pt>
                <c:pt idx="219">
                  <c:v>28.850999999999999</c:v>
                </c:pt>
                <c:pt idx="220">
                  <c:v>29.036999999999999</c:v>
                </c:pt>
                <c:pt idx="221">
                  <c:v>29.437999999999999</c:v>
                </c:pt>
                <c:pt idx="222">
                  <c:v>29.751000000000001</c:v>
                </c:pt>
                <c:pt idx="223">
                  <c:v>29.734000000000002</c:v>
                </c:pt>
                <c:pt idx="224">
                  <c:v>29.507999999999999</c:v>
                </c:pt>
                <c:pt idx="225">
                  <c:v>29.344000000000001</c:v>
                </c:pt>
                <c:pt idx="226">
                  <c:v>29.187000000000001</c:v>
                </c:pt>
                <c:pt idx="227">
                  <c:v>29.324999999999999</c:v>
                </c:pt>
                <c:pt idx="228">
                  <c:v>29.582000000000001</c:v>
                </c:pt>
                <c:pt idx="229">
                  <c:v>29.893000000000001</c:v>
                </c:pt>
                <c:pt idx="230">
                  <c:v>29.446999999999999</c:v>
                </c:pt>
                <c:pt idx="231">
                  <c:v>29.292999999999999</c:v>
                </c:pt>
                <c:pt idx="232">
                  <c:v>29.108000000000001</c:v>
                </c:pt>
                <c:pt idx="233">
                  <c:v>29.024000000000001</c:v>
                </c:pt>
                <c:pt idx="234">
                  <c:v>29.094000000000001</c:v>
                </c:pt>
                <c:pt idx="235">
                  <c:v>28.928999999999998</c:v>
                </c:pt>
                <c:pt idx="236">
                  <c:v>29.814</c:v>
                </c:pt>
                <c:pt idx="237">
                  <c:v>30.446999999999999</c:v>
                </c:pt>
                <c:pt idx="238">
                  <c:v>30.234000000000002</c:v>
                </c:pt>
                <c:pt idx="239">
                  <c:v>30.824000000000002</c:v>
                </c:pt>
                <c:pt idx="240">
                  <c:v>30.242000000000001</c:v>
                </c:pt>
                <c:pt idx="241">
                  <c:v>30.567</c:v>
                </c:pt>
                <c:pt idx="242">
                  <c:v>30.37</c:v>
                </c:pt>
                <c:pt idx="243">
                  <c:v>30.548999999999999</c:v>
                </c:pt>
                <c:pt idx="244">
                  <c:v>30.015999999999998</c:v>
                </c:pt>
                <c:pt idx="245">
                  <c:v>29.95</c:v>
                </c:pt>
                <c:pt idx="246">
                  <c:v>30.103000000000002</c:v>
                </c:pt>
                <c:pt idx="247">
                  <c:v>30.788</c:v>
                </c:pt>
                <c:pt idx="248">
                  <c:v>30.34</c:v>
                </c:pt>
                <c:pt idx="249">
                  <c:v>30.134</c:v>
                </c:pt>
                <c:pt idx="250">
                  <c:v>29.966999999999999</c:v>
                </c:pt>
                <c:pt idx="251">
                  <c:v>29.399000000000001</c:v>
                </c:pt>
                <c:pt idx="252">
                  <c:v>29.861000000000001</c:v>
                </c:pt>
                <c:pt idx="253">
                  <c:v>30.116</c:v>
                </c:pt>
                <c:pt idx="254">
                  <c:v>29.904</c:v>
                </c:pt>
                <c:pt idx="255">
                  <c:v>30.257999999999999</c:v>
                </c:pt>
                <c:pt idx="256">
                  <c:v>30.277000000000001</c:v>
                </c:pt>
                <c:pt idx="257">
                  <c:v>29.542000000000002</c:v>
                </c:pt>
                <c:pt idx="258">
                  <c:v>30.161000000000001</c:v>
                </c:pt>
                <c:pt idx="259">
                  <c:v>30.247</c:v>
                </c:pt>
                <c:pt idx="260">
                  <c:v>29.870999999999999</c:v>
                </c:pt>
                <c:pt idx="261">
                  <c:v>29.68</c:v>
                </c:pt>
                <c:pt idx="262">
                  <c:v>29.637</c:v>
                </c:pt>
                <c:pt idx="263">
                  <c:v>29.594999999999999</c:v>
                </c:pt>
                <c:pt idx="264">
                  <c:v>29.576000000000001</c:v>
                </c:pt>
                <c:pt idx="265">
                  <c:v>29.456</c:v>
                </c:pt>
                <c:pt idx="266">
                  <c:v>29.998999999999999</c:v>
                </c:pt>
                <c:pt idx="267">
                  <c:v>30.323</c:v>
                </c:pt>
                <c:pt idx="268">
                  <c:v>30.26</c:v>
                </c:pt>
                <c:pt idx="269">
                  <c:v>30.611999999999998</c:v>
                </c:pt>
                <c:pt idx="270">
                  <c:v>31.01</c:v>
                </c:pt>
                <c:pt idx="271">
                  <c:v>31.300999999999998</c:v>
                </c:pt>
                <c:pt idx="272">
                  <c:v>30.95</c:v>
                </c:pt>
                <c:pt idx="273">
                  <c:v>30.788</c:v>
                </c:pt>
                <c:pt idx="274">
                  <c:v>30.263999999999999</c:v>
                </c:pt>
                <c:pt idx="275">
                  <c:v>30.56</c:v>
                </c:pt>
                <c:pt idx="276">
                  <c:v>30.423999999999999</c:v>
                </c:pt>
                <c:pt idx="277">
                  <c:v>30.332999999999998</c:v>
                </c:pt>
                <c:pt idx="278">
                  <c:v>30.614000000000001</c:v>
                </c:pt>
                <c:pt idx="279">
                  <c:v>30.614000000000001</c:v>
                </c:pt>
                <c:pt idx="280">
                  <c:v>30.227</c:v>
                </c:pt>
                <c:pt idx="281">
                  <c:v>30.623999999999999</c:v>
                </c:pt>
                <c:pt idx="282">
                  <c:v>30.648</c:v>
                </c:pt>
                <c:pt idx="283">
                  <c:v>30.626000000000001</c:v>
                </c:pt>
                <c:pt idx="284">
                  <c:v>30.751999999999999</c:v>
                </c:pt>
                <c:pt idx="285">
                  <c:v>30.881</c:v>
                </c:pt>
                <c:pt idx="286">
                  <c:v>30.63</c:v>
                </c:pt>
                <c:pt idx="287">
                  <c:v>30.355</c:v>
                </c:pt>
                <c:pt idx="288">
                  <c:v>30.245999999999999</c:v>
                </c:pt>
                <c:pt idx="289">
                  <c:v>31.274999999999999</c:v>
                </c:pt>
                <c:pt idx="290">
                  <c:v>31.343</c:v>
                </c:pt>
                <c:pt idx="291">
                  <c:v>30.698</c:v>
                </c:pt>
                <c:pt idx="292">
                  <c:v>30.402999999999999</c:v>
                </c:pt>
                <c:pt idx="293">
                  <c:v>30.283999999999999</c:v>
                </c:pt>
                <c:pt idx="294">
                  <c:v>30.495999999999999</c:v>
                </c:pt>
                <c:pt idx="295">
                  <c:v>30.986999999999998</c:v>
                </c:pt>
                <c:pt idx="296">
                  <c:v>30.706</c:v>
                </c:pt>
                <c:pt idx="297">
                  <c:v>30.378</c:v>
                </c:pt>
                <c:pt idx="298">
                  <c:v>30.294</c:v>
                </c:pt>
                <c:pt idx="299">
                  <c:v>30.373000000000001</c:v>
                </c:pt>
                <c:pt idx="300">
                  <c:v>30.199000000000002</c:v>
                </c:pt>
                <c:pt idx="301">
                  <c:v>30.25</c:v>
                </c:pt>
                <c:pt idx="302">
                  <c:v>30.291</c:v>
                </c:pt>
                <c:pt idx="303">
                  <c:v>30.073</c:v>
                </c:pt>
                <c:pt idx="304">
                  <c:v>30.117000000000001</c:v>
                </c:pt>
                <c:pt idx="305">
                  <c:v>29.638000000000002</c:v>
                </c:pt>
                <c:pt idx="306">
                  <c:v>29.701000000000001</c:v>
                </c:pt>
                <c:pt idx="307">
                  <c:v>29.981000000000002</c:v>
                </c:pt>
                <c:pt idx="308">
                  <c:v>30.2</c:v>
                </c:pt>
                <c:pt idx="309">
                  <c:v>30.125</c:v>
                </c:pt>
                <c:pt idx="310">
                  <c:v>30.312999999999999</c:v>
                </c:pt>
                <c:pt idx="311">
                  <c:v>30.376000000000001</c:v>
                </c:pt>
                <c:pt idx="312">
                  <c:v>30.198</c:v>
                </c:pt>
                <c:pt idx="313">
                  <c:v>30.113</c:v>
                </c:pt>
                <c:pt idx="314">
                  <c:v>29.818000000000001</c:v>
                </c:pt>
                <c:pt idx="315">
                  <c:v>29.428999999999998</c:v>
                </c:pt>
                <c:pt idx="316">
                  <c:v>29.945</c:v>
                </c:pt>
                <c:pt idx="317">
                  <c:v>30.225999999999999</c:v>
                </c:pt>
                <c:pt idx="318">
                  <c:v>30.042999999999999</c:v>
                </c:pt>
                <c:pt idx="319">
                  <c:v>29.597999999999999</c:v>
                </c:pt>
                <c:pt idx="320">
                  <c:v>29.675999999999998</c:v>
                </c:pt>
                <c:pt idx="321">
                  <c:v>29.291</c:v>
                </c:pt>
                <c:pt idx="322">
                  <c:v>29.536999999999999</c:v>
                </c:pt>
                <c:pt idx="323">
                  <c:v>29.736999999999998</c:v>
                </c:pt>
                <c:pt idx="324">
                  <c:v>30.262</c:v>
                </c:pt>
                <c:pt idx="325">
                  <c:v>29.952999999999999</c:v>
                </c:pt>
                <c:pt idx="326">
                  <c:v>30.084</c:v>
                </c:pt>
                <c:pt idx="327">
                  <c:v>30.239000000000001</c:v>
                </c:pt>
                <c:pt idx="328">
                  <c:v>29.991</c:v>
                </c:pt>
                <c:pt idx="329">
                  <c:v>30.077000000000002</c:v>
                </c:pt>
                <c:pt idx="330">
                  <c:v>30.045999999999999</c:v>
                </c:pt>
                <c:pt idx="331">
                  <c:v>29.952000000000002</c:v>
                </c:pt>
                <c:pt idx="332">
                  <c:v>29.622</c:v>
                </c:pt>
                <c:pt idx="333">
                  <c:v>29.568999999999999</c:v>
                </c:pt>
                <c:pt idx="334">
                  <c:v>29.614000000000001</c:v>
                </c:pt>
                <c:pt idx="335">
                  <c:v>29.663</c:v>
                </c:pt>
                <c:pt idx="336">
                  <c:v>29.812000000000001</c:v>
                </c:pt>
                <c:pt idx="337">
                  <c:v>29.913</c:v>
                </c:pt>
                <c:pt idx="338">
                  <c:v>29.893999999999998</c:v>
                </c:pt>
                <c:pt idx="339">
                  <c:v>29.805</c:v>
                </c:pt>
                <c:pt idx="340">
                  <c:v>29.442</c:v>
                </c:pt>
                <c:pt idx="341">
                  <c:v>29.434999999999999</c:v>
                </c:pt>
                <c:pt idx="342">
                  <c:v>29.707000000000001</c:v>
                </c:pt>
                <c:pt idx="343">
                  <c:v>29.495999999999999</c:v>
                </c:pt>
                <c:pt idx="344">
                  <c:v>29.603999999999999</c:v>
                </c:pt>
                <c:pt idx="345">
                  <c:v>29.550999999999998</c:v>
                </c:pt>
                <c:pt idx="346">
                  <c:v>29.437999999999999</c:v>
                </c:pt>
                <c:pt idx="347">
                  <c:v>29.271999999999998</c:v>
                </c:pt>
                <c:pt idx="348">
                  <c:v>29.254000000000001</c:v>
                </c:pt>
                <c:pt idx="349">
                  <c:v>29.344999999999999</c:v>
                </c:pt>
                <c:pt idx="350">
                  <c:v>29.428999999999998</c:v>
                </c:pt>
                <c:pt idx="351">
                  <c:v>28.733000000000001</c:v>
                </c:pt>
                <c:pt idx="352">
                  <c:v>28.559000000000001</c:v>
                </c:pt>
                <c:pt idx="353">
                  <c:v>28.408999999999999</c:v>
                </c:pt>
                <c:pt idx="354">
                  <c:v>28.393999999999998</c:v>
                </c:pt>
                <c:pt idx="355">
                  <c:v>28.565999999999999</c:v>
                </c:pt>
                <c:pt idx="356">
                  <c:v>28.72</c:v>
                </c:pt>
                <c:pt idx="357">
                  <c:v>28.911999999999999</c:v>
                </c:pt>
                <c:pt idx="358">
                  <c:v>29.317</c:v>
                </c:pt>
                <c:pt idx="359">
                  <c:v>29.173999999999999</c:v>
                </c:pt>
                <c:pt idx="360">
                  <c:v>29.111000000000001</c:v>
                </c:pt>
                <c:pt idx="361">
                  <c:v>29.128</c:v>
                </c:pt>
                <c:pt idx="362">
                  <c:v>29.279</c:v>
                </c:pt>
                <c:pt idx="363">
                  <c:v>29.146000000000001</c:v>
                </c:pt>
                <c:pt idx="364">
                  <c:v>28.954000000000001</c:v>
                </c:pt>
              </c:numCache>
            </c:numRef>
          </c:yVal>
          <c:smooth val="0"/>
          <c:extLst>
            <c:ext xmlns:c16="http://schemas.microsoft.com/office/drawing/2014/chart" uri="{C3380CC4-5D6E-409C-BE32-E72D297353CC}">
              <c16:uniqueId val="{00000005-43FB-49BC-ADDA-BAEE9A6B64E3}"/>
            </c:ext>
          </c:extLst>
        </c:ser>
        <c:dLbls>
          <c:showLegendKey val="0"/>
          <c:showVal val="0"/>
          <c:showCatName val="0"/>
          <c:showSerName val="0"/>
          <c:showPercent val="0"/>
          <c:showBubbleSize val="0"/>
        </c:dLbls>
        <c:axId val="425410848"/>
        <c:axId val="425411240"/>
      </c:scatterChart>
      <c:valAx>
        <c:axId val="425410848"/>
        <c:scaling>
          <c:orientation val="minMax"/>
          <c:max val="45291"/>
          <c:min val="44927"/>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2"/>
          <c:min val="27"/>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85918731224470679"/>
          <c:y val="5.1114211451723873E-2"/>
          <c:w val="0.12230127655589254"/>
          <c:h val="0.2401064041258517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Isla Grande y Bahía</a:t>
            </a:r>
            <a:r>
              <a:rPr lang="en-US" baseline="0"/>
              <a:t> Las Minas</a:t>
            </a:r>
            <a:endParaRPr lang="en-US"/>
          </a:p>
        </c:rich>
      </c:tx>
      <c:layout>
        <c:manualLayout>
          <c:xMode val="edge"/>
          <c:yMode val="edge"/>
          <c:x val="0.3576059354085771"/>
          <c:y val="5.0327715872823052E-2"/>
        </c:manualLayout>
      </c:layout>
      <c:overlay val="1"/>
    </c:title>
    <c:autoTitleDeleted val="0"/>
    <c:plotArea>
      <c:layout>
        <c:manualLayout>
          <c:layoutTarget val="inner"/>
          <c:xMode val="edge"/>
          <c:yMode val="edge"/>
          <c:x val="6.575556079683588E-2"/>
          <c:y val="0.11358102064030215"/>
          <c:w val="0.91450914401828809"/>
          <c:h val="0.65600794027675013"/>
        </c:manualLayout>
      </c:layout>
      <c:scatterChart>
        <c:scatterStyle val="lineMarker"/>
        <c:varyColors val="0"/>
        <c:ser>
          <c:idx val="4"/>
          <c:order val="0"/>
          <c:tx>
            <c:v>Isla Grande</c:v>
          </c:tx>
          <c:spPr>
            <a:ln>
              <a:solidFill>
                <a:srgbClr val="2D11FB"/>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2023'!$N$4:$N$369</c:f>
              <c:numCache>
                <c:formatCode>0.0</c:formatCode>
                <c:ptCount val="366"/>
                <c:pt idx="0">
                  <c:v>28.672000000000001</c:v>
                </c:pt>
                <c:pt idx="1">
                  <c:v>28.536999999999999</c:v>
                </c:pt>
                <c:pt idx="2">
                  <c:v>28.454000000000001</c:v>
                </c:pt>
                <c:pt idx="3">
                  <c:v>28.323</c:v>
                </c:pt>
                <c:pt idx="4">
                  <c:v>28.2</c:v>
                </c:pt>
                <c:pt idx="5">
                  <c:v>28.265000000000001</c:v>
                </c:pt>
                <c:pt idx="6">
                  <c:v>28.381</c:v>
                </c:pt>
                <c:pt idx="7">
                  <c:v>28.38</c:v>
                </c:pt>
                <c:pt idx="8">
                  <c:v>28.283999999999999</c:v>
                </c:pt>
                <c:pt idx="9">
                  <c:v>28.372</c:v>
                </c:pt>
                <c:pt idx="10">
                  <c:v>28.341999999999999</c:v>
                </c:pt>
                <c:pt idx="11">
                  <c:v>28.198</c:v>
                </c:pt>
                <c:pt idx="12">
                  <c:v>28.103999999999999</c:v>
                </c:pt>
                <c:pt idx="13">
                  <c:v>28.033000000000001</c:v>
                </c:pt>
                <c:pt idx="14">
                  <c:v>27.882999999999999</c:v>
                </c:pt>
                <c:pt idx="15">
                  <c:v>27.797999999999998</c:v>
                </c:pt>
                <c:pt idx="16">
                  <c:v>27.974</c:v>
                </c:pt>
                <c:pt idx="17">
                  <c:v>28.099</c:v>
                </c:pt>
                <c:pt idx="18">
                  <c:v>28.225999999999999</c:v>
                </c:pt>
                <c:pt idx="19">
                  <c:v>28.222000000000001</c:v>
                </c:pt>
                <c:pt idx="20">
                  <c:v>28.1</c:v>
                </c:pt>
                <c:pt idx="21">
                  <c:v>28.172999999999998</c:v>
                </c:pt>
                <c:pt idx="22">
                  <c:v>28.254999999999999</c:v>
                </c:pt>
                <c:pt idx="23">
                  <c:v>28.219000000000001</c:v>
                </c:pt>
                <c:pt idx="24">
                  <c:v>28.175000000000001</c:v>
                </c:pt>
                <c:pt idx="25">
                  <c:v>28.13</c:v>
                </c:pt>
                <c:pt idx="26">
                  <c:v>28.1</c:v>
                </c:pt>
                <c:pt idx="27">
                  <c:v>27.882000000000001</c:v>
                </c:pt>
                <c:pt idx="28">
                  <c:v>27.76</c:v>
                </c:pt>
                <c:pt idx="29">
                  <c:v>27.648</c:v>
                </c:pt>
                <c:pt idx="30">
                  <c:v>27.725000000000001</c:v>
                </c:pt>
                <c:pt idx="31">
                  <c:v>27.675000000000001</c:v>
                </c:pt>
                <c:pt idx="32">
                  <c:v>27.585999999999999</c:v>
                </c:pt>
                <c:pt idx="33">
                  <c:v>27.672999999999998</c:v>
                </c:pt>
                <c:pt idx="34">
                  <c:v>27.632000000000001</c:v>
                </c:pt>
                <c:pt idx="35">
                  <c:v>27.654</c:v>
                </c:pt>
                <c:pt idx="36">
                  <c:v>27.6</c:v>
                </c:pt>
                <c:pt idx="37">
                  <c:v>27.539000000000001</c:v>
                </c:pt>
                <c:pt idx="38">
                  <c:v>27.535</c:v>
                </c:pt>
                <c:pt idx="39">
                  <c:v>27.574000000000002</c:v>
                </c:pt>
                <c:pt idx="40">
                  <c:v>27.638999999999999</c:v>
                </c:pt>
                <c:pt idx="41">
                  <c:v>27.776</c:v>
                </c:pt>
                <c:pt idx="42">
                  <c:v>27.821000000000002</c:v>
                </c:pt>
                <c:pt idx="43">
                  <c:v>27.888999999999999</c:v>
                </c:pt>
                <c:pt idx="44">
                  <c:v>27.913</c:v>
                </c:pt>
                <c:pt idx="45">
                  <c:v>27.85</c:v>
                </c:pt>
                <c:pt idx="46">
                  <c:v>27.853999999999999</c:v>
                </c:pt>
                <c:pt idx="47">
                  <c:v>27.75</c:v>
                </c:pt>
                <c:pt idx="48">
                  <c:v>27.669</c:v>
                </c:pt>
                <c:pt idx="49">
                  <c:v>27.59</c:v>
                </c:pt>
                <c:pt idx="50">
                  <c:v>27.596</c:v>
                </c:pt>
                <c:pt idx="51">
                  <c:v>27.568999999999999</c:v>
                </c:pt>
                <c:pt idx="52">
                  <c:v>27.504999999999999</c:v>
                </c:pt>
                <c:pt idx="53">
                  <c:v>27.478999999999999</c:v>
                </c:pt>
                <c:pt idx="54">
                  <c:v>27.375</c:v>
                </c:pt>
                <c:pt idx="55">
                  <c:v>27.370999999999999</c:v>
                </c:pt>
                <c:pt idx="56">
                  <c:v>27.385000000000002</c:v>
                </c:pt>
                <c:pt idx="57">
                  <c:v>27.395</c:v>
                </c:pt>
                <c:pt idx="58">
                  <c:v>27.535</c:v>
                </c:pt>
                <c:pt idx="59">
                  <c:v>27.645</c:v>
                </c:pt>
                <c:pt idx="60">
                  <c:v>27.745999999999999</c:v>
                </c:pt>
                <c:pt idx="61">
                  <c:v>27.664000000000001</c:v>
                </c:pt>
                <c:pt idx="62">
                  <c:v>27.81</c:v>
                </c:pt>
                <c:pt idx="63">
                  <c:v>27.748999999999999</c:v>
                </c:pt>
                <c:pt idx="64">
                  <c:v>27.722999999999999</c:v>
                </c:pt>
                <c:pt idx="65">
                  <c:v>27.712</c:v>
                </c:pt>
                <c:pt idx="66">
                  <c:v>27.82</c:v>
                </c:pt>
                <c:pt idx="67">
                  <c:v>27.978999999999999</c:v>
                </c:pt>
                <c:pt idx="68">
                  <c:v>28.013999999999999</c:v>
                </c:pt>
                <c:pt idx="69">
                  <c:v>27.908999999999999</c:v>
                </c:pt>
                <c:pt idx="70">
                  <c:v>27.995999999999999</c:v>
                </c:pt>
                <c:pt idx="71">
                  <c:v>28.091999999999999</c:v>
                </c:pt>
                <c:pt idx="72">
                  <c:v>28.228000000000002</c:v>
                </c:pt>
                <c:pt idx="73">
                  <c:v>28.335000000000001</c:v>
                </c:pt>
                <c:pt idx="74">
                  <c:v>28.535</c:v>
                </c:pt>
                <c:pt idx="75">
                  <c:v>28.625</c:v>
                </c:pt>
                <c:pt idx="76">
                  <c:v>28.445</c:v>
                </c:pt>
                <c:pt idx="77">
                  <c:v>28.66</c:v>
                </c:pt>
                <c:pt idx="78">
                  <c:v>28.728999999999999</c:v>
                </c:pt>
                <c:pt idx="79">
                  <c:v>28.347999999999999</c:v>
                </c:pt>
                <c:pt idx="80">
                  <c:v>28.091999999999999</c:v>
                </c:pt>
                <c:pt idx="81">
                  <c:v>28.018999999999998</c:v>
                </c:pt>
                <c:pt idx="82">
                  <c:v>27.934999999999999</c:v>
                </c:pt>
                <c:pt idx="83">
                  <c:v>28.103999999999999</c:v>
                </c:pt>
                <c:pt idx="84">
                  <c:v>27.87</c:v>
                </c:pt>
                <c:pt idx="85">
                  <c:v>27.766999999999999</c:v>
                </c:pt>
                <c:pt idx="86">
                  <c:v>27.565999999999999</c:v>
                </c:pt>
                <c:pt idx="87">
                  <c:v>27.713999999999999</c:v>
                </c:pt>
                <c:pt idx="88">
                  <c:v>27.632000000000001</c:v>
                </c:pt>
                <c:pt idx="89">
                  <c:v>27.594999999999999</c:v>
                </c:pt>
                <c:pt idx="90">
                  <c:v>27.742000000000001</c:v>
                </c:pt>
                <c:pt idx="91">
                  <c:v>27.890999999999998</c:v>
                </c:pt>
                <c:pt idx="92">
                  <c:v>27.768999999999998</c:v>
                </c:pt>
                <c:pt idx="93">
                  <c:v>27.786999999999999</c:v>
                </c:pt>
                <c:pt idx="94">
                  <c:v>27.946000000000002</c:v>
                </c:pt>
                <c:pt idx="95">
                  <c:v>28.024999999999999</c:v>
                </c:pt>
                <c:pt idx="96">
                  <c:v>28.018000000000001</c:v>
                </c:pt>
                <c:pt idx="97">
                  <c:v>28.093</c:v>
                </c:pt>
                <c:pt idx="98">
                  <c:v>28.225999999999999</c:v>
                </c:pt>
                <c:pt idx="99">
                  <c:v>28.363</c:v>
                </c:pt>
                <c:pt idx="100">
                  <c:v>28.538</c:v>
                </c:pt>
                <c:pt idx="101">
                  <c:v>28.626000000000001</c:v>
                </c:pt>
                <c:pt idx="102">
                  <c:v>28.603000000000002</c:v>
                </c:pt>
                <c:pt idx="103">
                  <c:v>28.454999999999998</c:v>
                </c:pt>
                <c:pt idx="104">
                  <c:v>28.625</c:v>
                </c:pt>
                <c:pt idx="105">
                  <c:v>28.567</c:v>
                </c:pt>
                <c:pt idx="106">
                  <c:v>28.631</c:v>
                </c:pt>
                <c:pt idx="107">
                  <c:v>28.748000000000001</c:v>
                </c:pt>
                <c:pt idx="108">
                  <c:v>28.675000000000001</c:v>
                </c:pt>
                <c:pt idx="109">
                  <c:v>28.782</c:v>
                </c:pt>
                <c:pt idx="110">
                  <c:v>28.843</c:v>
                </c:pt>
                <c:pt idx="111">
                  <c:v>29.010999999999999</c:v>
                </c:pt>
                <c:pt idx="112">
                  <c:v>28.951000000000001</c:v>
                </c:pt>
                <c:pt idx="113">
                  <c:v>28.917999999999999</c:v>
                </c:pt>
                <c:pt idx="114">
                  <c:v>29.026</c:v>
                </c:pt>
                <c:pt idx="115">
                  <c:v>29.082999999999998</c:v>
                </c:pt>
                <c:pt idx="116">
                  <c:v>29.158000000000001</c:v>
                </c:pt>
                <c:pt idx="117">
                  <c:v>29.073</c:v>
                </c:pt>
                <c:pt idx="118">
                  <c:v>29.100999999999999</c:v>
                </c:pt>
                <c:pt idx="119">
                  <c:v>28.981000000000002</c:v>
                </c:pt>
                <c:pt idx="120">
                  <c:v>28.913</c:v>
                </c:pt>
                <c:pt idx="121">
                  <c:v>29.119</c:v>
                </c:pt>
                <c:pt idx="122">
                  <c:v>29.504000000000001</c:v>
                </c:pt>
                <c:pt idx="123">
                  <c:v>29.545000000000002</c:v>
                </c:pt>
                <c:pt idx="124">
                  <c:v>29.532</c:v>
                </c:pt>
                <c:pt idx="125">
                  <c:v>29.289000000000001</c:v>
                </c:pt>
                <c:pt idx="126">
                  <c:v>29.215</c:v>
                </c:pt>
                <c:pt idx="127">
                  <c:v>29.187000000000001</c:v>
                </c:pt>
                <c:pt idx="128">
                  <c:v>29.178000000000001</c:v>
                </c:pt>
                <c:pt idx="129">
                  <c:v>29.201000000000001</c:v>
                </c:pt>
                <c:pt idx="130">
                  <c:v>29.419</c:v>
                </c:pt>
                <c:pt idx="131">
                  <c:v>29.530999999999999</c:v>
                </c:pt>
                <c:pt idx="132">
                  <c:v>29.588000000000001</c:v>
                </c:pt>
                <c:pt idx="133">
                  <c:v>29.6</c:v>
                </c:pt>
                <c:pt idx="134">
                  <c:v>29.436</c:v>
                </c:pt>
                <c:pt idx="135">
                  <c:v>29.234000000000002</c:v>
                </c:pt>
                <c:pt idx="136">
                  <c:v>29.311</c:v>
                </c:pt>
                <c:pt idx="137">
                  <c:v>29.547999999999998</c:v>
                </c:pt>
                <c:pt idx="138">
                  <c:v>29.643000000000001</c:v>
                </c:pt>
                <c:pt idx="139">
                  <c:v>29.742999999999999</c:v>
                </c:pt>
                <c:pt idx="140">
                  <c:v>29.747</c:v>
                </c:pt>
                <c:pt idx="141">
                  <c:v>29.614999999999998</c:v>
                </c:pt>
                <c:pt idx="142">
                  <c:v>29.350999999999999</c:v>
                </c:pt>
                <c:pt idx="143">
                  <c:v>29.548999999999999</c:v>
                </c:pt>
                <c:pt idx="144">
                  <c:v>29.696000000000002</c:v>
                </c:pt>
                <c:pt idx="145">
                  <c:v>29.638999999999999</c:v>
                </c:pt>
                <c:pt idx="146">
                  <c:v>29.457999999999998</c:v>
                </c:pt>
                <c:pt idx="147">
                  <c:v>29.527999999999999</c:v>
                </c:pt>
                <c:pt idx="148">
                  <c:v>29.303000000000001</c:v>
                </c:pt>
                <c:pt idx="149">
                  <c:v>29.356000000000002</c:v>
                </c:pt>
                <c:pt idx="150">
                  <c:v>29.617999999999999</c:v>
                </c:pt>
                <c:pt idx="151">
                  <c:v>29.79</c:v>
                </c:pt>
                <c:pt idx="152">
                  <c:v>29.902999999999999</c:v>
                </c:pt>
                <c:pt idx="153">
                  <c:v>29.913</c:v>
                </c:pt>
                <c:pt idx="154">
                  <c:v>30.04</c:v>
                </c:pt>
                <c:pt idx="155">
                  <c:v>30.093</c:v>
                </c:pt>
                <c:pt idx="156">
                  <c:v>30.175999999999998</c:v>
                </c:pt>
                <c:pt idx="157">
                  <c:v>30.268000000000001</c:v>
                </c:pt>
                <c:pt idx="158">
                  <c:v>30.481000000000002</c:v>
                </c:pt>
                <c:pt idx="159">
                  <c:v>30.225000000000001</c:v>
                </c:pt>
                <c:pt idx="160">
                  <c:v>30.312999999999999</c:v>
                </c:pt>
                <c:pt idx="161">
                  <c:v>30.454999999999998</c:v>
                </c:pt>
                <c:pt idx="162">
                  <c:v>30.678000000000001</c:v>
                </c:pt>
                <c:pt idx="163">
                  <c:v>30.704000000000001</c:v>
                </c:pt>
                <c:pt idx="164">
                  <c:v>30.518000000000001</c:v>
                </c:pt>
                <c:pt idx="165">
                  <c:v>30.016999999999999</c:v>
                </c:pt>
                <c:pt idx="166">
                  <c:v>29.864000000000001</c:v>
                </c:pt>
                <c:pt idx="167">
                  <c:v>29.829000000000001</c:v>
                </c:pt>
                <c:pt idx="168">
                  <c:v>29.869</c:v>
                </c:pt>
                <c:pt idx="169">
                  <c:v>30.13</c:v>
                </c:pt>
                <c:pt idx="170">
                  <c:v>30.390999999999998</c:v>
                </c:pt>
                <c:pt idx="171">
                  <c:v>30.321000000000002</c:v>
                </c:pt>
                <c:pt idx="172">
                  <c:v>29.981999999999999</c:v>
                </c:pt>
                <c:pt idx="173">
                  <c:v>29.834</c:v>
                </c:pt>
                <c:pt idx="174">
                  <c:v>29.651</c:v>
                </c:pt>
                <c:pt idx="175">
                  <c:v>29.591999999999999</c:v>
                </c:pt>
                <c:pt idx="176">
                  <c:v>29.553999999999998</c:v>
                </c:pt>
                <c:pt idx="177">
                  <c:v>29.673999999999999</c:v>
                </c:pt>
                <c:pt idx="178">
                  <c:v>29.713000000000001</c:v>
                </c:pt>
                <c:pt idx="179">
                  <c:v>29.73</c:v>
                </c:pt>
                <c:pt idx="180">
                  <c:v>29.8</c:v>
                </c:pt>
                <c:pt idx="181">
                  <c:v>29.623000000000001</c:v>
                </c:pt>
                <c:pt idx="182">
                  <c:v>29.341000000000001</c:v>
                </c:pt>
                <c:pt idx="183">
                  <c:v>29.338999999999999</c:v>
                </c:pt>
                <c:pt idx="184">
                  <c:v>29.498999999999999</c:v>
                </c:pt>
                <c:pt idx="185">
                  <c:v>29.715</c:v>
                </c:pt>
                <c:pt idx="186">
                  <c:v>29.762</c:v>
                </c:pt>
                <c:pt idx="187">
                  <c:v>29.684999999999999</c:v>
                </c:pt>
                <c:pt idx="188">
                  <c:v>29.536999999999999</c:v>
                </c:pt>
                <c:pt idx="189">
                  <c:v>29.378</c:v>
                </c:pt>
                <c:pt idx="190">
                  <c:v>29.524999999999999</c:v>
                </c:pt>
                <c:pt idx="191">
                  <c:v>29.512</c:v>
                </c:pt>
                <c:pt idx="192">
                  <c:v>29.547999999999998</c:v>
                </c:pt>
                <c:pt idx="193">
                  <c:v>29.661999999999999</c:v>
                </c:pt>
                <c:pt idx="194">
                  <c:v>29.702000000000002</c:v>
                </c:pt>
                <c:pt idx="195">
                  <c:v>29.577999999999999</c:v>
                </c:pt>
                <c:pt idx="196">
                  <c:v>29.469000000000001</c:v>
                </c:pt>
                <c:pt idx="197">
                  <c:v>29.434000000000001</c:v>
                </c:pt>
                <c:pt idx="198">
                  <c:v>29.440999999999999</c:v>
                </c:pt>
                <c:pt idx="199">
                  <c:v>29.597999999999999</c:v>
                </c:pt>
                <c:pt idx="200">
                  <c:v>29.952999999999999</c:v>
                </c:pt>
                <c:pt idx="201">
                  <c:v>30.099</c:v>
                </c:pt>
                <c:pt idx="202">
                  <c:v>29.945</c:v>
                </c:pt>
                <c:pt idx="203">
                  <c:v>29.861000000000001</c:v>
                </c:pt>
                <c:pt idx="204">
                  <c:v>29.838000000000001</c:v>
                </c:pt>
                <c:pt idx="205">
                  <c:v>29.698</c:v>
                </c:pt>
                <c:pt idx="206">
                  <c:v>29.667000000000002</c:v>
                </c:pt>
                <c:pt idx="207">
                  <c:v>29.45</c:v>
                </c:pt>
                <c:pt idx="208">
                  <c:v>29.273</c:v>
                </c:pt>
                <c:pt idx="209">
                  <c:v>29.481000000000002</c:v>
                </c:pt>
                <c:pt idx="210">
                  <c:v>29.581</c:v>
                </c:pt>
                <c:pt idx="211">
                  <c:v>29.582999999999998</c:v>
                </c:pt>
                <c:pt idx="212">
                  <c:v>29.431999999999999</c:v>
                </c:pt>
                <c:pt idx="213">
                  <c:v>29.501000000000001</c:v>
                </c:pt>
                <c:pt idx="214">
                  <c:v>29.93</c:v>
                </c:pt>
                <c:pt idx="215">
                  <c:v>29.876000000000001</c:v>
                </c:pt>
                <c:pt idx="216">
                  <c:v>29.885999999999999</c:v>
                </c:pt>
                <c:pt idx="217">
                  <c:v>29.8</c:v>
                </c:pt>
                <c:pt idx="218">
                  <c:v>29.436</c:v>
                </c:pt>
                <c:pt idx="219">
                  <c:v>29.093</c:v>
                </c:pt>
                <c:pt idx="220">
                  <c:v>29.042000000000002</c:v>
                </c:pt>
                <c:pt idx="221">
                  <c:v>29.2</c:v>
                </c:pt>
                <c:pt idx="222">
                  <c:v>29.425000000000001</c:v>
                </c:pt>
                <c:pt idx="223">
                  <c:v>29.428000000000001</c:v>
                </c:pt>
                <c:pt idx="224">
                  <c:v>29.445</c:v>
                </c:pt>
                <c:pt idx="225">
                  <c:v>29.533000000000001</c:v>
                </c:pt>
                <c:pt idx="226">
                  <c:v>29.481000000000002</c:v>
                </c:pt>
                <c:pt idx="227">
                  <c:v>29.347999999999999</c:v>
                </c:pt>
                <c:pt idx="228">
                  <c:v>29.518999999999998</c:v>
                </c:pt>
                <c:pt idx="229">
                  <c:v>29.704000000000001</c:v>
                </c:pt>
                <c:pt idx="230">
                  <c:v>29.670999999999999</c:v>
                </c:pt>
                <c:pt idx="231">
                  <c:v>29.571000000000002</c:v>
                </c:pt>
                <c:pt idx="232">
                  <c:v>29.219000000000001</c:v>
                </c:pt>
                <c:pt idx="233">
                  <c:v>29.065999999999999</c:v>
                </c:pt>
                <c:pt idx="234">
                  <c:v>29.202999999999999</c:v>
                </c:pt>
                <c:pt idx="235">
                  <c:v>29.4</c:v>
                </c:pt>
                <c:pt idx="236">
                  <c:v>29.605</c:v>
                </c:pt>
                <c:pt idx="237">
                  <c:v>29.998999999999999</c:v>
                </c:pt>
                <c:pt idx="238">
                  <c:v>29.536000000000001</c:v>
                </c:pt>
                <c:pt idx="239">
                  <c:v>29.963999999999999</c:v>
                </c:pt>
                <c:pt idx="240">
                  <c:v>29.853000000000002</c:v>
                </c:pt>
                <c:pt idx="241">
                  <c:v>30.048999999999999</c:v>
                </c:pt>
                <c:pt idx="242">
                  <c:v>30.359000000000002</c:v>
                </c:pt>
                <c:pt idx="243">
                  <c:v>30.423999999999999</c:v>
                </c:pt>
                <c:pt idx="244">
                  <c:v>30.158999999999999</c:v>
                </c:pt>
                <c:pt idx="245">
                  <c:v>30.018000000000001</c:v>
                </c:pt>
                <c:pt idx="246">
                  <c:v>30.084</c:v>
                </c:pt>
                <c:pt idx="247">
                  <c:v>29.954000000000001</c:v>
                </c:pt>
                <c:pt idx="248">
                  <c:v>30.419</c:v>
                </c:pt>
                <c:pt idx="249">
                  <c:v>30.280999999999999</c:v>
                </c:pt>
                <c:pt idx="250">
                  <c:v>30.199000000000002</c:v>
                </c:pt>
                <c:pt idx="251">
                  <c:v>29.824000000000002</c:v>
                </c:pt>
                <c:pt idx="252">
                  <c:v>29.66</c:v>
                </c:pt>
                <c:pt idx="253">
                  <c:v>29.82</c:v>
                </c:pt>
                <c:pt idx="254">
                  <c:v>30.201000000000001</c:v>
                </c:pt>
                <c:pt idx="255">
                  <c:v>30.204999999999998</c:v>
                </c:pt>
                <c:pt idx="256">
                  <c:v>30.460999999999999</c:v>
                </c:pt>
                <c:pt idx="257">
                  <c:v>30.128</c:v>
                </c:pt>
                <c:pt idx="258">
                  <c:v>30.074999999999999</c:v>
                </c:pt>
                <c:pt idx="259">
                  <c:v>30.099</c:v>
                </c:pt>
                <c:pt idx="260">
                  <c:v>30.077000000000002</c:v>
                </c:pt>
                <c:pt idx="261">
                  <c:v>29.853999999999999</c:v>
                </c:pt>
                <c:pt idx="262">
                  <c:v>29.869</c:v>
                </c:pt>
                <c:pt idx="263">
                  <c:v>29.85</c:v>
                </c:pt>
                <c:pt idx="264">
                  <c:v>29.821999999999999</c:v>
                </c:pt>
                <c:pt idx="265">
                  <c:v>29.913</c:v>
                </c:pt>
                <c:pt idx="266">
                  <c:v>29.863</c:v>
                </c:pt>
                <c:pt idx="267">
                  <c:v>30.027999999999999</c:v>
                </c:pt>
                <c:pt idx="268">
                  <c:v>30.143999999999998</c:v>
                </c:pt>
                <c:pt idx="269">
                  <c:v>30.436</c:v>
                </c:pt>
                <c:pt idx="270">
                  <c:v>30.683</c:v>
                </c:pt>
                <c:pt idx="271">
                  <c:v>30.631</c:v>
                </c:pt>
                <c:pt idx="272">
                  <c:v>30.434999999999999</c:v>
                </c:pt>
                <c:pt idx="273">
                  <c:v>30.492999999999999</c:v>
                </c:pt>
                <c:pt idx="274">
                  <c:v>30.523</c:v>
                </c:pt>
                <c:pt idx="275">
                  <c:v>30.457999999999998</c:v>
                </c:pt>
                <c:pt idx="276">
                  <c:v>30.440999999999999</c:v>
                </c:pt>
                <c:pt idx="277">
                  <c:v>30.414000000000001</c:v>
                </c:pt>
                <c:pt idx="278">
                  <c:v>30.506</c:v>
                </c:pt>
                <c:pt idx="279">
                  <c:v>30.623999999999999</c:v>
                </c:pt>
                <c:pt idx="280">
                  <c:v>30.751000000000001</c:v>
                </c:pt>
                <c:pt idx="281">
                  <c:v>30.553000000000001</c:v>
                </c:pt>
                <c:pt idx="282">
                  <c:v>30.417999999999999</c:v>
                </c:pt>
                <c:pt idx="283">
                  <c:v>30.678999999999998</c:v>
                </c:pt>
                <c:pt idx="284">
                  <c:v>30.920999999999999</c:v>
                </c:pt>
                <c:pt idx="285">
                  <c:v>30.978999999999999</c:v>
                </c:pt>
                <c:pt idx="286">
                  <c:v>30.734000000000002</c:v>
                </c:pt>
                <c:pt idx="287">
                  <c:v>30.646999999999998</c:v>
                </c:pt>
                <c:pt idx="288">
                  <c:v>30.719000000000001</c:v>
                </c:pt>
                <c:pt idx="289">
                  <c:v>30.779</c:v>
                </c:pt>
                <c:pt idx="290">
                  <c:v>31.033999999999999</c:v>
                </c:pt>
                <c:pt idx="291">
                  <c:v>31.113</c:v>
                </c:pt>
                <c:pt idx="292">
                  <c:v>30.683</c:v>
                </c:pt>
                <c:pt idx="293">
                  <c:v>30.42</c:v>
                </c:pt>
                <c:pt idx="294">
                  <c:v>30.34</c:v>
                </c:pt>
                <c:pt idx="295">
                  <c:v>30.542999999999999</c:v>
                </c:pt>
                <c:pt idx="296">
                  <c:v>30.478999999999999</c:v>
                </c:pt>
                <c:pt idx="297">
                  <c:v>30.401</c:v>
                </c:pt>
                <c:pt idx="298">
                  <c:v>30.385000000000002</c:v>
                </c:pt>
                <c:pt idx="299">
                  <c:v>30.302</c:v>
                </c:pt>
                <c:pt idx="300">
                  <c:v>30.408999999999999</c:v>
                </c:pt>
                <c:pt idx="301">
                  <c:v>30.456</c:v>
                </c:pt>
                <c:pt idx="302">
                  <c:v>30.613</c:v>
                </c:pt>
                <c:pt idx="303">
                  <c:v>30.672000000000001</c:v>
                </c:pt>
                <c:pt idx="304">
                  <c:v>30.518000000000001</c:v>
                </c:pt>
                <c:pt idx="305">
                  <c:v>30.244</c:v>
                </c:pt>
                <c:pt idx="306">
                  <c:v>30.093</c:v>
                </c:pt>
                <c:pt idx="307">
                  <c:v>30.17</c:v>
                </c:pt>
                <c:pt idx="308">
                  <c:v>30.454000000000001</c:v>
                </c:pt>
                <c:pt idx="309">
                  <c:v>30.329000000000001</c:v>
                </c:pt>
                <c:pt idx="310">
                  <c:v>30.254999999999999</c:v>
                </c:pt>
                <c:pt idx="311">
                  <c:v>30.337</c:v>
                </c:pt>
                <c:pt idx="312">
                  <c:v>30.279</c:v>
                </c:pt>
                <c:pt idx="313">
                  <c:v>29.988</c:v>
                </c:pt>
                <c:pt idx="314">
                  <c:v>29.888000000000002</c:v>
                </c:pt>
                <c:pt idx="315">
                  <c:v>29.791</c:v>
                </c:pt>
                <c:pt idx="316">
                  <c:v>29.474</c:v>
                </c:pt>
                <c:pt idx="317">
                  <c:v>29.786999999999999</c:v>
                </c:pt>
                <c:pt idx="318">
                  <c:v>29.946000000000002</c:v>
                </c:pt>
                <c:pt idx="319">
                  <c:v>30.065000000000001</c:v>
                </c:pt>
                <c:pt idx="320">
                  <c:v>30.074999999999999</c:v>
                </c:pt>
                <c:pt idx="321">
                  <c:v>29.797999999999998</c:v>
                </c:pt>
                <c:pt idx="322">
                  <c:v>29.614000000000001</c:v>
                </c:pt>
                <c:pt idx="323">
                  <c:v>29.893999999999998</c:v>
                </c:pt>
                <c:pt idx="324">
                  <c:v>30.074999999999999</c:v>
                </c:pt>
                <c:pt idx="325">
                  <c:v>29.998999999999999</c:v>
                </c:pt>
                <c:pt idx="326">
                  <c:v>29.954000000000001</c:v>
                </c:pt>
                <c:pt idx="327">
                  <c:v>29.863</c:v>
                </c:pt>
                <c:pt idx="328">
                  <c:v>30.026</c:v>
                </c:pt>
                <c:pt idx="329">
                  <c:v>30.03</c:v>
                </c:pt>
                <c:pt idx="330">
                  <c:v>30.01</c:v>
                </c:pt>
                <c:pt idx="331">
                  <c:v>29.882999999999999</c:v>
                </c:pt>
                <c:pt idx="332">
                  <c:v>29.86</c:v>
                </c:pt>
                <c:pt idx="333">
                  <c:v>29.846</c:v>
                </c:pt>
                <c:pt idx="334">
                  <c:v>29.73</c:v>
                </c:pt>
                <c:pt idx="335">
                  <c:v>29.734000000000002</c:v>
                </c:pt>
                <c:pt idx="336">
                  <c:v>29.838000000000001</c:v>
                </c:pt>
                <c:pt idx="337">
                  <c:v>29.927</c:v>
                </c:pt>
                <c:pt idx="338">
                  <c:v>29.859000000000002</c:v>
                </c:pt>
                <c:pt idx="339">
                  <c:v>29.792000000000002</c:v>
                </c:pt>
                <c:pt idx="340">
                  <c:v>29.687000000000001</c:v>
                </c:pt>
                <c:pt idx="341">
                  <c:v>29.66</c:v>
                </c:pt>
                <c:pt idx="342">
                  <c:v>29.702000000000002</c:v>
                </c:pt>
                <c:pt idx="343">
                  <c:v>29.719000000000001</c:v>
                </c:pt>
                <c:pt idx="344">
                  <c:v>29.489000000000001</c:v>
                </c:pt>
                <c:pt idx="345">
                  <c:v>29.353000000000002</c:v>
                </c:pt>
                <c:pt idx="346">
                  <c:v>29.344999999999999</c:v>
                </c:pt>
                <c:pt idx="347">
                  <c:v>29.335999999999999</c:v>
                </c:pt>
                <c:pt idx="348">
                  <c:v>29.227</c:v>
                </c:pt>
                <c:pt idx="349">
                  <c:v>29.393000000000001</c:v>
                </c:pt>
                <c:pt idx="350">
                  <c:v>29.553999999999998</c:v>
                </c:pt>
                <c:pt idx="351">
                  <c:v>29.312999999999999</c:v>
                </c:pt>
                <c:pt idx="352">
                  <c:v>28.913</c:v>
                </c:pt>
                <c:pt idx="353">
                  <c:v>28.709</c:v>
                </c:pt>
                <c:pt idx="354">
                  <c:v>28.692</c:v>
                </c:pt>
                <c:pt idx="355">
                  <c:v>28.823</c:v>
                </c:pt>
                <c:pt idx="356">
                  <c:v>28.905000000000001</c:v>
                </c:pt>
                <c:pt idx="357">
                  <c:v>29.105</c:v>
                </c:pt>
                <c:pt idx="358">
                  <c:v>29.184000000000001</c:v>
                </c:pt>
                <c:pt idx="359">
                  <c:v>28.951000000000001</c:v>
                </c:pt>
                <c:pt idx="360">
                  <c:v>29.077999999999999</c:v>
                </c:pt>
                <c:pt idx="361">
                  <c:v>29.106999999999999</c:v>
                </c:pt>
                <c:pt idx="362">
                  <c:v>29.093</c:v>
                </c:pt>
                <c:pt idx="363">
                  <c:v>29.213999999999999</c:v>
                </c:pt>
                <c:pt idx="364">
                  <c:v>29.172999999999998</c:v>
                </c:pt>
              </c:numCache>
            </c:numRef>
          </c:yVal>
          <c:smooth val="0"/>
          <c:extLst>
            <c:ext xmlns:c16="http://schemas.microsoft.com/office/drawing/2014/chart" uri="{C3380CC4-5D6E-409C-BE32-E72D297353CC}">
              <c16:uniqueId val="{00000000-3D7A-4C9F-9273-1C25719AF507}"/>
            </c:ext>
          </c:extLst>
        </c:ser>
        <c:ser>
          <c:idx val="0"/>
          <c:order val="1"/>
          <c:tx>
            <c:v>Bahía Las Minas</c:v>
          </c:tx>
          <c:spPr>
            <a:ln>
              <a:solidFill>
                <a:srgbClr val="FF000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2023'!$O$4:$O$369</c:f>
              <c:numCache>
                <c:formatCode>0.0</c:formatCode>
                <c:ptCount val="366"/>
                <c:pt idx="0">
                  <c:v>29.076000000000001</c:v>
                </c:pt>
                <c:pt idx="1">
                  <c:v>28.704999999999998</c:v>
                </c:pt>
                <c:pt idx="2">
                  <c:v>28.640999999999998</c:v>
                </c:pt>
                <c:pt idx="3">
                  <c:v>28.635000000000002</c:v>
                </c:pt>
                <c:pt idx="4">
                  <c:v>28.625</c:v>
                </c:pt>
                <c:pt idx="5">
                  <c:v>28.619</c:v>
                </c:pt>
                <c:pt idx="6">
                  <c:v>28.582999999999998</c:v>
                </c:pt>
                <c:pt idx="7">
                  <c:v>28.667000000000002</c:v>
                </c:pt>
                <c:pt idx="8">
                  <c:v>28.713999999999999</c:v>
                </c:pt>
                <c:pt idx="9">
                  <c:v>28.774999999999999</c:v>
                </c:pt>
                <c:pt idx="10">
                  <c:v>28.74</c:v>
                </c:pt>
                <c:pt idx="11">
                  <c:v>28.617000000000001</c:v>
                </c:pt>
                <c:pt idx="12">
                  <c:v>28.565000000000001</c:v>
                </c:pt>
                <c:pt idx="13">
                  <c:v>28.222000000000001</c:v>
                </c:pt>
                <c:pt idx="14">
                  <c:v>27.896999999999998</c:v>
                </c:pt>
                <c:pt idx="15">
                  <c:v>27.829000000000001</c:v>
                </c:pt>
                <c:pt idx="16">
                  <c:v>28.079000000000001</c:v>
                </c:pt>
                <c:pt idx="17">
                  <c:v>28.423999999999999</c:v>
                </c:pt>
                <c:pt idx="18">
                  <c:v>28.655000000000001</c:v>
                </c:pt>
                <c:pt idx="19">
                  <c:v>28.768999999999998</c:v>
                </c:pt>
                <c:pt idx="20">
                  <c:v>28.617999999999999</c:v>
                </c:pt>
                <c:pt idx="21">
                  <c:v>28.51</c:v>
                </c:pt>
                <c:pt idx="22">
                  <c:v>28.582000000000001</c:v>
                </c:pt>
                <c:pt idx="23">
                  <c:v>28.474</c:v>
                </c:pt>
                <c:pt idx="24">
                  <c:v>28.6</c:v>
                </c:pt>
                <c:pt idx="25">
                  <c:v>28.678000000000001</c:v>
                </c:pt>
                <c:pt idx="26">
                  <c:v>28.373999999999999</c:v>
                </c:pt>
                <c:pt idx="27">
                  <c:v>27.992000000000001</c:v>
                </c:pt>
                <c:pt idx="28">
                  <c:v>27.827999999999999</c:v>
                </c:pt>
                <c:pt idx="29">
                  <c:v>27.847999999999999</c:v>
                </c:pt>
                <c:pt idx="30">
                  <c:v>27.736999999999998</c:v>
                </c:pt>
                <c:pt idx="31">
                  <c:v>27.852</c:v>
                </c:pt>
                <c:pt idx="32">
                  <c:v>27.792999999999999</c:v>
                </c:pt>
                <c:pt idx="33">
                  <c:v>27.783000000000001</c:v>
                </c:pt>
                <c:pt idx="34">
                  <c:v>27.712</c:v>
                </c:pt>
                <c:pt idx="35">
                  <c:v>27.652000000000001</c:v>
                </c:pt>
                <c:pt idx="36">
                  <c:v>27.725000000000001</c:v>
                </c:pt>
                <c:pt idx="37">
                  <c:v>27.83</c:v>
                </c:pt>
                <c:pt idx="38">
                  <c:v>27.712</c:v>
                </c:pt>
                <c:pt idx="39">
                  <c:v>27.811</c:v>
                </c:pt>
                <c:pt idx="40">
                  <c:v>27.934000000000001</c:v>
                </c:pt>
                <c:pt idx="41">
                  <c:v>28.061</c:v>
                </c:pt>
                <c:pt idx="42">
                  <c:v>28.074000000000002</c:v>
                </c:pt>
                <c:pt idx="43">
                  <c:v>28.045000000000002</c:v>
                </c:pt>
                <c:pt idx="44">
                  <c:v>27.984000000000002</c:v>
                </c:pt>
                <c:pt idx="45">
                  <c:v>27.952999999999999</c:v>
                </c:pt>
                <c:pt idx="46">
                  <c:v>27.988</c:v>
                </c:pt>
                <c:pt idx="47">
                  <c:v>28.058</c:v>
                </c:pt>
                <c:pt idx="48">
                  <c:v>27.873000000000001</c:v>
                </c:pt>
                <c:pt idx="49">
                  <c:v>27.777999999999999</c:v>
                </c:pt>
                <c:pt idx="50">
                  <c:v>27.739000000000001</c:v>
                </c:pt>
                <c:pt idx="51">
                  <c:v>27.64</c:v>
                </c:pt>
                <c:pt idx="52">
                  <c:v>27.704000000000001</c:v>
                </c:pt>
                <c:pt idx="53">
                  <c:v>27.725999999999999</c:v>
                </c:pt>
                <c:pt idx="54">
                  <c:v>27.658000000000001</c:v>
                </c:pt>
                <c:pt idx="55">
                  <c:v>27.596</c:v>
                </c:pt>
                <c:pt idx="56">
                  <c:v>27.63</c:v>
                </c:pt>
                <c:pt idx="57">
                  <c:v>27.626000000000001</c:v>
                </c:pt>
                <c:pt idx="58">
                  <c:v>27.71</c:v>
                </c:pt>
                <c:pt idx="59">
                  <c:v>27.904</c:v>
                </c:pt>
                <c:pt idx="60">
                  <c:v>27.954999999999998</c:v>
                </c:pt>
                <c:pt idx="61">
                  <c:v>28.006</c:v>
                </c:pt>
                <c:pt idx="62">
                  <c:v>27.952999999999999</c:v>
                </c:pt>
                <c:pt idx="63">
                  <c:v>28.187999999999999</c:v>
                </c:pt>
                <c:pt idx="64">
                  <c:v>28.178999999999998</c:v>
                </c:pt>
                <c:pt idx="65">
                  <c:v>28.114999999999998</c:v>
                </c:pt>
                <c:pt idx="66">
                  <c:v>27.974</c:v>
                </c:pt>
                <c:pt idx="67">
                  <c:v>28.012</c:v>
                </c:pt>
                <c:pt idx="68">
                  <c:v>27.85</c:v>
                </c:pt>
                <c:pt idx="69">
                  <c:v>27.945</c:v>
                </c:pt>
                <c:pt idx="70">
                  <c:v>28.295999999999999</c:v>
                </c:pt>
                <c:pt idx="71">
                  <c:v>28.472999999999999</c:v>
                </c:pt>
                <c:pt idx="72">
                  <c:v>28.606000000000002</c:v>
                </c:pt>
                <c:pt idx="73">
                  <c:v>28.669</c:v>
                </c:pt>
                <c:pt idx="74">
                  <c:v>28.744</c:v>
                </c:pt>
                <c:pt idx="75">
                  <c:v>29.091999999999999</c:v>
                </c:pt>
                <c:pt idx="76">
                  <c:v>28.962</c:v>
                </c:pt>
                <c:pt idx="77">
                  <c:v>29.312999999999999</c:v>
                </c:pt>
                <c:pt idx="78">
                  <c:v>29.481000000000002</c:v>
                </c:pt>
                <c:pt idx="79">
                  <c:v>29.129000000000001</c:v>
                </c:pt>
                <c:pt idx="80">
                  <c:v>28.617000000000001</c:v>
                </c:pt>
                <c:pt idx="81">
                  <c:v>28.335999999999999</c:v>
                </c:pt>
                <c:pt idx="82">
                  <c:v>28.324999999999999</c:v>
                </c:pt>
                <c:pt idx="83">
                  <c:v>28.384</c:v>
                </c:pt>
                <c:pt idx="84">
                  <c:v>28.428000000000001</c:v>
                </c:pt>
                <c:pt idx="85">
                  <c:v>28.456</c:v>
                </c:pt>
                <c:pt idx="86">
                  <c:v>28.515999999999998</c:v>
                </c:pt>
                <c:pt idx="87">
                  <c:v>28.504999999999999</c:v>
                </c:pt>
                <c:pt idx="88">
                  <c:v>28.187000000000001</c:v>
                </c:pt>
                <c:pt idx="89">
                  <c:v>27.893999999999998</c:v>
                </c:pt>
                <c:pt idx="90">
                  <c:v>27.861000000000001</c:v>
                </c:pt>
                <c:pt idx="91">
                  <c:v>28.007999999999999</c:v>
                </c:pt>
                <c:pt idx="92">
                  <c:v>28.177</c:v>
                </c:pt>
                <c:pt idx="93">
                  <c:v>28.236000000000001</c:v>
                </c:pt>
                <c:pt idx="94">
                  <c:v>28.372</c:v>
                </c:pt>
                <c:pt idx="95">
                  <c:v>28.364999999999998</c:v>
                </c:pt>
                <c:pt idx="96">
                  <c:v>28.341999999999999</c:v>
                </c:pt>
                <c:pt idx="97">
                  <c:v>28.248000000000001</c:v>
                </c:pt>
                <c:pt idx="98">
                  <c:v>28.334</c:v>
                </c:pt>
                <c:pt idx="99">
                  <c:v>28.492999999999999</c:v>
                </c:pt>
                <c:pt idx="100">
                  <c:v>28.673999999999999</c:v>
                </c:pt>
                <c:pt idx="101">
                  <c:v>28.829000000000001</c:v>
                </c:pt>
                <c:pt idx="102">
                  <c:v>28.911000000000001</c:v>
                </c:pt>
                <c:pt idx="103">
                  <c:v>28.87</c:v>
                </c:pt>
                <c:pt idx="104">
                  <c:v>28.91</c:v>
                </c:pt>
                <c:pt idx="105">
                  <c:v>29.052</c:v>
                </c:pt>
                <c:pt idx="106">
                  <c:v>29.190999999999999</c:v>
                </c:pt>
                <c:pt idx="107">
                  <c:v>29.417000000000002</c:v>
                </c:pt>
                <c:pt idx="108">
                  <c:v>29.404</c:v>
                </c:pt>
                <c:pt idx="109">
                  <c:v>29.286999999999999</c:v>
                </c:pt>
                <c:pt idx="110">
                  <c:v>29.353000000000002</c:v>
                </c:pt>
                <c:pt idx="111">
                  <c:v>29.631</c:v>
                </c:pt>
                <c:pt idx="112">
                  <c:v>29.928999999999998</c:v>
                </c:pt>
                <c:pt idx="113">
                  <c:v>29.759</c:v>
                </c:pt>
                <c:pt idx="114">
                  <c:v>29.538</c:v>
                </c:pt>
                <c:pt idx="115">
                  <c:v>29.533999999999999</c:v>
                </c:pt>
                <c:pt idx="116">
                  <c:v>29.766999999999999</c:v>
                </c:pt>
                <c:pt idx="117">
                  <c:v>30.048999999999999</c:v>
                </c:pt>
                <c:pt idx="118">
                  <c:v>29.91</c:v>
                </c:pt>
                <c:pt idx="119">
                  <c:v>29.841000000000001</c:v>
                </c:pt>
                <c:pt idx="120">
                  <c:v>29.975999999999999</c:v>
                </c:pt>
                <c:pt idx="121">
                  <c:v>30.199000000000002</c:v>
                </c:pt>
                <c:pt idx="122">
                  <c:v>30.199000000000002</c:v>
                </c:pt>
                <c:pt idx="123">
                  <c:v>30.189</c:v>
                </c:pt>
                <c:pt idx="124">
                  <c:v>30.11</c:v>
                </c:pt>
                <c:pt idx="125">
                  <c:v>29.806000000000001</c:v>
                </c:pt>
                <c:pt idx="126">
                  <c:v>29.353000000000002</c:v>
                </c:pt>
                <c:pt idx="127">
                  <c:v>29.216000000000001</c:v>
                </c:pt>
                <c:pt idx="128">
                  <c:v>29.338999999999999</c:v>
                </c:pt>
                <c:pt idx="129">
                  <c:v>29.609000000000002</c:v>
                </c:pt>
                <c:pt idx="130">
                  <c:v>29.681000000000001</c:v>
                </c:pt>
                <c:pt idx="131">
                  <c:v>29.507000000000001</c:v>
                </c:pt>
                <c:pt idx="132">
                  <c:v>29.513000000000002</c:v>
                </c:pt>
                <c:pt idx="133">
                  <c:v>29.530999999999999</c:v>
                </c:pt>
                <c:pt idx="134">
                  <c:v>29.542999999999999</c:v>
                </c:pt>
                <c:pt idx="135">
                  <c:v>29.401</c:v>
                </c:pt>
                <c:pt idx="136">
                  <c:v>29.617000000000001</c:v>
                </c:pt>
                <c:pt idx="137">
                  <c:v>30.036000000000001</c:v>
                </c:pt>
                <c:pt idx="138">
                  <c:v>30.128</c:v>
                </c:pt>
                <c:pt idx="139">
                  <c:v>29.966999999999999</c:v>
                </c:pt>
                <c:pt idx="140">
                  <c:v>29.88</c:v>
                </c:pt>
                <c:pt idx="141">
                  <c:v>29.826000000000001</c:v>
                </c:pt>
                <c:pt idx="142">
                  <c:v>30.152000000000001</c:v>
                </c:pt>
                <c:pt idx="143">
                  <c:v>30.001000000000001</c:v>
                </c:pt>
                <c:pt idx="144">
                  <c:v>30.079000000000001</c:v>
                </c:pt>
                <c:pt idx="145">
                  <c:v>29.763000000000002</c:v>
                </c:pt>
                <c:pt idx="146">
                  <c:v>29.675000000000001</c:v>
                </c:pt>
                <c:pt idx="147">
                  <c:v>29.876999999999999</c:v>
                </c:pt>
                <c:pt idx="148">
                  <c:v>30.001999999999999</c:v>
                </c:pt>
                <c:pt idx="149">
                  <c:v>30.143000000000001</c:v>
                </c:pt>
                <c:pt idx="150">
                  <c:v>30.27</c:v>
                </c:pt>
                <c:pt idx="151">
                  <c:v>30.222999999999999</c:v>
                </c:pt>
                <c:pt idx="152">
                  <c:v>29.713999999999999</c:v>
                </c:pt>
                <c:pt idx="153">
                  <c:v>29.449000000000002</c:v>
                </c:pt>
                <c:pt idx="154">
                  <c:v>29.571999999999999</c:v>
                </c:pt>
                <c:pt idx="155">
                  <c:v>29.741</c:v>
                </c:pt>
                <c:pt idx="156">
                  <c:v>29.88</c:v>
                </c:pt>
                <c:pt idx="157">
                  <c:v>30.117999999999999</c:v>
                </c:pt>
                <c:pt idx="158">
                  <c:v>30.4</c:v>
                </c:pt>
                <c:pt idx="159">
                  <c:v>30.445</c:v>
                </c:pt>
                <c:pt idx="160">
                  <c:v>30.228999999999999</c:v>
                </c:pt>
                <c:pt idx="161">
                  <c:v>30.292999999999999</c:v>
                </c:pt>
                <c:pt idx="162">
                  <c:v>30.553999999999998</c:v>
                </c:pt>
                <c:pt idx="163">
                  <c:v>30.335999999999999</c:v>
                </c:pt>
                <c:pt idx="164">
                  <c:v>30.013999999999999</c:v>
                </c:pt>
                <c:pt idx="165">
                  <c:v>30.099</c:v>
                </c:pt>
                <c:pt idx="166">
                  <c:v>30.024999999999999</c:v>
                </c:pt>
                <c:pt idx="167">
                  <c:v>30.036000000000001</c:v>
                </c:pt>
                <c:pt idx="168">
                  <c:v>30.114999999999998</c:v>
                </c:pt>
                <c:pt idx="169">
                  <c:v>30.28</c:v>
                </c:pt>
                <c:pt idx="170">
                  <c:v>30.571000000000002</c:v>
                </c:pt>
                <c:pt idx="171">
                  <c:v>30.335000000000001</c:v>
                </c:pt>
                <c:pt idx="172">
                  <c:v>30.248000000000001</c:v>
                </c:pt>
                <c:pt idx="173">
                  <c:v>30.07</c:v>
                </c:pt>
                <c:pt idx="174">
                  <c:v>29.923999999999999</c:v>
                </c:pt>
                <c:pt idx="175">
                  <c:v>29.733000000000001</c:v>
                </c:pt>
                <c:pt idx="176">
                  <c:v>29.684999999999999</c:v>
                </c:pt>
                <c:pt idx="177">
                  <c:v>29.724</c:v>
                </c:pt>
                <c:pt idx="178">
                  <c:v>29.861999999999998</c:v>
                </c:pt>
                <c:pt idx="179">
                  <c:v>29.814</c:v>
                </c:pt>
                <c:pt idx="180">
                  <c:v>29.869</c:v>
                </c:pt>
                <c:pt idx="181">
                  <c:v>30.013999999999999</c:v>
                </c:pt>
                <c:pt idx="182">
                  <c:v>29.72</c:v>
                </c:pt>
                <c:pt idx="183">
                  <c:v>29.574000000000002</c:v>
                </c:pt>
                <c:pt idx="184">
                  <c:v>29.667000000000002</c:v>
                </c:pt>
                <c:pt idx="185">
                  <c:v>29.651</c:v>
                </c:pt>
                <c:pt idx="186">
                  <c:v>29.599</c:v>
                </c:pt>
                <c:pt idx="187">
                  <c:v>29.545000000000002</c:v>
                </c:pt>
                <c:pt idx="188">
                  <c:v>29.581</c:v>
                </c:pt>
                <c:pt idx="189">
                  <c:v>29.6</c:v>
                </c:pt>
                <c:pt idx="190">
                  <c:v>29.562999999999999</c:v>
                </c:pt>
                <c:pt idx="191">
                  <c:v>29.375</c:v>
                </c:pt>
                <c:pt idx="192">
                  <c:v>29.591999999999999</c:v>
                </c:pt>
                <c:pt idx="193">
                  <c:v>29.643999999999998</c:v>
                </c:pt>
                <c:pt idx="194">
                  <c:v>29.475999999999999</c:v>
                </c:pt>
                <c:pt idx="195">
                  <c:v>29.381</c:v>
                </c:pt>
                <c:pt idx="196">
                  <c:v>29.567</c:v>
                </c:pt>
                <c:pt idx="197">
                  <c:v>29.478000000000002</c:v>
                </c:pt>
                <c:pt idx="198">
                  <c:v>29.588999999999999</c:v>
                </c:pt>
                <c:pt idx="199">
                  <c:v>29.733000000000001</c:v>
                </c:pt>
                <c:pt idx="200">
                  <c:v>30.204000000000001</c:v>
                </c:pt>
                <c:pt idx="201">
                  <c:v>30.111000000000001</c:v>
                </c:pt>
                <c:pt idx="202">
                  <c:v>29.97</c:v>
                </c:pt>
                <c:pt idx="203">
                  <c:v>29.771000000000001</c:v>
                </c:pt>
                <c:pt idx="204">
                  <c:v>30.097000000000001</c:v>
                </c:pt>
                <c:pt idx="205">
                  <c:v>29.821000000000002</c:v>
                </c:pt>
                <c:pt idx="206">
                  <c:v>29.600999999999999</c:v>
                </c:pt>
                <c:pt idx="207">
                  <c:v>29.61</c:v>
                </c:pt>
                <c:pt idx="208">
                  <c:v>29.567</c:v>
                </c:pt>
                <c:pt idx="209">
                  <c:v>29.454999999999998</c:v>
                </c:pt>
                <c:pt idx="210">
                  <c:v>29.460999999999999</c:v>
                </c:pt>
                <c:pt idx="211">
                  <c:v>29.547999999999998</c:v>
                </c:pt>
                <c:pt idx="212">
                  <c:v>29.358000000000001</c:v>
                </c:pt>
                <c:pt idx="213">
                  <c:v>29.341000000000001</c:v>
                </c:pt>
                <c:pt idx="214">
                  <c:v>29.49</c:v>
                </c:pt>
                <c:pt idx="215">
                  <c:v>29.864999999999998</c:v>
                </c:pt>
                <c:pt idx="216">
                  <c:v>29.962</c:v>
                </c:pt>
                <c:pt idx="217">
                  <c:v>29.718</c:v>
                </c:pt>
                <c:pt idx="218">
                  <c:v>29.359000000000002</c:v>
                </c:pt>
                <c:pt idx="219">
                  <c:v>29.044</c:v>
                </c:pt>
                <c:pt idx="220">
                  <c:v>28.966999999999999</c:v>
                </c:pt>
                <c:pt idx="221">
                  <c:v>29.077999999999999</c:v>
                </c:pt>
                <c:pt idx="222">
                  <c:v>29.361999999999998</c:v>
                </c:pt>
                <c:pt idx="223">
                  <c:v>29.257999999999999</c:v>
                </c:pt>
                <c:pt idx="224">
                  <c:v>29.594000000000001</c:v>
                </c:pt>
                <c:pt idx="225">
                  <c:v>29.244</c:v>
                </c:pt>
                <c:pt idx="226">
                  <c:v>29.382999999999999</c:v>
                </c:pt>
                <c:pt idx="227">
                  <c:v>29.431000000000001</c:v>
                </c:pt>
                <c:pt idx="228">
                  <c:v>29.405999999999999</c:v>
                </c:pt>
                <c:pt idx="229">
                  <c:v>29.507000000000001</c:v>
                </c:pt>
                <c:pt idx="230">
                  <c:v>29.707999999999998</c:v>
                </c:pt>
                <c:pt idx="231">
                  <c:v>29.524000000000001</c:v>
                </c:pt>
                <c:pt idx="232">
                  <c:v>29.350999999999999</c:v>
                </c:pt>
                <c:pt idx="233">
                  <c:v>29.071000000000002</c:v>
                </c:pt>
                <c:pt idx="234">
                  <c:v>29.187999999999999</c:v>
                </c:pt>
                <c:pt idx="235">
                  <c:v>29.190999999999999</c:v>
                </c:pt>
                <c:pt idx="236">
                  <c:v>29.675999999999998</c:v>
                </c:pt>
                <c:pt idx="237">
                  <c:v>29.922999999999998</c:v>
                </c:pt>
                <c:pt idx="238">
                  <c:v>29.765000000000001</c:v>
                </c:pt>
                <c:pt idx="239">
                  <c:v>29.968</c:v>
                </c:pt>
                <c:pt idx="240">
                  <c:v>29.983000000000001</c:v>
                </c:pt>
                <c:pt idx="241">
                  <c:v>30.312000000000001</c:v>
                </c:pt>
                <c:pt idx="242">
                  <c:v>30.538</c:v>
                </c:pt>
                <c:pt idx="243">
                  <c:v>30.428000000000001</c:v>
                </c:pt>
                <c:pt idx="244">
                  <c:v>30.1</c:v>
                </c:pt>
                <c:pt idx="245">
                  <c:v>30.213999999999999</c:v>
                </c:pt>
                <c:pt idx="246">
                  <c:v>30.298999999999999</c:v>
                </c:pt>
                <c:pt idx="247">
                  <c:v>30.428000000000001</c:v>
                </c:pt>
                <c:pt idx="248">
                  <c:v>30.346</c:v>
                </c:pt>
                <c:pt idx="249">
                  <c:v>30.216000000000001</c:v>
                </c:pt>
                <c:pt idx="250">
                  <c:v>30.024000000000001</c:v>
                </c:pt>
                <c:pt idx="251">
                  <c:v>29.858000000000001</c:v>
                </c:pt>
                <c:pt idx="252">
                  <c:v>29.95</c:v>
                </c:pt>
                <c:pt idx="253">
                  <c:v>30.207999999999998</c:v>
                </c:pt>
                <c:pt idx="254">
                  <c:v>30.263999999999999</c:v>
                </c:pt>
                <c:pt idx="255">
                  <c:v>30.170999999999999</c:v>
                </c:pt>
                <c:pt idx="256">
                  <c:v>30.114999999999998</c:v>
                </c:pt>
                <c:pt idx="257">
                  <c:v>29.981000000000002</c:v>
                </c:pt>
                <c:pt idx="258">
                  <c:v>29.984000000000002</c:v>
                </c:pt>
                <c:pt idx="259">
                  <c:v>30.047999999999998</c:v>
                </c:pt>
                <c:pt idx="260">
                  <c:v>30.027999999999999</c:v>
                </c:pt>
                <c:pt idx="261">
                  <c:v>29.879000000000001</c:v>
                </c:pt>
                <c:pt idx="262">
                  <c:v>29.713999999999999</c:v>
                </c:pt>
                <c:pt idx="263">
                  <c:v>29.672999999999998</c:v>
                </c:pt>
                <c:pt idx="264">
                  <c:v>29.614999999999998</c:v>
                </c:pt>
                <c:pt idx="265">
                  <c:v>29.692</c:v>
                </c:pt>
                <c:pt idx="266">
                  <c:v>29.699000000000002</c:v>
                </c:pt>
                <c:pt idx="267">
                  <c:v>29.962</c:v>
                </c:pt>
                <c:pt idx="268">
                  <c:v>30.245000000000001</c:v>
                </c:pt>
                <c:pt idx="269">
                  <c:v>30.369</c:v>
                </c:pt>
                <c:pt idx="270">
                  <c:v>30.864000000000001</c:v>
                </c:pt>
                <c:pt idx="271">
                  <c:v>30.797999999999998</c:v>
                </c:pt>
                <c:pt idx="272">
                  <c:v>30.901</c:v>
                </c:pt>
                <c:pt idx="273">
                  <c:v>30.745000000000001</c:v>
                </c:pt>
                <c:pt idx="274">
                  <c:v>30.372</c:v>
                </c:pt>
                <c:pt idx="275">
                  <c:v>30.501999999999999</c:v>
                </c:pt>
                <c:pt idx="276">
                  <c:v>30.449000000000002</c:v>
                </c:pt>
                <c:pt idx="277">
                  <c:v>30.329000000000001</c:v>
                </c:pt>
                <c:pt idx="278">
                  <c:v>30.486999999999998</c:v>
                </c:pt>
                <c:pt idx="279">
                  <c:v>30.564</c:v>
                </c:pt>
                <c:pt idx="280">
                  <c:v>30.411999999999999</c:v>
                </c:pt>
                <c:pt idx="281">
                  <c:v>30.231000000000002</c:v>
                </c:pt>
                <c:pt idx="282">
                  <c:v>30.170999999999999</c:v>
                </c:pt>
                <c:pt idx="283">
                  <c:v>30.457999999999998</c:v>
                </c:pt>
                <c:pt idx="284">
                  <c:v>30.675000000000001</c:v>
                </c:pt>
                <c:pt idx="285">
                  <c:v>30.75</c:v>
                </c:pt>
                <c:pt idx="286">
                  <c:v>30.664000000000001</c:v>
                </c:pt>
                <c:pt idx="287">
                  <c:v>30.510999999999999</c:v>
                </c:pt>
                <c:pt idx="288">
                  <c:v>30.356000000000002</c:v>
                </c:pt>
                <c:pt idx="289">
                  <c:v>30.658999999999999</c:v>
                </c:pt>
                <c:pt idx="290">
                  <c:v>31.029</c:v>
                </c:pt>
                <c:pt idx="291">
                  <c:v>31.010999999999999</c:v>
                </c:pt>
                <c:pt idx="292">
                  <c:v>30.815000000000001</c:v>
                </c:pt>
                <c:pt idx="293">
                  <c:v>30.7</c:v>
                </c:pt>
                <c:pt idx="294">
                  <c:v>30.64</c:v>
                </c:pt>
                <c:pt idx="295">
                  <c:v>30.745000000000001</c:v>
                </c:pt>
                <c:pt idx="296">
                  <c:v>30.733000000000001</c:v>
                </c:pt>
                <c:pt idx="297">
                  <c:v>30.436</c:v>
                </c:pt>
                <c:pt idx="298">
                  <c:v>30.437000000000001</c:v>
                </c:pt>
                <c:pt idx="299">
                  <c:v>30.363</c:v>
                </c:pt>
                <c:pt idx="300">
                  <c:v>30.382999999999999</c:v>
                </c:pt>
                <c:pt idx="301">
                  <c:v>30.388000000000002</c:v>
                </c:pt>
                <c:pt idx="302">
                  <c:v>30.393999999999998</c:v>
                </c:pt>
                <c:pt idx="303">
                  <c:v>30.363</c:v>
                </c:pt>
                <c:pt idx="304">
                  <c:v>30.283999999999999</c:v>
                </c:pt>
                <c:pt idx="305">
                  <c:v>30.295999999999999</c:v>
                </c:pt>
                <c:pt idx="306">
                  <c:v>30.08</c:v>
                </c:pt>
                <c:pt idx="307">
                  <c:v>30.222000000000001</c:v>
                </c:pt>
                <c:pt idx="308">
                  <c:v>30.242000000000001</c:v>
                </c:pt>
                <c:pt idx="309">
                  <c:v>30.425999999999998</c:v>
                </c:pt>
                <c:pt idx="310">
                  <c:v>30.466000000000001</c:v>
                </c:pt>
                <c:pt idx="311">
                  <c:v>30.452000000000002</c:v>
                </c:pt>
                <c:pt idx="312">
                  <c:v>30.51</c:v>
                </c:pt>
                <c:pt idx="313">
                  <c:v>30.369</c:v>
                </c:pt>
                <c:pt idx="314">
                  <c:v>29.951000000000001</c:v>
                </c:pt>
                <c:pt idx="315">
                  <c:v>29.463000000000001</c:v>
                </c:pt>
                <c:pt idx="316">
                  <c:v>29.882999999999999</c:v>
                </c:pt>
                <c:pt idx="317">
                  <c:v>30.248000000000001</c:v>
                </c:pt>
                <c:pt idx="318">
                  <c:v>30.31</c:v>
                </c:pt>
                <c:pt idx="319">
                  <c:v>30.061</c:v>
                </c:pt>
                <c:pt idx="320">
                  <c:v>30.015999999999998</c:v>
                </c:pt>
                <c:pt idx="321">
                  <c:v>29.736999999999998</c:v>
                </c:pt>
                <c:pt idx="322">
                  <c:v>29.65</c:v>
                </c:pt>
                <c:pt idx="323">
                  <c:v>29.806000000000001</c:v>
                </c:pt>
                <c:pt idx="324">
                  <c:v>29.936</c:v>
                </c:pt>
                <c:pt idx="325">
                  <c:v>30.138999999999999</c:v>
                </c:pt>
                <c:pt idx="326">
                  <c:v>30.123000000000001</c:v>
                </c:pt>
                <c:pt idx="327">
                  <c:v>30.216000000000001</c:v>
                </c:pt>
                <c:pt idx="328">
                  <c:v>30.181000000000001</c:v>
                </c:pt>
                <c:pt idx="329">
                  <c:v>30.178000000000001</c:v>
                </c:pt>
                <c:pt idx="330">
                  <c:v>30.405999999999999</c:v>
                </c:pt>
                <c:pt idx="331">
                  <c:v>30.32</c:v>
                </c:pt>
                <c:pt idx="332">
                  <c:v>29.797000000000001</c:v>
                </c:pt>
                <c:pt idx="333">
                  <c:v>29.577999999999999</c:v>
                </c:pt>
                <c:pt idx="334">
                  <c:v>29.745000000000001</c:v>
                </c:pt>
                <c:pt idx="335">
                  <c:v>29.853999999999999</c:v>
                </c:pt>
                <c:pt idx="336">
                  <c:v>29.925000000000001</c:v>
                </c:pt>
                <c:pt idx="337">
                  <c:v>30.163</c:v>
                </c:pt>
                <c:pt idx="338">
                  <c:v>30.245999999999999</c:v>
                </c:pt>
                <c:pt idx="339">
                  <c:v>30.209</c:v>
                </c:pt>
                <c:pt idx="340">
                  <c:v>29.975999999999999</c:v>
                </c:pt>
                <c:pt idx="341">
                  <c:v>29.79</c:v>
                </c:pt>
                <c:pt idx="342">
                  <c:v>29.934000000000001</c:v>
                </c:pt>
                <c:pt idx="343">
                  <c:v>29.856000000000002</c:v>
                </c:pt>
                <c:pt idx="344">
                  <c:v>29.808</c:v>
                </c:pt>
                <c:pt idx="345">
                  <c:v>30.004999999999999</c:v>
                </c:pt>
                <c:pt idx="346">
                  <c:v>30.010999999999999</c:v>
                </c:pt>
                <c:pt idx="347">
                  <c:v>29.745000000000001</c:v>
                </c:pt>
                <c:pt idx="348">
                  <c:v>29.678000000000001</c:v>
                </c:pt>
                <c:pt idx="349">
                  <c:v>29.675999999999998</c:v>
                </c:pt>
                <c:pt idx="350">
                  <c:v>29.704000000000001</c:v>
                </c:pt>
                <c:pt idx="351">
                  <c:v>29.096</c:v>
                </c:pt>
                <c:pt idx="352">
                  <c:v>28.594000000000001</c:v>
                </c:pt>
                <c:pt idx="353">
                  <c:v>28.347999999999999</c:v>
                </c:pt>
                <c:pt idx="354">
                  <c:v>28.247</c:v>
                </c:pt>
                <c:pt idx="355">
                  <c:v>28.399000000000001</c:v>
                </c:pt>
                <c:pt idx="356">
                  <c:v>28.768999999999998</c:v>
                </c:pt>
                <c:pt idx="357">
                  <c:v>29.088000000000001</c:v>
                </c:pt>
                <c:pt idx="358">
                  <c:v>29.128</c:v>
                </c:pt>
                <c:pt idx="359">
                  <c:v>29.212</c:v>
                </c:pt>
                <c:pt idx="360">
                  <c:v>29.327999999999999</c:v>
                </c:pt>
                <c:pt idx="361">
                  <c:v>29.378</c:v>
                </c:pt>
                <c:pt idx="362">
                  <c:v>29.643999999999998</c:v>
                </c:pt>
                <c:pt idx="363">
                  <c:v>29.629000000000001</c:v>
                </c:pt>
                <c:pt idx="364">
                  <c:v>29.561</c:v>
                </c:pt>
              </c:numCache>
            </c:numRef>
          </c:yVal>
          <c:smooth val="0"/>
          <c:extLst>
            <c:ext xmlns:c16="http://schemas.microsoft.com/office/drawing/2014/chart" uri="{C3380CC4-5D6E-409C-BE32-E72D297353CC}">
              <c16:uniqueId val="{00000001-3D7A-4C9F-9273-1C25719AF507}"/>
            </c:ext>
          </c:extLst>
        </c:ser>
        <c:dLbls>
          <c:showLegendKey val="0"/>
          <c:showVal val="0"/>
          <c:showCatName val="0"/>
          <c:showSerName val="0"/>
          <c:showPercent val="0"/>
          <c:showBubbleSize val="0"/>
        </c:dLbls>
        <c:axId val="425410848"/>
        <c:axId val="425411240"/>
      </c:scatterChart>
      <c:valAx>
        <c:axId val="425410848"/>
        <c:scaling>
          <c:orientation val="minMax"/>
          <c:max val="45291"/>
          <c:min val="44927"/>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2"/>
          <c:min val="27"/>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86376187766099233"/>
          <c:y val="5.1114211451723873E-2"/>
          <c:w val="0.11772671113960709"/>
          <c:h val="0.1594612428355291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Bay of Panama - 2023</a:t>
            </a:r>
          </a:p>
        </c:rich>
      </c:tx>
      <c:layout>
        <c:manualLayout>
          <c:xMode val="edge"/>
          <c:yMode val="edge"/>
          <c:x val="0.41250072040400254"/>
          <c:y val="2.2277224989232586E-2"/>
        </c:manualLayout>
      </c:layout>
      <c:overlay val="1"/>
    </c:title>
    <c:autoTitleDeleted val="0"/>
    <c:plotArea>
      <c:layout>
        <c:manualLayout>
          <c:layoutTarget val="inner"/>
          <c:xMode val="edge"/>
          <c:yMode val="edge"/>
          <c:x val="6.575556079683588E-2"/>
          <c:y val="0.15565675696568784"/>
          <c:w val="0.91450914401828809"/>
          <c:h val="0.61393220395136439"/>
        </c:manualLayout>
      </c:layout>
      <c:scatterChart>
        <c:scatterStyle val="lineMarker"/>
        <c:varyColors val="0"/>
        <c:ser>
          <c:idx val="4"/>
          <c:order val="0"/>
          <c:tx>
            <c:v>Bartolomé</c:v>
          </c:tx>
          <c:spPr>
            <a:ln>
              <a:solidFill>
                <a:srgbClr val="2D11FB"/>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2023'!$P$4:$P$369</c:f>
              <c:numCache>
                <c:formatCode>0.0</c:formatCode>
                <c:ptCount val="366"/>
                <c:pt idx="0">
                  <c:v>27.452999999999999</c:v>
                </c:pt>
                <c:pt idx="1">
                  <c:v>27.416</c:v>
                </c:pt>
                <c:pt idx="2">
                  <c:v>27.619</c:v>
                </c:pt>
                <c:pt idx="3">
                  <c:v>28.169</c:v>
                </c:pt>
                <c:pt idx="4">
                  <c:v>28.062999999999999</c:v>
                </c:pt>
                <c:pt idx="5">
                  <c:v>27.911000000000001</c:v>
                </c:pt>
                <c:pt idx="6">
                  <c:v>27.71</c:v>
                </c:pt>
                <c:pt idx="7">
                  <c:v>27.683</c:v>
                </c:pt>
                <c:pt idx="8">
                  <c:v>27.53</c:v>
                </c:pt>
                <c:pt idx="9">
                  <c:v>28.045999999999999</c:v>
                </c:pt>
                <c:pt idx="10">
                  <c:v>27.913</c:v>
                </c:pt>
                <c:pt idx="11">
                  <c:v>27.805</c:v>
                </c:pt>
                <c:pt idx="12">
                  <c:v>27.620999999999999</c:v>
                </c:pt>
                <c:pt idx="13">
                  <c:v>27.635000000000002</c:v>
                </c:pt>
                <c:pt idx="14">
                  <c:v>27.488</c:v>
                </c:pt>
                <c:pt idx="15">
                  <c:v>27.54</c:v>
                </c:pt>
                <c:pt idx="16">
                  <c:v>27.32</c:v>
                </c:pt>
                <c:pt idx="17">
                  <c:v>27.373999999999999</c:v>
                </c:pt>
                <c:pt idx="18">
                  <c:v>27.463000000000001</c:v>
                </c:pt>
                <c:pt idx="19">
                  <c:v>27.562999999999999</c:v>
                </c:pt>
                <c:pt idx="20">
                  <c:v>27.853000000000002</c:v>
                </c:pt>
                <c:pt idx="21">
                  <c:v>27.902000000000001</c:v>
                </c:pt>
                <c:pt idx="22">
                  <c:v>27.811</c:v>
                </c:pt>
                <c:pt idx="23">
                  <c:v>27.939</c:v>
                </c:pt>
                <c:pt idx="24">
                  <c:v>27.736999999999998</c:v>
                </c:pt>
                <c:pt idx="25">
                  <c:v>27.876000000000001</c:v>
                </c:pt>
                <c:pt idx="26">
                  <c:v>27.908000000000001</c:v>
                </c:pt>
                <c:pt idx="27">
                  <c:v>27.704999999999998</c:v>
                </c:pt>
                <c:pt idx="28">
                  <c:v>27.498000000000001</c:v>
                </c:pt>
                <c:pt idx="29">
                  <c:v>27.34</c:v>
                </c:pt>
                <c:pt idx="30">
                  <c:v>27.387</c:v>
                </c:pt>
                <c:pt idx="31">
                  <c:v>27.488</c:v>
                </c:pt>
                <c:pt idx="32">
                  <c:v>27.297999999999998</c:v>
                </c:pt>
                <c:pt idx="33">
                  <c:v>27.113</c:v>
                </c:pt>
                <c:pt idx="34">
                  <c:v>26.789000000000001</c:v>
                </c:pt>
                <c:pt idx="35">
                  <c:v>27.193000000000001</c:v>
                </c:pt>
                <c:pt idx="36">
                  <c:v>27.073</c:v>
                </c:pt>
                <c:pt idx="37">
                  <c:v>27.045999999999999</c:v>
                </c:pt>
                <c:pt idx="38">
                  <c:v>26.853000000000002</c:v>
                </c:pt>
                <c:pt idx="39">
                  <c:v>26.483000000000001</c:v>
                </c:pt>
                <c:pt idx="40">
                  <c:v>26.65</c:v>
                </c:pt>
                <c:pt idx="41">
                  <c:v>26.456</c:v>
                </c:pt>
                <c:pt idx="42">
                  <c:v>26.276</c:v>
                </c:pt>
                <c:pt idx="43">
                  <c:v>26.727</c:v>
                </c:pt>
                <c:pt idx="44">
                  <c:v>26.806999999999999</c:v>
                </c:pt>
                <c:pt idx="45">
                  <c:v>26.245999999999999</c:v>
                </c:pt>
                <c:pt idx="46">
                  <c:v>26.529</c:v>
                </c:pt>
                <c:pt idx="47">
                  <c:v>25.472000000000001</c:v>
                </c:pt>
                <c:pt idx="48">
                  <c:v>24.28</c:v>
                </c:pt>
                <c:pt idx="49">
                  <c:v>23.922000000000001</c:v>
                </c:pt>
                <c:pt idx="50">
                  <c:v>22.484000000000002</c:v>
                </c:pt>
                <c:pt idx="51">
                  <c:v>21.879000000000001</c:v>
                </c:pt>
                <c:pt idx="52">
                  <c:v>20.724</c:v>
                </c:pt>
                <c:pt idx="53">
                  <c:v>20.774000000000001</c:v>
                </c:pt>
                <c:pt idx="54">
                  <c:v>21.177</c:v>
                </c:pt>
                <c:pt idx="55">
                  <c:v>21.087</c:v>
                </c:pt>
                <c:pt idx="56">
                  <c:v>20.902999999999999</c:v>
                </c:pt>
                <c:pt idx="57">
                  <c:v>21.422000000000001</c:v>
                </c:pt>
                <c:pt idx="58">
                  <c:v>21.378</c:v>
                </c:pt>
                <c:pt idx="59">
                  <c:v>21.405999999999999</c:v>
                </c:pt>
                <c:pt idx="60">
                  <c:v>21.376000000000001</c:v>
                </c:pt>
                <c:pt idx="61">
                  <c:v>21.375</c:v>
                </c:pt>
                <c:pt idx="62">
                  <c:v>20.981999999999999</c:v>
                </c:pt>
                <c:pt idx="63">
                  <c:v>21.137</c:v>
                </c:pt>
                <c:pt idx="64">
                  <c:v>20.535</c:v>
                </c:pt>
                <c:pt idx="65">
                  <c:v>21.254000000000001</c:v>
                </c:pt>
                <c:pt idx="66">
                  <c:v>21.245000000000001</c:v>
                </c:pt>
                <c:pt idx="67">
                  <c:v>22.510999999999999</c:v>
                </c:pt>
                <c:pt idx="68">
                  <c:v>22.367999999999999</c:v>
                </c:pt>
                <c:pt idx="69">
                  <c:v>23.103000000000002</c:v>
                </c:pt>
                <c:pt idx="70">
                  <c:v>22.881</c:v>
                </c:pt>
                <c:pt idx="71">
                  <c:v>23.527999999999999</c:v>
                </c:pt>
                <c:pt idx="72">
                  <c:v>24.248999999999999</c:v>
                </c:pt>
                <c:pt idx="73">
                  <c:v>24.803000000000001</c:v>
                </c:pt>
                <c:pt idx="74">
                  <c:v>26.379000000000001</c:v>
                </c:pt>
                <c:pt idx="75">
                  <c:v>26.529</c:v>
                </c:pt>
                <c:pt idx="76">
                  <c:v>26.893999999999998</c:v>
                </c:pt>
                <c:pt idx="77">
                  <c:v>27.134</c:v>
                </c:pt>
                <c:pt idx="78">
                  <c:v>27.329000000000001</c:v>
                </c:pt>
                <c:pt idx="79">
                  <c:v>27.600999999999999</c:v>
                </c:pt>
                <c:pt idx="80">
                  <c:v>27.13</c:v>
                </c:pt>
                <c:pt idx="81">
                  <c:v>26.286000000000001</c:v>
                </c:pt>
                <c:pt idx="82">
                  <c:v>25.803000000000001</c:v>
                </c:pt>
                <c:pt idx="83">
                  <c:v>25.428000000000001</c:v>
                </c:pt>
                <c:pt idx="84">
                  <c:v>25.725999999999999</c:v>
                </c:pt>
                <c:pt idx="85">
                  <c:v>25.884</c:v>
                </c:pt>
                <c:pt idx="86">
                  <c:v>26.399000000000001</c:v>
                </c:pt>
                <c:pt idx="87">
                  <c:v>26.425999999999998</c:v>
                </c:pt>
                <c:pt idx="88">
                  <c:v>26.064</c:v>
                </c:pt>
                <c:pt idx="89">
                  <c:v>25.646000000000001</c:v>
                </c:pt>
                <c:pt idx="90">
                  <c:v>25.539000000000001</c:v>
                </c:pt>
                <c:pt idx="91">
                  <c:v>25.187999999999999</c:v>
                </c:pt>
                <c:pt idx="92">
                  <c:v>25.048999999999999</c:v>
                </c:pt>
                <c:pt idx="93">
                  <c:v>25.036000000000001</c:v>
                </c:pt>
                <c:pt idx="94">
                  <c:v>24.382000000000001</c:v>
                </c:pt>
                <c:pt idx="95">
                  <c:v>23.972000000000001</c:v>
                </c:pt>
                <c:pt idx="96">
                  <c:v>24.170999999999999</c:v>
                </c:pt>
                <c:pt idx="97">
                  <c:v>24.896999999999998</c:v>
                </c:pt>
                <c:pt idx="98">
                  <c:v>25.731000000000002</c:v>
                </c:pt>
                <c:pt idx="99">
                  <c:v>26.132000000000001</c:v>
                </c:pt>
                <c:pt idx="100">
                  <c:v>25.952999999999999</c:v>
                </c:pt>
                <c:pt idx="101">
                  <c:v>26.091000000000001</c:v>
                </c:pt>
                <c:pt idx="102">
                  <c:v>26.263999999999999</c:v>
                </c:pt>
                <c:pt idx="103">
                  <c:v>26.209</c:v>
                </c:pt>
                <c:pt idx="104">
                  <c:v>24.922999999999998</c:v>
                </c:pt>
                <c:pt idx="105">
                  <c:v>24.675000000000001</c:v>
                </c:pt>
                <c:pt idx="106">
                  <c:v>23.927</c:v>
                </c:pt>
                <c:pt idx="107">
                  <c:v>23.850999999999999</c:v>
                </c:pt>
                <c:pt idx="108">
                  <c:v>24.042000000000002</c:v>
                </c:pt>
                <c:pt idx="109">
                  <c:v>22.864000000000001</c:v>
                </c:pt>
                <c:pt idx="110">
                  <c:v>23.102</c:v>
                </c:pt>
                <c:pt idx="111">
                  <c:v>23.367000000000001</c:v>
                </c:pt>
                <c:pt idx="112">
                  <c:v>23.812999999999999</c:v>
                </c:pt>
                <c:pt idx="113">
                  <c:v>26.015999999999998</c:v>
                </c:pt>
                <c:pt idx="114">
                  <c:v>27.003</c:v>
                </c:pt>
                <c:pt idx="115">
                  <c:v>27.49</c:v>
                </c:pt>
                <c:pt idx="116">
                  <c:v>27.786000000000001</c:v>
                </c:pt>
                <c:pt idx="117">
                  <c:v>28.141999999999999</c:v>
                </c:pt>
                <c:pt idx="118">
                  <c:v>27.896000000000001</c:v>
                </c:pt>
                <c:pt idx="119">
                  <c:v>27.312000000000001</c:v>
                </c:pt>
                <c:pt idx="120">
                  <c:v>28.071000000000002</c:v>
                </c:pt>
                <c:pt idx="121">
                  <c:v>28.393999999999998</c:v>
                </c:pt>
                <c:pt idx="122">
                  <c:v>28.695</c:v>
                </c:pt>
                <c:pt idx="123">
                  <c:v>28.568999999999999</c:v>
                </c:pt>
                <c:pt idx="124">
                  <c:v>27.381</c:v>
                </c:pt>
                <c:pt idx="125">
                  <c:v>25.026</c:v>
                </c:pt>
                <c:pt idx="126">
                  <c:v>24.356000000000002</c:v>
                </c:pt>
                <c:pt idx="127">
                  <c:v>24.716999999999999</c:v>
                </c:pt>
                <c:pt idx="128">
                  <c:v>25.315000000000001</c:v>
                </c:pt>
                <c:pt idx="129">
                  <c:v>25.495000000000001</c:v>
                </c:pt>
                <c:pt idx="130">
                  <c:v>25.672999999999998</c:v>
                </c:pt>
                <c:pt idx="131">
                  <c:v>26.181999999999999</c:v>
                </c:pt>
                <c:pt idx="132">
                  <c:v>26.774999999999999</c:v>
                </c:pt>
                <c:pt idx="133">
                  <c:v>28.202999999999999</c:v>
                </c:pt>
                <c:pt idx="134">
                  <c:v>28.859000000000002</c:v>
                </c:pt>
                <c:pt idx="135">
                  <c:v>28.635999999999999</c:v>
                </c:pt>
                <c:pt idx="136">
                  <c:v>28.754999999999999</c:v>
                </c:pt>
                <c:pt idx="137">
                  <c:v>29.023</c:v>
                </c:pt>
                <c:pt idx="138">
                  <c:v>29.106999999999999</c:v>
                </c:pt>
                <c:pt idx="139">
                  <c:v>28.91</c:v>
                </c:pt>
                <c:pt idx="140">
                  <c:v>28.687000000000001</c:v>
                </c:pt>
                <c:pt idx="141">
                  <c:v>28.408999999999999</c:v>
                </c:pt>
                <c:pt idx="142">
                  <c:v>28.297999999999998</c:v>
                </c:pt>
                <c:pt idx="143">
                  <c:v>28.334</c:v>
                </c:pt>
                <c:pt idx="144">
                  <c:v>28.922999999999998</c:v>
                </c:pt>
                <c:pt idx="145">
                  <c:v>29.172000000000001</c:v>
                </c:pt>
                <c:pt idx="146">
                  <c:v>29.245000000000001</c:v>
                </c:pt>
                <c:pt idx="147">
                  <c:v>29.477</c:v>
                </c:pt>
                <c:pt idx="148">
                  <c:v>29.591000000000001</c:v>
                </c:pt>
                <c:pt idx="149">
                  <c:v>29.573</c:v>
                </c:pt>
                <c:pt idx="150">
                  <c:v>29.266999999999999</c:v>
                </c:pt>
                <c:pt idx="151">
                  <c:v>29.396999999999998</c:v>
                </c:pt>
                <c:pt idx="152">
                  <c:v>29.233000000000001</c:v>
                </c:pt>
                <c:pt idx="153">
                  <c:v>29.297000000000001</c:v>
                </c:pt>
                <c:pt idx="154">
                  <c:v>29.3</c:v>
                </c:pt>
                <c:pt idx="155">
                  <c:v>29.472000000000001</c:v>
                </c:pt>
                <c:pt idx="156">
                  <c:v>29.603999999999999</c:v>
                </c:pt>
                <c:pt idx="157">
                  <c:v>29.83</c:v>
                </c:pt>
                <c:pt idx="158">
                  <c:v>29.728000000000002</c:v>
                </c:pt>
                <c:pt idx="159">
                  <c:v>29.762</c:v>
                </c:pt>
                <c:pt idx="160">
                  <c:v>29.777999999999999</c:v>
                </c:pt>
                <c:pt idx="161">
                  <c:v>29.844000000000001</c:v>
                </c:pt>
                <c:pt idx="162">
                  <c:v>29.885000000000002</c:v>
                </c:pt>
                <c:pt idx="163">
                  <c:v>29.949000000000002</c:v>
                </c:pt>
                <c:pt idx="164">
                  <c:v>29.946999999999999</c:v>
                </c:pt>
                <c:pt idx="165">
                  <c:v>29.811</c:v>
                </c:pt>
                <c:pt idx="166">
                  <c:v>29.71</c:v>
                </c:pt>
                <c:pt idx="167">
                  <c:v>29.558</c:v>
                </c:pt>
                <c:pt idx="168">
                  <c:v>29.42</c:v>
                </c:pt>
                <c:pt idx="169">
                  <c:v>29.805</c:v>
                </c:pt>
                <c:pt idx="170">
                  <c:v>30.038</c:v>
                </c:pt>
                <c:pt idx="171">
                  <c:v>29.707000000000001</c:v>
                </c:pt>
                <c:pt idx="172">
                  <c:v>29.59</c:v>
                </c:pt>
                <c:pt idx="173">
                  <c:v>29.57</c:v>
                </c:pt>
                <c:pt idx="174">
                  <c:v>29.783999999999999</c:v>
                </c:pt>
                <c:pt idx="175">
                  <c:v>29.751999999999999</c:v>
                </c:pt>
                <c:pt idx="176">
                  <c:v>29.484000000000002</c:v>
                </c:pt>
                <c:pt idx="177">
                  <c:v>29.806999999999999</c:v>
                </c:pt>
                <c:pt idx="178">
                  <c:v>29.681000000000001</c:v>
                </c:pt>
                <c:pt idx="179">
                  <c:v>29.733000000000001</c:v>
                </c:pt>
                <c:pt idx="180">
                  <c:v>29.902999999999999</c:v>
                </c:pt>
                <c:pt idx="181">
                  <c:v>29.823</c:v>
                </c:pt>
                <c:pt idx="182">
                  <c:v>29.675000000000001</c:v>
                </c:pt>
                <c:pt idx="183">
                  <c:v>29.69</c:v>
                </c:pt>
                <c:pt idx="184">
                  <c:v>29.734999999999999</c:v>
                </c:pt>
                <c:pt idx="185">
                  <c:v>29.786999999999999</c:v>
                </c:pt>
                <c:pt idx="186">
                  <c:v>29.68</c:v>
                </c:pt>
                <c:pt idx="187">
                  <c:v>29.824000000000002</c:v>
                </c:pt>
                <c:pt idx="188">
                  <c:v>29.867000000000001</c:v>
                </c:pt>
                <c:pt idx="189">
                  <c:v>29.867000000000001</c:v>
                </c:pt>
                <c:pt idx="190">
                  <c:v>29.901</c:v>
                </c:pt>
                <c:pt idx="191">
                  <c:v>29.856999999999999</c:v>
                </c:pt>
                <c:pt idx="192">
                  <c:v>29.86</c:v>
                </c:pt>
                <c:pt idx="193">
                  <c:v>29.974</c:v>
                </c:pt>
                <c:pt idx="194">
                  <c:v>29.858000000000001</c:v>
                </c:pt>
                <c:pt idx="195">
                  <c:v>29.901</c:v>
                </c:pt>
                <c:pt idx="196">
                  <c:v>30.087</c:v>
                </c:pt>
                <c:pt idx="197">
                  <c:v>30.138000000000002</c:v>
                </c:pt>
                <c:pt idx="198">
                  <c:v>30.152000000000001</c:v>
                </c:pt>
                <c:pt idx="199">
                  <c:v>30.103999999999999</c:v>
                </c:pt>
                <c:pt idx="200">
                  <c:v>30.128</c:v>
                </c:pt>
                <c:pt idx="201">
                  <c:v>29.966999999999999</c:v>
                </c:pt>
                <c:pt idx="202">
                  <c:v>29.545000000000002</c:v>
                </c:pt>
                <c:pt idx="203">
                  <c:v>29.378</c:v>
                </c:pt>
                <c:pt idx="204">
                  <c:v>29.457999999999998</c:v>
                </c:pt>
                <c:pt idx="205">
                  <c:v>29.308</c:v>
                </c:pt>
                <c:pt idx="206">
                  <c:v>29.603000000000002</c:v>
                </c:pt>
                <c:pt idx="207">
                  <c:v>29.428000000000001</c:v>
                </c:pt>
                <c:pt idx="208">
                  <c:v>29.77</c:v>
                </c:pt>
                <c:pt idx="209">
                  <c:v>29.608000000000001</c:v>
                </c:pt>
                <c:pt idx="210">
                  <c:v>29.396000000000001</c:v>
                </c:pt>
                <c:pt idx="211">
                  <c:v>29.268999999999998</c:v>
                </c:pt>
                <c:pt idx="212">
                  <c:v>29.561</c:v>
                </c:pt>
                <c:pt idx="213">
                  <c:v>29.818999999999999</c:v>
                </c:pt>
                <c:pt idx="214">
                  <c:v>29.876000000000001</c:v>
                </c:pt>
                <c:pt idx="215">
                  <c:v>29.925999999999998</c:v>
                </c:pt>
                <c:pt idx="216">
                  <c:v>29.981000000000002</c:v>
                </c:pt>
                <c:pt idx="217">
                  <c:v>29.974</c:v>
                </c:pt>
                <c:pt idx="218">
                  <c:v>29.646000000000001</c:v>
                </c:pt>
                <c:pt idx="219">
                  <c:v>29.632000000000001</c:v>
                </c:pt>
                <c:pt idx="220">
                  <c:v>29.7</c:v>
                </c:pt>
                <c:pt idx="221">
                  <c:v>29.786000000000001</c:v>
                </c:pt>
                <c:pt idx="222">
                  <c:v>29.765000000000001</c:v>
                </c:pt>
                <c:pt idx="223">
                  <c:v>29.887</c:v>
                </c:pt>
                <c:pt idx="224">
                  <c:v>29.914000000000001</c:v>
                </c:pt>
                <c:pt idx="225">
                  <c:v>29.963000000000001</c:v>
                </c:pt>
                <c:pt idx="226">
                  <c:v>30.012</c:v>
                </c:pt>
                <c:pt idx="227">
                  <c:v>30.015999999999998</c:v>
                </c:pt>
                <c:pt idx="228">
                  <c:v>29.791</c:v>
                </c:pt>
                <c:pt idx="229">
                  <c:v>29.853999999999999</c:v>
                </c:pt>
                <c:pt idx="230">
                  <c:v>30.010999999999999</c:v>
                </c:pt>
                <c:pt idx="231">
                  <c:v>30.093</c:v>
                </c:pt>
                <c:pt idx="232">
                  <c:v>29.928000000000001</c:v>
                </c:pt>
                <c:pt idx="233">
                  <c:v>29.63</c:v>
                </c:pt>
                <c:pt idx="234">
                  <c:v>29.533999999999999</c:v>
                </c:pt>
                <c:pt idx="235">
                  <c:v>29.474</c:v>
                </c:pt>
                <c:pt idx="236">
                  <c:v>29.388000000000002</c:v>
                </c:pt>
                <c:pt idx="237">
                  <c:v>29.530999999999999</c:v>
                </c:pt>
                <c:pt idx="238">
                  <c:v>29.632999999999999</c:v>
                </c:pt>
                <c:pt idx="239">
                  <c:v>29.628</c:v>
                </c:pt>
                <c:pt idx="240">
                  <c:v>29.923999999999999</c:v>
                </c:pt>
                <c:pt idx="241">
                  <c:v>29.934999999999999</c:v>
                </c:pt>
                <c:pt idx="242">
                  <c:v>29.873000000000001</c:v>
                </c:pt>
                <c:pt idx="243">
                  <c:v>30.013000000000002</c:v>
                </c:pt>
                <c:pt idx="244">
                  <c:v>29.908000000000001</c:v>
                </c:pt>
                <c:pt idx="245">
                  <c:v>29.811</c:v>
                </c:pt>
                <c:pt idx="246">
                  <c:v>29.91</c:v>
                </c:pt>
                <c:pt idx="247">
                  <c:v>30.158000000000001</c:v>
                </c:pt>
                <c:pt idx="248">
                  <c:v>30.393000000000001</c:v>
                </c:pt>
                <c:pt idx="249">
                  <c:v>30.254000000000001</c:v>
                </c:pt>
                <c:pt idx="250">
                  <c:v>29.928999999999998</c:v>
                </c:pt>
                <c:pt idx="251">
                  <c:v>29.675999999999998</c:v>
                </c:pt>
                <c:pt idx="252">
                  <c:v>29.655000000000001</c:v>
                </c:pt>
                <c:pt idx="253">
                  <c:v>29.783000000000001</c:v>
                </c:pt>
                <c:pt idx="254">
                  <c:v>29.753</c:v>
                </c:pt>
                <c:pt idx="255">
                  <c:v>29.808</c:v>
                </c:pt>
                <c:pt idx="256">
                  <c:v>29.864000000000001</c:v>
                </c:pt>
                <c:pt idx="257">
                  <c:v>29.484999999999999</c:v>
                </c:pt>
                <c:pt idx="258">
                  <c:v>29.552</c:v>
                </c:pt>
                <c:pt idx="259">
                  <c:v>29.812999999999999</c:v>
                </c:pt>
                <c:pt idx="260">
                  <c:v>29.756</c:v>
                </c:pt>
                <c:pt idx="261">
                  <c:v>29.890999999999998</c:v>
                </c:pt>
                <c:pt idx="262">
                  <c:v>29.867000000000001</c:v>
                </c:pt>
                <c:pt idx="263">
                  <c:v>29.986999999999998</c:v>
                </c:pt>
                <c:pt idx="264">
                  <c:v>29.905000000000001</c:v>
                </c:pt>
                <c:pt idx="265">
                  <c:v>29.809000000000001</c:v>
                </c:pt>
                <c:pt idx="266">
                  <c:v>29.626999999999999</c:v>
                </c:pt>
                <c:pt idx="267">
                  <c:v>29.841999999999999</c:v>
                </c:pt>
                <c:pt idx="268">
                  <c:v>29.832999999999998</c:v>
                </c:pt>
                <c:pt idx="269">
                  <c:v>29.95</c:v>
                </c:pt>
                <c:pt idx="270">
                  <c:v>29.835000000000001</c:v>
                </c:pt>
                <c:pt idx="271">
                  <c:v>29.722000000000001</c:v>
                </c:pt>
                <c:pt idx="272">
                  <c:v>29.846</c:v>
                </c:pt>
                <c:pt idx="273">
                  <c:v>29.753</c:v>
                </c:pt>
                <c:pt idx="274">
                  <c:v>29.689</c:v>
                </c:pt>
                <c:pt idx="275">
                  <c:v>29.375</c:v>
                </c:pt>
                <c:pt idx="276">
                  <c:v>29.050999999999998</c:v>
                </c:pt>
                <c:pt idx="277">
                  <c:v>29.155999999999999</c:v>
                </c:pt>
                <c:pt idx="278">
                  <c:v>29.12</c:v>
                </c:pt>
                <c:pt idx="279">
                  <c:v>29.244</c:v>
                </c:pt>
                <c:pt idx="280">
                  <c:v>29.22</c:v>
                </c:pt>
                <c:pt idx="281">
                  <c:v>29.334</c:v>
                </c:pt>
                <c:pt idx="282">
                  <c:v>29.364999999999998</c:v>
                </c:pt>
                <c:pt idx="283">
                  <c:v>29.573</c:v>
                </c:pt>
                <c:pt idx="284">
                  <c:v>29.638000000000002</c:v>
                </c:pt>
                <c:pt idx="285">
                  <c:v>29.768000000000001</c:v>
                </c:pt>
                <c:pt idx="286">
                  <c:v>29.812000000000001</c:v>
                </c:pt>
                <c:pt idx="287">
                  <c:v>29.783000000000001</c:v>
                </c:pt>
                <c:pt idx="288">
                  <c:v>29.748000000000001</c:v>
                </c:pt>
                <c:pt idx="289">
                  <c:v>30.001999999999999</c:v>
                </c:pt>
                <c:pt idx="290">
                  <c:v>30.077999999999999</c:v>
                </c:pt>
                <c:pt idx="291">
                  <c:v>30.003</c:v>
                </c:pt>
                <c:pt idx="292">
                  <c:v>29.742999999999999</c:v>
                </c:pt>
                <c:pt idx="293">
                  <c:v>29.437999999999999</c:v>
                </c:pt>
                <c:pt idx="294">
                  <c:v>29.577999999999999</c:v>
                </c:pt>
                <c:pt idx="295">
                  <c:v>29.58</c:v>
                </c:pt>
                <c:pt idx="296">
                  <c:v>29.391999999999999</c:v>
                </c:pt>
                <c:pt idx="297">
                  <c:v>29.210999999999999</c:v>
                </c:pt>
                <c:pt idx="298">
                  <c:v>29.184000000000001</c:v>
                </c:pt>
                <c:pt idx="299">
                  <c:v>29.093</c:v>
                </c:pt>
                <c:pt idx="300">
                  <c:v>28.954999999999998</c:v>
                </c:pt>
                <c:pt idx="301">
                  <c:v>29.06</c:v>
                </c:pt>
                <c:pt idx="302">
                  <c:v>28.774000000000001</c:v>
                </c:pt>
                <c:pt idx="303">
                  <c:v>28.744</c:v>
                </c:pt>
                <c:pt idx="304">
                  <c:v>28.745999999999999</c:v>
                </c:pt>
                <c:pt idx="305">
                  <c:v>28.7</c:v>
                </c:pt>
                <c:pt idx="306">
                  <c:v>28.463000000000001</c:v>
                </c:pt>
                <c:pt idx="307">
                  <c:v>28.536000000000001</c:v>
                </c:pt>
                <c:pt idx="308">
                  <c:v>28.92</c:v>
                </c:pt>
                <c:pt idx="309">
                  <c:v>28.881</c:v>
                </c:pt>
                <c:pt idx="310">
                  <c:v>28.917999999999999</c:v>
                </c:pt>
                <c:pt idx="311">
                  <c:v>29.097999999999999</c:v>
                </c:pt>
                <c:pt idx="312">
                  <c:v>29.169</c:v>
                </c:pt>
                <c:pt idx="313">
                  <c:v>29.213000000000001</c:v>
                </c:pt>
                <c:pt idx="314">
                  <c:v>29.315999999999999</c:v>
                </c:pt>
                <c:pt idx="315">
                  <c:v>29.106000000000002</c:v>
                </c:pt>
                <c:pt idx="316">
                  <c:v>29.157</c:v>
                </c:pt>
                <c:pt idx="317">
                  <c:v>29.31</c:v>
                </c:pt>
                <c:pt idx="318">
                  <c:v>29.202000000000002</c:v>
                </c:pt>
                <c:pt idx="319">
                  <c:v>29.024000000000001</c:v>
                </c:pt>
                <c:pt idx="320">
                  <c:v>29.010999999999999</c:v>
                </c:pt>
                <c:pt idx="321">
                  <c:v>28.803999999999998</c:v>
                </c:pt>
                <c:pt idx="322">
                  <c:v>28.741</c:v>
                </c:pt>
                <c:pt idx="323">
                  <c:v>28.984999999999999</c:v>
                </c:pt>
                <c:pt idx="324">
                  <c:v>29.012</c:v>
                </c:pt>
                <c:pt idx="325">
                  <c:v>29.097000000000001</c:v>
                </c:pt>
                <c:pt idx="326">
                  <c:v>29.405999999999999</c:v>
                </c:pt>
                <c:pt idx="327">
                  <c:v>29.209</c:v>
                </c:pt>
                <c:pt idx="328">
                  <c:v>29.157</c:v>
                </c:pt>
                <c:pt idx="329">
                  <c:v>29.353999999999999</c:v>
                </c:pt>
                <c:pt idx="330">
                  <c:v>29.425999999999998</c:v>
                </c:pt>
                <c:pt idx="331">
                  <c:v>29.619</c:v>
                </c:pt>
                <c:pt idx="332">
                  <c:v>29.388000000000002</c:v>
                </c:pt>
                <c:pt idx="333">
                  <c:v>29.381</c:v>
                </c:pt>
                <c:pt idx="334">
                  <c:v>29.591999999999999</c:v>
                </c:pt>
                <c:pt idx="335">
                  <c:v>29.616</c:v>
                </c:pt>
                <c:pt idx="336">
                  <c:v>29.635000000000002</c:v>
                </c:pt>
                <c:pt idx="337">
                  <c:v>29.591000000000001</c:v>
                </c:pt>
                <c:pt idx="338">
                  <c:v>29.538</c:v>
                </c:pt>
                <c:pt idx="339">
                  <c:v>29.471</c:v>
                </c:pt>
                <c:pt idx="340">
                  <c:v>29.116</c:v>
                </c:pt>
                <c:pt idx="341">
                  <c:v>29.167999999999999</c:v>
                </c:pt>
                <c:pt idx="342">
                  <c:v>29.471</c:v>
                </c:pt>
                <c:pt idx="343">
                  <c:v>29.613</c:v>
                </c:pt>
              </c:numCache>
            </c:numRef>
          </c:yVal>
          <c:smooth val="0"/>
          <c:extLst>
            <c:ext xmlns:c16="http://schemas.microsoft.com/office/drawing/2014/chart" uri="{C3380CC4-5D6E-409C-BE32-E72D297353CC}">
              <c16:uniqueId val="{00000000-80D8-422D-A168-2ED9B23455ED}"/>
            </c:ext>
          </c:extLst>
        </c:ser>
        <c:ser>
          <c:idx val="0"/>
          <c:order val="1"/>
          <c:tx>
            <c:v>Chapera</c:v>
          </c:tx>
          <c:spPr>
            <a:ln>
              <a:solidFill>
                <a:srgbClr val="FF000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2023'!$Q$4:$Q$369</c:f>
              <c:numCache>
                <c:formatCode>0.0</c:formatCode>
                <c:ptCount val="366"/>
                <c:pt idx="0">
                  <c:v>27.376999999999999</c:v>
                </c:pt>
                <c:pt idx="1">
                  <c:v>27.44</c:v>
                </c:pt>
                <c:pt idx="2">
                  <c:v>27.561</c:v>
                </c:pt>
                <c:pt idx="3">
                  <c:v>28.050999999999998</c:v>
                </c:pt>
                <c:pt idx="4">
                  <c:v>28.062000000000001</c:v>
                </c:pt>
                <c:pt idx="5">
                  <c:v>27.916</c:v>
                </c:pt>
                <c:pt idx="6">
                  <c:v>27.699000000000002</c:v>
                </c:pt>
                <c:pt idx="7">
                  <c:v>27.565999999999999</c:v>
                </c:pt>
                <c:pt idx="8">
                  <c:v>27.454999999999998</c:v>
                </c:pt>
                <c:pt idx="9">
                  <c:v>27.856000000000002</c:v>
                </c:pt>
                <c:pt idx="10">
                  <c:v>27.722000000000001</c:v>
                </c:pt>
                <c:pt idx="11">
                  <c:v>27.640999999999998</c:v>
                </c:pt>
                <c:pt idx="12">
                  <c:v>27.641999999999999</c:v>
                </c:pt>
                <c:pt idx="13">
                  <c:v>27.492000000000001</c:v>
                </c:pt>
                <c:pt idx="14">
                  <c:v>27.402000000000001</c:v>
                </c:pt>
                <c:pt idx="15">
                  <c:v>27.481000000000002</c:v>
                </c:pt>
                <c:pt idx="16">
                  <c:v>26.795999999999999</c:v>
                </c:pt>
                <c:pt idx="17">
                  <c:v>26.734000000000002</c:v>
                </c:pt>
                <c:pt idx="18">
                  <c:v>27.145</c:v>
                </c:pt>
                <c:pt idx="19">
                  <c:v>27.71</c:v>
                </c:pt>
                <c:pt idx="20">
                  <c:v>27.657</c:v>
                </c:pt>
                <c:pt idx="21">
                  <c:v>27.666</c:v>
                </c:pt>
                <c:pt idx="22">
                  <c:v>27.574999999999999</c:v>
                </c:pt>
                <c:pt idx="23">
                  <c:v>27.757000000000001</c:v>
                </c:pt>
                <c:pt idx="24">
                  <c:v>27.878</c:v>
                </c:pt>
                <c:pt idx="25">
                  <c:v>27.902999999999999</c:v>
                </c:pt>
                <c:pt idx="26">
                  <c:v>27.789000000000001</c:v>
                </c:pt>
                <c:pt idx="27">
                  <c:v>27.620999999999999</c:v>
                </c:pt>
                <c:pt idx="28">
                  <c:v>27.468</c:v>
                </c:pt>
                <c:pt idx="29">
                  <c:v>27.364000000000001</c:v>
                </c:pt>
                <c:pt idx="30">
                  <c:v>27.404</c:v>
                </c:pt>
                <c:pt idx="31">
                  <c:v>27.434999999999999</c:v>
                </c:pt>
                <c:pt idx="32">
                  <c:v>27.391999999999999</c:v>
                </c:pt>
                <c:pt idx="33">
                  <c:v>27.065999999999999</c:v>
                </c:pt>
                <c:pt idx="34">
                  <c:v>26.82</c:v>
                </c:pt>
                <c:pt idx="35">
                  <c:v>27.167000000000002</c:v>
                </c:pt>
                <c:pt idx="36">
                  <c:v>27.094999999999999</c:v>
                </c:pt>
                <c:pt idx="37">
                  <c:v>26.922000000000001</c:v>
                </c:pt>
                <c:pt idx="38">
                  <c:v>26.747</c:v>
                </c:pt>
                <c:pt idx="39">
                  <c:v>26.535</c:v>
                </c:pt>
                <c:pt idx="40">
                  <c:v>26.468</c:v>
                </c:pt>
                <c:pt idx="41">
                  <c:v>25.9</c:v>
                </c:pt>
                <c:pt idx="42">
                  <c:v>26.314</c:v>
                </c:pt>
                <c:pt idx="43">
                  <c:v>26.731000000000002</c:v>
                </c:pt>
                <c:pt idx="44">
                  <c:v>26.9</c:v>
                </c:pt>
                <c:pt idx="45">
                  <c:v>26.544</c:v>
                </c:pt>
                <c:pt idx="46">
                  <c:v>26.396000000000001</c:v>
                </c:pt>
                <c:pt idx="47">
                  <c:v>25.817</c:v>
                </c:pt>
                <c:pt idx="48">
                  <c:v>24.931999999999999</c:v>
                </c:pt>
                <c:pt idx="49">
                  <c:v>24.135999999999999</c:v>
                </c:pt>
                <c:pt idx="50">
                  <c:v>23.067</c:v>
                </c:pt>
                <c:pt idx="51">
                  <c:v>22.923999999999999</c:v>
                </c:pt>
                <c:pt idx="52">
                  <c:v>21.196000000000002</c:v>
                </c:pt>
                <c:pt idx="53">
                  <c:v>21.096</c:v>
                </c:pt>
                <c:pt idx="54">
                  <c:v>21.202000000000002</c:v>
                </c:pt>
                <c:pt idx="55">
                  <c:v>21.584</c:v>
                </c:pt>
                <c:pt idx="56">
                  <c:v>21.425999999999998</c:v>
                </c:pt>
                <c:pt idx="57">
                  <c:v>21.353000000000002</c:v>
                </c:pt>
                <c:pt idx="58">
                  <c:v>21.628</c:v>
                </c:pt>
                <c:pt idx="59">
                  <c:v>21.762</c:v>
                </c:pt>
                <c:pt idx="60">
                  <c:v>21.564</c:v>
                </c:pt>
                <c:pt idx="61">
                  <c:v>21.132999999999999</c:v>
                </c:pt>
                <c:pt idx="62">
                  <c:v>20.875</c:v>
                </c:pt>
                <c:pt idx="63">
                  <c:v>20.721</c:v>
                </c:pt>
                <c:pt idx="64">
                  <c:v>20.324000000000002</c:v>
                </c:pt>
                <c:pt idx="65">
                  <c:v>21.335000000000001</c:v>
                </c:pt>
                <c:pt idx="66">
                  <c:v>21.47</c:v>
                </c:pt>
                <c:pt idx="67">
                  <c:v>22.263000000000002</c:v>
                </c:pt>
                <c:pt idx="68">
                  <c:v>21.972000000000001</c:v>
                </c:pt>
                <c:pt idx="69">
                  <c:v>22.922000000000001</c:v>
                </c:pt>
                <c:pt idx="70">
                  <c:v>22.22</c:v>
                </c:pt>
                <c:pt idx="71">
                  <c:v>22.486999999999998</c:v>
                </c:pt>
                <c:pt idx="72">
                  <c:v>22.7</c:v>
                </c:pt>
                <c:pt idx="73">
                  <c:v>23.808</c:v>
                </c:pt>
                <c:pt idx="74">
                  <c:v>24.768999999999998</c:v>
                </c:pt>
                <c:pt idx="75">
                  <c:v>25.815999999999999</c:v>
                </c:pt>
                <c:pt idx="76">
                  <c:v>26.184999999999999</c:v>
                </c:pt>
                <c:pt idx="77">
                  <c:v>26.733000000000001</c:v>
                </c:pt>
                <c:pt idx="78">
                  <c:v>26.815999999999999</c:v>
                </c:pt>
                <c:pt idx="79">
                  <c:v>27.417000000000002</c:v>
                </c:pt>
                <c:pt idx="80">
                  <c:v>26.925999999999998</c:v>
                </c:pt>
                <c:pt idx="81">
                  <c:v>26.071999999999999</c:v>
                </c:pt>
                <c:pt idx="82">
                  <c:v>25.736999999999998</c:v>
                </c:pt>
                <c:pt idx="83">
                  <c:v>25.972999999999999</c:v>
                </c:pt>
                <c:pt idx="84">
                  <c:v>25.998000000000001</c:v>
                </c:pt>
                <c:pt idx="85">
                  <c:v>26.097000000000001</c:v>
                </c:pt>
                <c:pt idx="86">
                  <c:v>26.384</c:v>
                </c:pt>
                <c:pt idx="87">
                  <c:v>26.433</c:v>
                </c:pt>
                <c:pt idx="88">
                  <c:v>26.298999999999999</c:v>
                </c:pt>
                <c:pt idx="89">
                  <c:v>26.151</c:v>
                </c:pt>
                <c:pt idx="90">
                  <c:v>25.873000000000001</c:v>
                </c:pt>
                <c:pt idx="91">
                  <c:v>25.375</c:v>
                </c:pt>
                <c:pt idx="92">
                  <c:v>25.344000000000001</c:v>
                </c:pt>
                <c:pt idx="93">
                  <c:v>25.443000000000001</c:v>
                </c:pt>
                <c:pt idx="94">
                  <c:v>24.597000000000001</c:v>
                </c:pt>
                <c:pt idx="95">
                  <c:v>24.41</c:v>
                </c:pt>
                <c:pt idx="96">
                  <c:v>24.431000000000001</c:v>
                </c:pt>
                <c:pt idx="97">
                  <c:v>25.074999999999999</c:v>
                </c:pt>
                <c:pt idx="98">
                  <c:v>25.582999999999998</c:v>
                </c:pt>
                <c:pt idx="99">
                  <c:v>26.134</c:v>
                </c:pt>
                <c:pt idx="100">
                  <c:v>26.149000000000001</c:v>
                </c:pt>
                <c:pt idx="101">
                  <c:v>26.361999999999998</c:v>
                </c:pt>
                <c:pt idx="102">
                  <c:v>25.997</c:v>
                </c:pt>
                <c:pt idx="103">
                  <c:v>25.68</c:v>
                </c:pt>
                <c:pt idx="104">
                  <c:v>24.780999999999999</c:v>
                </c:pt>
                <c:pt idx="105">
                  <c:v>24.091999999999999</c:v>
                </c:pt>
                <c:pt idx="106">
                  <c:v>23.439</c:v>
                </c:pt>
                <c:pt idx="107">
                  <c:v>23.198</c:v>
                </c:pt>
                <c:pt idx="108">
                  <c:v>23.725000000000001</c:v>
                </c:pt>
                <c:pt idx="109">
                  <c:v>23.314</c:v>
                </c:pt>
                <c:pt idx="110">
                  <c:v>23.158999999999999</c:v>
                </c:pt>
                <c:pt idx="111">
                  <c:v>22.548999999999999</c:v>
                </c:pt>
                <c:pt idx="112">
                  <c:v>22.988</c:v>
                </c:pt>
                <c:pt idx="113">
                  <c:v>24.66</c:v>
                </c:pt>
                <c:pt idx="114">
                  <c:v>25.984999999999999</c:v>
                </c:pt>
                <c:pt idx="115">
                  <c:v>27.111999999999998</c:v>
                </c:pt>
                <c:pt idx="116">
                  <c:v>27.417000000000002</c:v>
                </c:pt>
                <c:pt idx="117">
                  <c:v>26.815999999999999</c:v>
                </c:pt>
                <c:pt idx="118">
                  <c:v>27.45</c:v>
                </c:pt>
                <c:pt idx="119">
                  <c:v>26.654</c:v>
                </c:pt>
                <c:pt idx="120">
                  <c:v>27.361999999999998</c:v>
                </c:pt>
                <c:pt idx="121">
                  <c:v>27.821999999999999</c:v>
                </c:pt>
                <c:pt idx="122">
                  <c:v>28.515999999999998</c:v>
                </c:pt>
                <c:pt idx="123">
                  <c:v>28.048999999999999</c:v>
                </c:pt>
                <c:pt idx="124">
                  <c:v>27.007999999999999</c:v>
                </c:pt>
                <c:pt idx="125">
                  <c:v>24.992000000000001</c:v>
                </c:pt>
                <c:pt idx="126">
                  <c:v>25.413</c:v>
                </c:pt>
                <c:pt idx="127">
                  <c:v>25.596</c:v>
                </c:pt>
                <c:pt idx="128">
                  <c:v>25.786000000000001</c:v>
                </c:pt>
                <c:pt idx="129">
                  <c:v>25.814</c:v>
                </c:pt>
                <c:pt idx="130">
                  <c:v>25.786000000000001</c:v>
                </c:pt>
                <c:pt idx="131">
                  <c:v>25.673999999999999</c:v>
                </c:pt>
                <c:pt idx="132">
                  <c:v>26.814</c:v>
                </c:pt>
                <c:pt idx="133">
                  <c:v>28.038</c:v>
                </c:pt>
                <c:pt idx="134">
                  <c:v>28.202999999999999</c:v>
                </c:pt>
                <c:pt idx="135">
                  <c:v>28.103000000000002</c:v>
                </c:pt>
                <c:pt idx="136">
                  <c:v>28.062999999999999</c:v>
                </c:pt>
                <c:pt idx="137">
                  <c:v>29.001999999999999</c:v>
                </c:pt>
                <c:pt idx="138">
                  <c:v>29.038</c:v>
                </c:pt>
                <c:pt idx="139">
                  <c:v>28.855</c:v>
                </c:pt>
                <c:pt idx="140">
                  <c:v>28.411999999999999</c:v>
                </c:pt>
                <c:pt idx="141">
                  <c:v>28.16</c:v>
                </c:pt>
                <c:pt idx="142">
                  <c:v>28.251999999999999</c:v>
                </c:pt>
                <c:pt idx="143">
                  <c:v>28.186</c:v>
                </c:pt>
                <c:pt idx="144">
                  <c:v>28.635999999999999</c:v>
                </c:pt>
                <c:pt idx="145">
                  <c:v>28.792000000000002</c:v>
                </c:pt>
                <c:pt idx="146">
                  <c:v>28.914999999999999</c:v>
                </c:pt>
                <c:pt idx="147">
                  <c:v>29.303999999999998</c:v>
                </c:pt>
                <c:pt idx="148">
                  <c:v>29.408999999999999</c:v>
                </c:pt>
                <c:pt idx="149">
                  <c:v>29.33</c:v>
                </c:pt>
                <c:pt idx="150">
                  <c:v>28.981000000000002</c:v>
                </c:pt>
                <c:pt idx="151">
                  <c:v>29.097000000000001</c:v>
                </c:pt>
                <c:pt idx="152">
                  <c:v>29.055</c:v>
                </c:pt>
                <c:pt idx="153">
                  <c:v>29.132000000000001</c:v>
                </c:pt>
                <c:pt idx="154">
                  <c:v>29.222000000000001</c:v>
                </c:pt>
                <c:pt idx="155">
                  <c:v>29.312999999999999</c:v>
                </c:pt>
                <c:pt idx="156">
                  <c:v>29.401</c:v>
                </c:pt>
                <c:pt idx="157">
                  <c:v>29.472000000000001</c:v>
                </c:pt>
                <c:pt idx="158">
                  <c:v>29.513999999999999</c:v>
                </c:pt>
                <c:pt idx="159">
                  <c:v>29.445</c:v>
                </c:pt>
                <c:pt idx="160">
                  <c:v>29.459</c:v>
                </c:pt>
                <c:pt idx="161">
                  <c:v>29.640999999999998</c:v>
                </c:pt>
                <c:pt idx="162">
                  <c:v>29.724</c:v>
                </c:pt>
                <c:pt idx="163">
                  <c:v>29.774999999999999</c:v>
                </c:pt>
                <c:pt idx="164">
                  <c:v>29.681999999999999</c:v>
                </c:pt>
                <c:pt idx="165">
                  <c:v>29.66</c:v>
                </c:pt>
                <c:pt idx="166">
                  <c:v>29.463000000000001</c:v>
                </c:pt>
                <c:pt idx="167">
                  <c:v>29.361000000000001</c:v>
                </c:pt>
                <c:pt idx="168">
                  <c:v>29.06</c:v>
                </c:pt>
                <c:pt idx="169">
                  <c:v>29.478000000000002</c:v>
                </c:pt>
                <c:pt idx="170">
                  <c:v>29.704999999999998</c:v>
                </c:pt>
                <c:pt idx="171">
                  <c:v>29.593</c:v>
                </c:pt>
                <c:pt idx="172">
                  <c:v>29.308</c:v>
                </c:pt>
                <c:pt idx="173">
                  <c:v>29.295000000000002</c:v>
                </c:pt>
                <c:pt idx="174">
                  <c:v>29.521999999999998</c:v>
                </c:pt>
                <c:pt idx="175">
                  <c:v>29.562999999999999</c:v>
                </c:pt>
                <c:pt idx="176">
                  <c:v>29.297999999999998</c:v>
                </c:pt>
                <c:pt idx="177">
                  <c:v>29.423999999999999</c:v>
                </c:pt>
                <c:pt idx="178">
                  <c:v>29.472000000000001</c:v>
                </c:pt>
                <c:pt idx="179">
                  <c:v>29.515000000000001</c:v>
                </c:pt>
                <c:pt idx="180">
                  <c:v>29.762</c:v>
                </c:pt>
                <c:pt idx="181">
                  <c:v>29.65</c:v>
                </c:pt>
                <c:pt idx="182">
                  <c:v>29.609000000000002</c:v>
                </c:pt>
                <c:pt idx="183">
                  <c:v>29.568999999999999</c:v>
                </c:pt>
                <c:pt idx="184">
                  <c:v>29.553000000000001</c:v>
                </c:pt>
                <c:pt idx="185">
                  <c:v>29.643000000000001</c:v>
                </c:pt>
                <c:pt idx="186">
                  <c:v>29.544</c:v>
                </c:pt>
                <c:pt idx="187">
                  <c:v>29.564</c:v>
                </c:pt>
                <c:pt idx="188">
                  <c:v>29.667000000000002</c:v>
                </c:pt>
                <c:pt idx="189">
                  <c:v>29.759</c:v>
                </c:pt>
                <c:pt idx="190">
                  <c:v>29.725999999999999</c:v>
                </c:pt>
                <c:pt idx="191">
                  <c:v>29.67</c:v>
                </c:pt>
                <c:pt idx="192">
                  <c:v>29.638000000000002</c:v>
                </c:pt>
                <c:pt idx="193">
                  <c:v>29.446999999999999</c:v>
                </c:pt>
                <c:pt idx="194">
                  <c:v>29.532</c:v>
                </c:pt>
                <c:pt idx="195">
                  <c:v>29.84</c:v>
                </c:pt>
                <c:pt idx="196">
                  <c:v>29.94</c:v>
                </c:pt>
                <c:pt idx="197">
                  <c:v>29.939</c:v>
                </c:pt>
                <c:pt idx="198">
                  <c:v>30.042999999999999</c:v>
                </c:pt>
                <c:pt idx="199">
                  <c:v>29.966000000000001</c:v>
                </c:pt>
                <c:pt idx="200">
                  <c:v>29.939</c:v>
                </c:pt>
                <c:pt idx="201">
                  <c:v>29.673999999999999</c:v>
                </c:pt>
                <c:pt idx="202">
                  <c:v>29.244</c:v>
                </c:pt>
                <c:pt idx="203">
                  <c:v>29.058</c:v>
                </c:pt>
                <c:pt idx="204">
                  <c:v>29.262</c:v>
                </c:pt>
                <c:pt idx="205">
                  <c:v>29.271000000000001</c:v>
                </c:pt>
                <c:pt idx="206">
                  <c:v>29.24</c:v>
                </c:pt>
                <c:pt idx="207">
                  <c:v>29.559000000000001</c:v>
                </c:pt>
                <c:pt idx="208">
                  <c:v>29.561</c:v>
                </c:pt>
                <c:pt idx="209">
                  <c:v>29.417000000000002</c:v>
                </c:pt>
                <c:pt idx="210">
                  <c:v>29.315000000000001</c:v>
                </c:pt>
                <c:pt idx="211">
                  <c:v>29.068000000000001</c:v>
                </c:pt>
                <c:pt idx="212">
                  <c:v>29.343</c:v>
                </c:pt>
                <c:pt idx="213">
                  <c:v>29.731999999999999</c:v>
                </c:pt>
                <c:pt idx="214">
                  <c:v>29.774000000000001</c:v>
                </c:pt>
                <c:pt idx="215">
                  <c:v>29.795999999999999</c:v>
                </c:pt>
                <c:pt idx="216">
                  <c:v>29.762</c:v>
                </c:pt>
                <c:pt idx="217">
                  <c:v>29.664999999999999</c:v>
                </c:pt>
                <c:pt idx="218">
                  <c:v>29.305</c:v>
                </c:pt>
                <c:pt idx="219">
                  <c:v>29.356999999999999</c:v>
                </c:pt>
                <c:pt idx="220">
                  <c:v>29.495000000000001</c:v>
                </c:pt>
                <c:pt idx="221">
                  <c:v>29.541</c:v>
                </c:pt>
                <c:pt idx="222">
                  <c:v>29.591000000000001</c:v>
                </c:pt>
                <c:pt idx="223">
                  <c:v>29.684999999999999</c:v>
                </c:pt>
                <c:pt idx="224">
                  <c:v>29.789000000000001</c:v>
                </c:pt>
                <c:pt idx="225">
                  <c:v>29.774999999999999</c:v>
                </c:pt>
                <c:pt idx="226">
                  <c:v>29.831</c:v>
                </c:pt>
                <c:pt idx="227">
                  <c:v>29.802</c:v>
                </c:pt>
                <c:pt idx="228">
                  <c:v>29.686</c:v>
                </c:pt>
                <c:pt idx="229">
                  <c:v>29.696999999999999</c:v>
                </c:pt>
                <c:pt idx="230">
                  <c:v>29.827999999999999</c:v>
                </c:pt>
                <c:pt idx="231">
                  <c:v>29.853999999999999</c:v>
                </c:pt>
                <c:pt idx="232">
                  <c:v>29.760999999999999</c:v>
                </c:pt>
                <c:pt idx="233">
                  <c:v>29.582999999999998</c:v>
                </c:pt>
                <c:pt idx="234">
                  <c:v>29.428000000000001</c:v>
                </c:pt>
                <c:pt idx="235">
                  <c:v>29.298999999999999</c:v>
                </c:pt>
                <c:pt idx="236">
                  <c:v>29.172000000000001</c:v>
                </c:pt>
                <c:pt idx="237">
                  <c:v>29.327000000000002</c:v>
                </c:pt>
                <c:pt idx="238">
                  <c:v>29.538</c:v>
                </c:pt>
                <c:pt idx="239">
                  <c:v>29.501000000000001</c:v>
                </c:pt>
                <c:pt idx="240">
                  <c:v>29.587</c:v>
                </c:pt>
                <c:pt idx="241">
                  <c:v>29.859000000000002</c:v>
                </c:pt>
                <c:pt idx="242">
                  <c:v>29.722000000000001</c:v>
                </c:pt>
                <c:pt idx="243">
                  <c:v>29.585000000000001</c:v>
                </c:pt>
                <c:pt idx="244">
                  <c:v>29.472999999999999</c:v>
                </c:pt>
                <c:pt idx="245">
                  <c:v>29.308</c:v>
                </c:pt>
                <c:pt idx="246">
                  <c:v>29.492999999999999</c:v>
                </c:pt>
                <c:pt idx="247">
                  <c:v>29.954000000000001</c:v>
                </c:pt>
                <c:pt idx="248">
                  <c:v>30.225000000000001</c:v>
                </c:pt>
                <c:pt idx="249">
                  <c:v>30.085999999999999</c:v>
                </c:pt>
                <c:pt idx="250">
                  <c:v>29.882000000000001</c:v>
                </c:pt>
                <c:pt idx="251">
                  <c:v>29.657</c:v>
                </c:pt>
                <c:pt idx="252">
                  <c:v>29.588000000000001</c:v>
                </c:pt>
                <c:pt idx="253">
                  <c:v>29.593</c:v>
                </c:pt>
                <c:pt idx="254">
                  <c:v>29.625</c:v>
                </c:pt>
                <c:pt idx="255">
                  <c:v>29.673999999999999</c:v>
                </c:pt>
                <c:pt idx="256">
                  <c:v>29.716999999999999</c:v>
                </c:pt>
                <c:pt idx="257">
                  <c:v>29.427</c:v>
                </c:pt>
                <c:pt idx="258">
                  <c:v>29.449000000000002</c:v>
                </c:pt>
                <c:pt idx="259">
                  <c:v>29.780999999999999</c:v>
                </c:pt>
                <c:pt idx="260">
                  <c:v>29.742000000000001</c:v>
                </c:pt>
                <c:pt idx="261">
                  <c:v>29.742999999999999</c:v>
                </c:pt>
                <c:pt idx="262">
                  <c:v>29.666</c:v>
                </c:pt>
                <c:pt idx="263">
                  <c:v>29.739000000000001</c:v>
                </c:pt>
                <c:pt idx="264">
                  <c:v>29.817</c:v>
                </c:pt>
                <c:pt idx="265">
                  <c:v>29.684999999999999</c:v>
                </c:pt>
                <c:pt idx="266">
                  <c:v>29.709</c:v>
                </c:pt>
                <c:pt idx="267">
                  <c:v>29.786000000000001</c:v>
                </c:pt>
                <c:pt idx="268">
                  <c:v>29.677</c:v>
                </c:pt>
                <c:pt idx="269">
                  <c:v>29.617000000000001</c:v>
                </c:pt>
                <c:pt idx="270">
                  <c:v>29.518000000000001</c:v>
                </c:pt>
                <c:pt idx="271">
                  <c:v>29.513000000000002</c:v>
                </c:pt>
                <c:pt idx="272">
                  <c:v>29.619</c:v>
                </c:pt>
                <c:pt idx="273">
                  <c:v>29.643000000000001</c:v>
                </c:pt>
                <c:pt idx="274">
                  <c:v>29.45</c:v>
                </c:pt>
                <c:pt idx="275">
                  <c:v>29.177</c:v>
                </c:pt>
                <c:pt idx="276">
                  <c:v>28.936</c:v>
                </c:pt>
                <c:pt idx="277">
                  <c:v>28.972000000000001</c:v>
                </c:pt>
                <c:pt idx="278">
                  <c:v>28.866</c:v>
                </c:pt>
                <c:pt idx="279">
                  <c:v>29.138999999999999</c:v>
                </c:pt>
                <c:pt idx="280">
                  <c:v>29.09</c:v>
                </c:pt>
                <c:pt idx="281">
                  <c:v>29.106000000000002</c:v>
                </c:pt>
                <c:pt idx="282">
                  <c:v>29.21</c:v>
                </c:pt>
                <c:pt idx="283">
                  <c:v>29.338000000000001</c:v>
                </c:pt>
                <c:pt idx="284">
                  <c:v>29.469000000000001</c:v>
                </c:pt>
                <c:pt idx="285">
                  <c:v>29.507000000000001</c:v>
                </c:pt>
                <c:pt idx="286">
                  <c:v>29.526</c:v>
                </c:pt>
                <c:pt idx="287">
                  <c:v>29.497</c:v>
                </c:pt>
                <c:pt idx="288">
                  <c:v>29.587</c:v>
                </c:pt>
                <c:pt idx="289">
                  <c:v>29.858000000000001</c:v>
                </c:pt>
                <c:pt idx="290">
                  <c:v>29.957000000000001</c:v>
                </c:pt>
                <c:pt idx="291">
                  <c:v>29.722000000000001</c:v>
                </c:pt>
                <c:pt idx="292">
                  <c:v>29.481000000000002</c:v>
                </c:pt>
                <c:pt idx="293">
                  <c:v>29.181000000000001</c:v>
                </c:pt>
                <c:pt idx="294">
                  <c:v>29.390999999999998</c:v>
                </c:pt>
                <c:pt idx="295">
                  <c:v>29.349</c:v>
                </c:pt>
                <c:pt idx="296">
                  <c:v>29.236000000000001</c:v>
                </c:pt>
                <c:pt idx="297">
                  <c:v>29.097000000000001</c:v>
                </c:pt>
                <c:pt idx="298">
                  <c:v>29.010999999999999</c:v>
                </c:pt>
                <c:pt idx="299">
                  <c:v>29.097000000000001</c:v>
                </c:pt>
                <c:pt idx="300">
                  <c:v>28.934000000000001</c:v>
                </c:pt>
                <c:pt idx="301">
                  <c:v>28.992000000000001</c:v>
                </c:pt>
                <c:pt idx="302">
                  <c:v>28.731999999999999</c:v>
                </c:pt>
                <c:pt idx="303">
                  <c:v>28.643999999999998</c:v>
                </c:pt>
                <c:pt idx="304">
                  <c:v>28.547000000000001</c:v>
                </c:pt>
                <c:pt idx="305">
                  <c:v>28.457000000000001</c:v>
                </c:pt>
                <c:pt idx="306">
                  <c:v>28.359000000000002</c:v>
                </c:pt>
                <c:pt idx="307">
                  <c:v>28.393999999999998</c:v>
                </c:pt>
                <c:pt idx="308">
                  <c:v>28.748999999999999</c:v>
                </c:pt>
                <c:pt idx="309">
                  <c:v>28.652000000000001</c:v>
                </c:pt>
                <c:pt idx="310">
                  <c:v>28.789000000000001</c:v>
                </c:pt>
                <c:pt idx="311">
                  <c:v>29.007000000000001</c:v>
                </c:pt>
                <c:pt idx="312">
                  <c:v>29.152999999999999</c:v>
                </c:pt>
                <c:pt idx="313">
                  <c:v>29.257000000000001</c:v>
                </c:pt>
                <c:pt idx="314">
                  <c:v>28.986000000000001</c:v>
                </c:pt>
                <c:pt idx="315">
                  <c:v>28.93</c:v>
                </c:pt>
                <c:pt idx="316">
                  <c:v>28.949000000000002</c:v>
                </c:pt>
                <c:pt idx="317">
                  <c:v>29.149000000000001</c:v>
                </c:pt>
                <c:pt idx="318">
                  <c:v>28.989000000000001</c:v>
                </c:pt>
                <c:pt idx="319">
                  <c:v>28.754999999999999</c:v>
                </c:pt>
                <c:pt idx="320">
                  <c:v>28.905000000000001</c:v>
                </c:pt>
                <c:pt idx="321">
                  <c:v>28.722999999999999</c:v>
                </c:pt>
                <c:pt idx="322">
                  <c:v>28.584</c:v>
                </c:pt>
                <c:pt idx="323">
                  <c:v>28.812999999999999</c:v>
                </c:pt>
                <c:pt idx="324">
                  <c:v>28.812000000000001</c:v>
                </c:pt>
                <c:pt idx="325">
                  <c:v>28.957000000000001</c:v>
                </c:pt>
                <c:pt idx="326">
                  <c:v>29.137</c:v>
                </c:pt>
                <c:pt idx="327">
                  <c:v>29.06</c:v>
                </c:pt>
                <c:pt idx="328">
                  <c:v>28.942</c:v>
                </c:pt>
                <c:pt idx="329">
                  <c:v>29.106999999999999</c:v>
                </c:pt>
                <c:pt idx="330">
                  <c:v>29.216999999999999</c:v>
                </c:pt>
                <c:pt idx="331">
                  <c:v>29.483000000000001</c:v>
                </c:pt>
                <c:pt idx="332">
                  <c:v>29.234000000000002</c:v>
                </c:pt>
                <c:pt idx="333">
                  <c:v>29.326000000000001</c:v>
                </c:pt>
                <c:pt idx="334">
                  <c:v>29.402999999999999</c:v>
                </c:pt>
                <c:pt idx="335">
                  <c:v>29.472999999999999</c:v>
                </c:pt>
                <c:pt idx="336">
                  <c:v>29.54</c:v>
                </c:pt>
                <c:pt idx="337">
                  <c:v>29.532</c:v>
                </c:pt>
                <c:pt idx="338">
                  <c:v>29.478999999999999</c:v>
                </c:pt>
                <c:pt idx="339">
                  <c:v>29.315999999999999</c:v>
                </c:pt>
                <c:pt idx="340">
                  <c:v>29.061</c:v>
                </c:pt>
                <c:pt idx="341">
                  <c:v>29.009</c:v>
                </c:pt>
                <c:pt idx="342">
                  <c:v>29.388000000000002</c:v>
                </c:pt>
                <c:pt idx="343">
                  <c:v>29.545999999999999</c:v>
                </c:pt>
              </c:numCache>
            </c:numRef>
          </c:yVal>
          <c:smooth val="0"/>
          <c:extLst>
            <c:ext xmlns:c16="http://schemas.microsoft.com/office/drawing/2014/chart" uri="{C3380CC4-5D6E-409C-BE32-E72D297353CC}">
              <c16:uniqueId val="{00000001-80D8-422D-A168-2ED9B23455ED}"/>
            </c:ext>
          </c:extLst>
        </c:ser>
        <c:ser>
          <c:idx val="2"/>
          <c:order val="3"/>
          <c:tx>
            <c:v>Isleta</c:v>
          </c:tx>
          <c:spPr>
            <a:ln>
              <a:solidFill>
                <a:sysClr val="windowText" lastClr="00000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2023'!$S$4:$S$369</c:f>
              <c:numCache>
                <c:formatCode>0.0</c:formatCode>
                <c:ptCount val="366"/>
                <c:pt idx="0">
                  <c:v>27.236000000000001</c:v>
                </c:pt>
                <c:pt idx="1">
                  <c:v>27.175000000000001</c:v>
                </c:pt>
                <c:pt idx="2">
                  <c:v>27.373000000000001</c:v>
                </c:pt>
                <c:pt idx="3">
                  <c:v>27.954000000000001</c:v>
                </c:pt>
                <c:pt idx="4">
                  <c:v>27.974</c:v>
                </c:pt>
                <c:pt idx="5">
                  <c:v>27.786000000000001</c:v>
                </c:pt>
                <c:pt idx="6">
                  <c:v>27.402000000000001</c:v>
                </c:pt>
                <c:pt idx="7">
                  <c:v>27.326000000000001</c:v>
                </c:pt>
                <c:pt idx="8">
                  <c:v>27.376999999999999</c:v>
                </c:pt>
                <c:pt idx="9">
                  <c:v>27.466000000000001</c:v>
                </c:pt>
                <c:pt idx="10">
                  <c:v>27.658000000000001</c:v>
                </c:pt>
                <c:pt idx="11">
                  <c:v>27.655000000000001</c:v>
                </c:pt>
                <c:pt idx="12">
                  <c:v>27.497</c:v>
                </c:pt>
                <c:pt idx="13">
                  <c:v>27.51</c:v>
                </c:pt>
                <c:pt idx="14">
                  <c:v>27.417999999999999</c:v>
                </c:pt>
                <c:pt idx="15">
                  <c:v>27.28</c:v>
                </c:pt>
                <c:pt idx="16">
                  <c:v>26.681000000000001</c:v>
                </c:pt>
                <c:pt idx="17">
                  <c:v>26.931999999999999</c:v>
                </c:pt>
                <c:pt idx="18">
                  <c:v>27.094999999999999</c:v>
                </c:pt>
                <c:pt idx="19">
                  <c:v>27.562999999999999</c:v>
                </c:pt>
                <c:pt idx="20">
                  <c:v>27.814</c:v>
                </c:pt>
                <c:pt idx="21">
                  <c:v>27.606000000000002</c:v>
                </c:pt>
                <c:pt idx="22">
                  <c:v>27.638999999999999</c:v>
                </c:pt>
                <c:pt idx="23">
                  <c:v>27.815000000000001</c:v>
                </c:pt>
                <c:pt idx="24">
                  <c:v>27.678000000000001</c:v>
                </c:pt>
                <c:pt idx="25">
                  <c:v>27.602</c:v>
                </c:pt>
                <c:pt idx="26">
                  <c:v>27.68</c:v>
                </c:pt>
                <c:pt idx="27">
                  <c:v>27.635999999999999</c:v>
                </c:pt>
                <c:pt idx="28">
                  <c:v>27.405999999999999</c:v>
                </c:pt>
                <c:pt idx="29">
                  <c:v>27.190999999999999</c:v>
                </c:pt>
                <c:pt idx="30">
                  <c:v>27.289000000000001</c:v>
                </c:pt>
                <c:pt idx="31">
                  <c:v>27.41</c:v>
                </c:pt>
                <c:pt idx="32">
                  <c:v>27.312999999999999</c:v>
                </c:pt>
                <c:pt idx="33">
                  <c:v>26.739000000000001</c:v>
                </c:pt>
                <c:pt idx="34">
                  <c:v>26.556999999999999</c:v>
                </c:pt>
                <c:pt idx="35">
                  <c:v>26.945</c:v>
                </c:pt>
                <c:pt idx="36">
                  <c:v>26.780999999999999</c:v>
                </c:pt>
                <c:pt idx="37">
                  <c:v>26.536000000000001</c:v>
                </c:pt>
                <c:pt idx="38">
                  <c:v>26.361000000000001</c:v>
                </c:pt>
                <c:pt idx="39">
                  <c:v>26.012</c:v>
                </c:pt>
                <c:pt idx="40">
                  <c:v>25.893000000000001</c:v>
                </c:pt>
                <c:pt idx="41">
                  <c:v>25.545999999999999</c:v>
                </c:pt>
                <c:pt idx="42">
                  <c:v>25.872</c:v>
                </c:pt>
                <c:pt idx="43">
                  <c:v>26.423999999999999</c:v>
                </c:pt>
                <c:pt idx="44">
                  <c:v>26.477</c:v>
                </c:pt>
                <c:pt idx="45">
                  <c:v>26.021000000000001</c:v>
                </c:pt>
                <c:pt idx="46">
                  <c:v>25.693999999999999</c:v>
                </c:pt>
                <c:pt idx="47">
                  <c:v>25.132999999999999</c:v>
                </c:pt>
                <c:pt idx="48">
                  <c:v>24.201000000000001</c:v>
                </c:pt>
                <c:pt idx="49">
                  <c:v>23.391999999999999</c:v>
                </c:pt>
                <c:pt idx="50">
                  <c:v>22.201000000000001</c:v>
                </c:pt>
                <c:pt idx="51">
                  <c:v>21.318000000000001</c:v>
                </c:pt>
                <c:pt idx="52">
                  <c:v>20.638999999999999</c:v>
                </c:pt>
                <c:pt idx="53">
                  <c:v>20.452000000000002</c:v>
                </c:pt>
                <c:pt idx="54">
                  <c:v>20.765999999999998</c:v>
                </c:pt>
                <c:pt idx="55">
                  <c:v>20.68</c:v>
                </c:pt>
                <c:pt idx="56">
                  <c:v>20.475999999999999</c:v>
                </c:pt>
                <c:pt idx="57">
                  <c:v>20.853999999999999</c:v>
                </c:pt>
                <c:pt idx="58">
                  <c:v>20.917999999999999</c:v>
                </c:pt>
                <c:pt idx="59">
                  <c:v>20.757999999999999</c:v>
                </c:pt>
                <c:pt idx="60">
                  <c:v>20.783000000000001</c:v>
                </c:pt>
                <c:pt idx="61">
                  <c:v>20.731999999999999</c:v>
                </c:pt>
                <c:pt idx="62">
                  <c:v>20.548999999999999</c:v>
                </c:pt>
                <c:pt idx="63">
                  <c:v>20.141999999999999</c:v>
                </c:pt>
                <c:pt idx="64">
                  <c:v>19.707000000000001</c:v>
                </c:pt>
                <c:pt idx="65">
                  <c:v>20.529</c:v>
                </c:pt>
                <c:pt idx="66">
                  <c:v>20.776</c:v>
                </c:pt>
                <c:pt idx="67">
                  <c:v>21.920999999999999</c:v>
                </c:pt>
                <c:pt idx="68">
                  <c:v>22.045999999999999</c:v>
                </c:pt>
                <c:pt idx="69">
                  <c:v>22.922000000000001</c:v>
                </c:pt>
                <c:pt idx="70">
                  <c:v>22.445</c:v>
                </c:pt>
                <c:pt idx="71">
                  <c:v>22.89</c:v>
                </c:pt>
                <c:pt idx="72">
                  <c:v>23.783000000000001</c:v>
                </c:pt>
                <c:pt idx="73">
                  <c:v>23.952000000000002</c:v>
                </c:pt>
                <c:pt idx="74">
                  <c:v>24.827000000000002</c:v>
                </c:pt>
                <c:pt idx="75">
                  <c:v>25.986000000000001</c:v>
                </c:pt>
                <c:pt idx="76">
                  <c:v>26.29</c:v>
                </c:pt>
                <c:pt idx="77">
                  <c:v>26.456</c:v>
                </c:pt>
                <c:pt idx="78">
                  <c:v>26.702999999999999</c:v>
                </c:pt>
                <c:pt idx="79">
                  <c:v>27.050999999999998</c:v>
                </c:pt>
                <c:pt idx="80">
                  <c:v>26.488</c:v>
                </c:pt>
                <c:pt idx="81">
                  <c:v>25.573</c:v>
                </c:pt>
                <c:pt idx="82">
                  <c:v>25.152999999999999</c:v>
                </c:pt>
                <c:pt idx="83">
                  <c:v>24.596</c:v>
                </c:pt>
                <c:pt idx="84">
                  <c:v>25.016999999999999</c:v>
                </c:pt>
                <c:pt idx="85">
                  <c:v>25.402999999999999</c:v>
                </c:pt>
                <c:pt idx="86">
                  <c:v>26.204000000000001</c:v>
                </c:pt>
                <c:pt idx="87">
                  <c:v>26.135000000000002</c:v>
                </c:pt>
                <c:pt idx="88">
                  <c:v>25.928000000000001</c:v>
                </c:pt>
                <c:pt idx="89">
                  <c:v>25.651</c:v>
                </c:pt>
                <c:pt idx="90">
                  <c:v>25.268000000000001</c:v>
                </c:pt>
                <c:pt idx="91">
                  <c:v>24.669</c:v>
                </c:pt>
                <c:pt idx="92">
                  <c:v>24.777000000000001</c:v>
                </c:pt>
                <c:pt idx="93">
                  <c:v>24.638999999999999</c:v>
                </c:pt>
                <c:pt idx="94">
                  <c:v>23.963999999999999</c:v>
                </c:pt>
                <c:pt idx="95">
                  <c:v>23.806000000000001</c:v>
                </c:pt>
                <c:pt idx="96">
                  <c:v>23.913</c:v>
                </c:pt>
                <c:pt idx="97">
                  <c:v>24.565999999999999</c:v>
                </c:pt>
                <c:pt idx="98">
                  <c:v>25.003</c:v>
                </c:pt>
                <c:pt idx="99">
                  <c:v>25.466000000000001</c:v>
                </c:pt>
                <c:pt idx="100">
                  <c:v>25.474</c:v>
                </c:pt>
                <c:pt idx="101">
                  <c:v>25.466000000000001</c:v>
                </c:pt>
                <c:pt idx="102">
                  <c:v>25.524999999999999</c:v>
                </c:pt>
                <c:pt idx="103">
                  <c:v>25.390999999999998</c:v>
                </c:pt>
                <c:pt idx="104">
                  <c:v>24.645</c:v>
                </c:pt>
                <c:pt idx="105">
                  <c:v>23.731000000000002</c:v>
                </c:pt>
                <c:pt idx="106">
                  <c:v>23.495999999999999</c:v>
                </c:pt>
                <c:pt idx="107">
                  <c:v>22.981999999999999</c:v>
                </c:pt>
                <c:pt idx="108">
                  <c:v>23.274999999999999</c:v>
                </c:pt>
                <c:pt idx="109">
                  <c:v>22.599</c:v>
                </c:pt>
                <c:pt idx="110">
                  <c:v>22.434999999999999</c:v>
                </c:pt>
                <c:pt idx="111">
                  <c:v>22.614000000000001</c:v>
                </c:pt>
                <c:pt idx="112">
                  <c:v>23.317</c:v>
                </c:pt>
                <c:pt idx="113">
                  <c:v>25.434000000000001</c:v>
                </c:pt>
                <c:pt idx="114">
                  <c:v>26.436</c:v>
                </c:pt>
                <c:pt idx="115">
                  <c:v>26.907</c:v>
                </c:pt>
                <c:pt idx="116">
                  <c:v>27.314</c:v>
                </c:pt>
                <c:pt idx="117">
                  <c:v>26.919</c:v>
                </c:pt>
                <c:pt idx="118">
                  <c:v>26.899000000000001</c:v>
                </c:pt>
                <c:pt idx="119">
                  <c:v>26.530999999999999</c:v>
                </c:pt>
                <c:pt idx="120">
                  <c:v>27.687000000000001</c:v>
                </c:pt>
                <c:pt idx="121">
                  <c:v>27.954000000000001</c:v>
                </c:pt>
                <c:pt idx="122">
                  <c:v>28.285</c:v>
                </c:pt>
                <c:pt idx="123">
                  <c:v>27.582000000000001</c:v>
                </c:pt>
                <c:pt idx="124">
                  <c:v>25.616</c:v>
                </c:pt>
                <c:pt idx="125">
                  <c:v>24.355</c:v>
                </c:pt>
                <c:pt idx="126">
                  <c:v>24.032</c:v>
                </c:pt>
                <c:pt idx="127">
                  <c:v>24.161000000000001</c:v>
                </c:pt>
                <c:pt idx="128">
                  <c:v>24.417999999999999</c:v>
                </c:pt>
                <c:pt idx="129">
                  <c:v>24.893999999999998</c:v>
                </c:pt>
                <c:pt idx="130">
                  <c:v>25.289000000000001</c:v>
                </c:pt>
                <c:pt idx="131">
                  <c:v>25.036000000000001</c:v>
                </c:pt>
                <c:pt idx="132">
                  <c:v>26.379000000000001</c:v>
                </c:pt>
                <c:pt idx="133">
                  <c:v>27.8</c:v>
                </c:pt>
                <c:pt idx="134">
                  <c:v>28.053000000000001</c:v>
                </c:pt>
                <c:pt idx="135">
                  <c:v>27.908000000000001</c:v>
                </c:pt>
                <c:pt idx="136">
                  <c:v>28.221</c:v>
                </c:pt>
                <c:pt idx="137">
                  <c:v>28.533999999999999</c:v>
                </c:pt>
                <c:pt idx="138">
                  <c:v>28.698</c:v>
                </c:pt>
                <c:pt idx="139">
                  <c:v>28.338000000000001</c:v>
                </c:pt>
                <c:pt idx="140">
                  <c:v>27.983000000000001</c:v>
                </c:pt>
                <c:pt idx="141">
                  <c:v>27.788</c:v>
                </c:pt>
                <c:pt idx="142">
                  <c:v>28.018000000000001</c:v>
                </c:pt>
                <c:pt idx="143">
                  <c:v>28.193999999999999</c:v>
                </c:pt>
                <c:pt idx="144">
                  <c:v>28.561</c:v>
                </c:pt>
                <c:pt idx="145">
                  <c:v>29.067</c:v>
                </c:pt>
                <c:pt idx="146">
                  <c:v>29.103000000000002</c:v>
                </c:pt>
                <c:pt idx="147">
                  <c:v>29.382000000000001</c:v>
                </c:pt>
                <c:pt idx="148">
                  <c:v>29.494</c:v>
                </c:pt>
                <c:pt idx="149">
                  <c:v>29.422000000000001</c:v>
                </c:pt>
                <c:pt idx="150">
                  <c:v>29.187999999999999</c:v>
                </c:pt>
                <c:pt idx="151">
                  <c:v>29.315000000000001</c:v>
                </c:pt>
                <c:pt idx="152">
                  <c:v>29.231999999999999</c:v>
                </c:pt>
                <c:pt idx="153">
                  <c:v>29.253</c:v>
                </c:pt>
                <c:pt idx="154">
                  <c:v>29.303000000000001</c:v>
                </c:pt>
                <c:pt idx="155">
                  <c:v>29.361000000000001</c:v>
                </c:pt>
                <c:pt idx="156">
                  <c:v>29.54</c:v>
                </c:pt>
                <c:pt idx="157">
                  <c:v>29.687999999999999</c:v>
                </c:pt>
                <c:pt idx="158">
                  <c:v>29.638000000000002</c:v>
                </c:pt>
                <c:pt idx="159">
                  <c:v>29.683</c:v>
                </c:pt>
                <c:pt idx="160">
                  <c:v>29.712</c:v>
                </c:pt>
                <c:pt idx="161">
                  <c:v>29.780999999999999</c:v>
                </c:pt>
                <c:pt idx="162">
                  <c:v>29.809000000000001</c:v>
                </c:pt>
                <c:pt idx="163">
                  <c:v>29.858000000000001</c:v>
                </c:pt>
                <c:pt idx="164">
                  <c:v>29.77</c:v>
                </c:pt>
                <c:pt idx="165">
                  <c:v>29.716000000000001</c:v>
                </c:pt>
                <c:pt idx="166">
                  <c:v>29.486999999999998</c:v>
                </c:pt>
                <c:pt idx="167">
                  <c:v>29.393999999999998</c:v>
                </c:pt>
                <c:pt idx="168">
                  <c:v>29.181000000000001</c:v>
                </c:pt>
                <c:pt idx="169">
                  <c:v>29.513999999999999</c:v>
                </c:pt>
                <c:pt idx="170">
                  <c:v>29.704000000000001</c:v>
                </c:pt>
                <c:pt idx="171">
                  <c:v>29.533999999999999</c:v>
                </c:pt>
                <c:pt idx="172">
                  <c:v>29.466999999999999</c:v>
                </c:pt>
                <c:pt idx="173">
                  <c:v>29.428999999999998</c:v>
                </c:pt>
                <c:pt idx="174">
                  <c:v>29.67</c:v>
                </c:pt>
                <c:pt idx="175">
                  <c:v>29.675999999999998</c:v>
                </c:pt>
                <c:pt idx="176">
                  <c:v>29.474</c:v>
                </c:pt>
                <c:pt idx="177">
                  <c:v>29.645</c:v>
                </c:pt>
                <c:pt idx="178">
                  <c:v>29.568000000000001</c:v>
                </c:pt>
                <c:pt idx="179">
                  <c:v>29.667999999999999</c:v>
                </c:pt>
                <c:pt idx="180">
                  <c:v>29.831</c:v>
                </c:pt>
                <c:pt idx="181">
                  <c:v>29.776</c:v>
                </c:pt>
                <c:pt idx="182">
                  <c:v>29.638999999999999</c:v>
                </c:pt>
                <c:pt idx="183">
                  <c:v>29.623000000000001</c:v>
                </c:pt>
                <c:pt idx="184">
                  <c:v>29.640999999999998</c:v>
                </c:pt>
                <c:pt idx="185">
                  <c:v>29.657</c:v>
                </c:pt>
                <c:pt idx="186">
                  <c:v>29.657</c:v>
                </c:pt>
                <c:pt idx="187">
                  <c:v>29.669</c:v>
                </c:pt>
                <c:pt idx="188">
                  <c:v>29.774000000000001</c:v>
                </c:pt>
                <c:pt idx="189">
                  <c:v>29.808</c:v>
                </c:pt>
                <c:pt idx="190">
                  <c:v>29.75</c:v>
                </c:pt>
                <c:pt idx="191">
                  <c:v>29.739000000000001</c:v>
                </c:pt>
                <c:pt idx="192">
                  <c:v>29.725999999999999</c:v>
                </c:pt>
                <c:pt idx="193">
                  <c:v>29.745999999999999</c:v>
                </c:pt>
                <c:pt idx="194">
                  <c:v>29.687000000000001</c:v>
                </c:pt>
                <c:pt idx="195">
                  <c:v>29.821000000000002</c:v>
                </c:pt>
                <c:pt idx="196">
                  <c:v>29.86</c:v>
                </c:pt>
                <c:pt idx="197">
                  <c:v>29.933</c:v>
                </c:pt>
                <c:pt idx="198">
                  <c:v>30.068000000000001</c:v>
                </c:pt>
                <c:pt idx="199">
                  <c:v>29.997</c:v>
                </c:pt>
                <c:pt idx="200">
                  <c:v>29.928999999999998</c:v>
                </c:pt>
                <c:pt idx="201">
                  <c:v>29.588000000000001</c:v>
                </c:pt>
                <c:pt idx="202">
                  <c:v>29.352</c:v>
                </c:pt>
                <c:pt idx="203">
                  <c:v>29.053000000000001</c:v>
                </c:pt>
                <c:pt idx="204">
                  <c:v>29.225999999999999</c:v>
                </c:pt>
                <c:pt idx="205">
                  <c:v>29.186</c:v>
                </c:pt>
                <c:pt idx="206">
                  <c:v>29.236000000000001</c:v>
                </c:pt>
                <c:pt idx="207">
                  <c:v>29.297999999999998</c:v>
                </c:pt>
                <c:pt idx="208">
                  <c:v>29.477</c:v>
                </c:pt>
                <c:pt idx="209">
                  <c:v>29.478999999999999</c:v>
                </c:pt>
                <c:pt idx="210">
                  <c:v>29.231000000000002</c:v>
                </c:pt>
                <c:pt idx="211">
                  <c:v>29.242999999999999</c:v>
                </c:pt>
                <c:pt idx="212">
                  <c:v>29.466999999999999</c:v>
                </c:pt>
                <c:pt idx="213">
                  <c:v>29.684000000000001</c:v>
                </c:pt>
                <c:pt idx="214">
                  <c:v>29.795999999999999</c:v>
                </c:pt>
                <c:pt idx="215">
                  <c:v>29.756</c:v>
                </c:pt>
                <c:pt idx="216">
                  <c:v>29.748000000000001</c:v>
                </c:pt>
                <c:pt idx="217">
                  <c:v>29.69</c:v>
                </c:pt>
                <c:pt idx="218">
                  <c:v>29.332999999999998</c:v>
                </c:pt>
                <c:pt idx="219">
                  <c:v>29.443999999999999</c:v>
                </c:pt>
                <c:pt idx="220">
                  <c:v>29.449000000000002</c:v>
                </c:pt>
                <c:pt idx="221">
                  <c:v>29.526</c:v>
                </c:pt>
                <c:pt idx="222">
                  <c:v>29.577999999999999</c:v>
                </c:pt>
                <c:pt idx="223">
                  <c:v>29.725000000000001</c:v>
                </c:pt>
                <c:pt idx="224">
                  <c:v>29.827000000000002</c:v>
                </c:pt>
                <c:pt idx="225">
                  <c:v>29.81</c:v>
                </c:pt>
                <c:pt idx="226">
                  <c:v>29.908999999999999</c:v>
                </c:pt>
                <c:pt idx="227">
                  <c:v>29.859000000000002</c:v>
                </c:pt>
                <c:pt idx="228">
                  <c:v>29.722000000000001</c:v>
                </c:pt>
                <c:pt idx="229">
                  <c:v>29.795000000000002</c:v>
                </c:pt>
                <c:pt idx="230">
                  <c:v>29.911000000000001</c:v>
                </c:pt>
                <c:pt idx="231">
                  <c:v>29.978999999999999</c:v>
                </c:pt>
                <c:pt idx="232">
                  <c:v>29.849</c:v>
                </c:pt>
                <c:pt idx="233">
                  <c:v>29.553000000000001</c:v>
                </c:pt>
                <c:pt idx="234">
                  <c:v>29.506</c:v>
                </c:pt>
                <c:pt idx="235">
                  <c:v>29.385000000000002</c:v>
                </c:pt>
                <c:pt idx="236">
                  <c:v>29.164999999999999</c:v>
                </c:pt>
                <c:pt idx="237">
                  <c:v>29.324000000000002</c:v>
                </c:pt>
                <c:pt idx="238">
                  <c:v>29.47</c:v>
                </c:pt>
                <c:pt idx="239">
                  <c:v>29.577000000000002</c:v>
                </c:pt>
                <c:pt idx="240">
                  <c:v>29.731000000000002</c:v>
                </c:pt>
                <c:pt idx="241">
                  <c:v>29.852</c:v>
                </c:pt>
                <c:pt idx="242">
                  <c:v>29.791</c:v>
                </c:pt>
                <c:pt idx="243">
                  <c:v>29.771999999999998</c:v>
                </c:pt>
                <c:pt idx="244">
                  <c:v>29.745999999999999</c:v>
                </c:pt>
                <c:pt idx="245">
                  <c:v>29.567</c:v>
                </c:pt>
                <c:pt idx="246">
                  <c:v>29.664000000000001</c:v>
                </c:pt>
                <c:pt idx="247">
                  <c:v>29.922999999999998</c:v>
                </c:pt>
                <c:pt idx="248">
                  <c:v>30.100999999999999</c:v>
                </c:pt>
                <c:pt idx="249">
                  <c:v>30.084</c:v>
                </c:pt>
                <c:pt idx="250">
                  <c:v>29.887</c:v>
                </c:pt>
                <c:pt idx="251">
                  <c:v>29.643999999999998</c:v>
                </c:pt>
                <c:pt idx="252">
                  <c:v>29.577000000000002</c:v>
                </c:pt>
                <c:pt idx="253">
                  <c:v>29.562000000000001</c:v>
                </c:pt>
                <c:pt idx="254">
                  <c:v>29.733000000000001</c:v>
                </c:pt>
                <c:pt idx="255">
                  <c:v>29.760999999999999</c:v>
                </c:pt>
                <c:pt idx="256">
                  <c:v>29.721</c:v>
                </c:pt>
                <c:pt idx="257">
                  <c:v>29.369</c:v>
                </c:pt>
                <c:pt idx="258">
                  <c:v>29.411000000000001</c:v>
                </c:pt>
                <c:pt idx="259">
                  <c:v>29.699000000000002</c:v>
                </c:pt>
                <c:pt idx="260">
                  <c:v>29.608000000000001</c:v>
                </c:pt>
                <c:pt idx="261">
                  <c:v>29.635999999999999</c:v>
                </c:pt>
                <c:pt idx="262">
                  <c:v>29.638000000000002</c:v>
                </c:pt>
                <c:pt idx="263">
                  <c:v>29.68</c:v>
                </c:pt>
                <c:pt idx="264">
                  <c:v>29.7</c:v>
                </c:pt>
                <c:pt idx="265">
                  <c:v>29.681999999999999</c:v>
                </c:pt>
                <c:pt idx="266">
                  <c:v>29.475999999999999</c:v>
                </c:pt>
                <c:pt idx="267">
                  <c:v>29.738</c:v>
                </c:pt>
                <c:pt idx="268">
                  <c:v>29.623999999999999</c:v>
                </c:pt>
                <c:pt idx="269">
                  <c:v>29.681000000000001</c:v>
                </c:pt>
                <c:pt idx="270">
                  <c:v>29.611000000000001</c:v>
                </c:pt>
                <c:pt idx="271">
                  <c:v>29.530999999999999</c:v>
                </c:pt>
                <c:pt idx="272">
                  <c:v>29.670999999999999</c:v>
                </c:pt>
                <c:pt idx="273">
                  <c:v>29.585999999999999</c:v>
                </c:pt>
                <c:pt idx="274">
                  <c:v>29.498000000000001</c:v>
                </c:pt>
                <c:pt idx="275">
                  <c:v>29.273</c:v>
                </c:pt>
                <c:pt idx="276">
                  <c:v>29.053000000000001</c:v>
                </c:pt>
                <c:pt idx="277">
                  <c:v>29.047999999999998</c:v>
                </c:pt>
                <c:pt idx="278">
                  <c:v>28.998000000000001</c:v>
                </c:pt>
                <c:pt idx="279">
                  <c:v>29.106000000000002</c:v>
                </c:pt>
                <c:pt idx="280">
                  <c:v>29.169</c:v>
                </c:pt>
                <c:pt idx="281">
                  <c:v>29.260999999999999</c:v>
                </c:pt>
                <c:pt idx="282">
                  <c:v>29.331</c:v>
                </c:pt>
                <c:pt idx="283">
                  <c:v>29.436</c:v>
                </c:pt>
                <c:pt idx="284">
                  <c:v>29.536000000000001</c:v>
                </c:pt>
                <c:pt idx="285">
                  <c:v>29.622</c:v>
                </c:pt>
                <c:pt idx="286">
                  <c:v>29.72</c:v>
                </c:pt>
                <c:pt idx="287">
                  <c:v>29.689</c:v>
                </c:pt>
                <c:pt idx="288">
                  <c:v>29.675000000000001</c:v>
                </c:pt>
                <c:pt idx="289">
                  <c:v>29.864000000000001</c:v>
                </c:pt>
                <c:pt idx="290">
                  <c:v>29.937999999999999</c:v>
                </c:pt>
                <c:pt idx="291">
                  <c:v>29.736999999999998</c:v>
                </c:pt>
                <c:pt idx="292">
                  <c:v>29.547000000000001</c:v>
                </c:pt>
                <c:pt idx="293">
                  <c:v>29.344999999999999</c:v>
                </c:pt>
                <c:pt idx="294">
                  <c:v>29.468</c:v>
                </c:pt>
                <c:pt idx="295">
                  <c:v>29.454000000000001</c:v>
                </c:pt>
                <c:pt idx="296">
                  <c:v>29.361999999999998</c:v>
                </c:pt>
                <c:pt idx="297">
                  <c:v>29.181000000000001</c:v>
                </c:pt>
                <c:pt idx="298">
                  <c:v>29.184000000000001</c:v>
                </c:pt>
                <c:pt idx="299">
                  <c:v>29.094000000000001</c:v>
                </c:pt>
                <c:pt idx="300">
                  <c:v>29.013000000000002</c:v>
                </c:pt>
                <c:pt idx="301">
                  <c:v>28.978000000000002</c:v>
                </c:pt>
                <c:pt idx="302">
                  <c:v>28.824999999999999</c:v>
                </c:pt>
                <c:pt idx="303">
                  <c:v>28.7</c:v>
                </c:pt>
                <c:pt idx="304">
                  <c:v>28.65</c:v>
                </c:pt>
                <c:pt idx="305">
                  <c:v>28.55</c:v>
                </c:pt>
                <c:pt idx="306">
                  <c:v>28.428999999999998</c:v>
                </c:pt>
                <c:pt idx="307">
                  <c:v>28.484999999999999</c:v>
                </c:pt>
                <c:pt idx="308">
                  <c:v>28.655000000000001</c:v>
                </c:pt>
                <c:pt idx="309">
                  <c:v>28.757000000000001</c:v>
                </c:pt>
                <c:pt idx="310">
                  <c:v>28.692</c:v>
                </c:pt>
                <c:pt idx="311">
                  <c:v>29.015999999999998</c:v>
                </c:pt>
                <c:pt idx="312">
                  <c:v>29.103000000000002</c:v>
                </c:pt>
                <c:pt idx="313">
                  <c:v>29.1</c:v>
                </c:pt>
                <c:pt idx="314">
                  <c:v>29.003</c:v>
                </c:pt>
                <c:pt idx="315">
                  <c:v>28.890999999999998</c:v>
                </c:pt>
                <c:pt idx="316">
                  <c:v>28.986000000000001</c:v>
                </c:pt>
                <c:pt idx="317">
                  <c:v>29.202999999999999</c:v>
                </c:pt>
                <c:pt idx="318">
                  <c:v>29.062999999999999</c:v>
                </c:pt>
                <c:pt idx="319">
                  <c:v>28.881</c:v>
                </c:pt>
                <c:pt idx="320">
                  <c:v>28.954000000000001</c:v>
                </c:pt>
                <c:pt idx="321">
                  <c:v>28.8</c:v>
                </c:pt>
                <c:pt idx="322">
                  <c:v>28.704000000000001</c:v>
                </c:pt>
                <c:pt idx="323">
                  <c:v>28.846</c:v>
                </c:pt>
                <c:pt idx="324">
                  <c:v>28.911000000000001</c:v>
                </c:pt>
                <c:pt idx="325">
                  <c:v>28.99</c:v>
                </c:pt>
                <c:pt idx="326">
                  <c:v>29.219000000000001</c:v>
                </c:pt>
                <c:pt idx="327">
                  <c:v>29.146999999999998</c:v>
                </c:pt>
                <c:pt idx="328">
                  <c:v>29.056999999999999</c:v>
                </c:pt>
                <c:pt idx="329">
                  <c:v>29.210999999999999</c:v>
                </c:pt>
                <c:pt idx="330">
                  <c:v>29.347000000000001</c:v>
                </c:pt>
                <c:pt idx="331">
                  <c:v>29.497</c:v>
                </c:pt>
                <c:pt idx="332">
                  <c:v>29.225999999999999</c:v>
                </c:pt>
                <c:pt idx="333">
                  <c:v>29.195</c:v>
                </c:pt>
                <c:pt idx="334">
                  <c:v>29.359000000000002</c:v>
                </c:pt>
                <c:pt idx="335">
                  <c:v>29.452000000000002</c:v>
                </c:pt>
                <c:pt idx="336">
                  <c:v>29.475999999999999</c:v>
                </c:pt>
                <c:pt idx="337">
                  <c:v>29.51</c:v>
                </c:pt>
                <c:pt idx="338">
                  <c:v>29.425999999999998</c:v>
                </c:pt>
                <c:pt idx="339">
                  <c:v>29.331</c:v>
                </c:pt>
                <c:pt idx="340">
                  <c:v>29.134</c:v>
                </c:pt>
                <c:pt idx="341">
                  <c:v>28.952999999999999</c:v>
                </c:pt>
                <c:pt idx="342">
                  <c:v>29.29</c:v>
                </c:pt>
                <c:pt idx="343">
                  <c:v>29.292000000000002</c:v>
                </c:pt>
              </c:numCache>
            </c:numRef>
          </c:yVal>
          <c:smooth val="0"/>
          <c:extLst>
            <c:ext xmlns:c16="http://schemas.microsoft.com/office/drawing/2014/chart" uri="{C3380CC4-5D6E-409C-BE32-E72D297353CC}">
              <c16:uniqueId val="{00000002-80D8-422D-A168-2ED9B23455ED}"/>
            </c:ext>
          </c:extLst>
        </c:ser>
        <c:ser>
          <c:idx val="5"/>
          <c:order val="5"/>
          <c:tx>
            <c:v>Pacheca, Remote</c:v>
          </c:tx>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2023'!$U$4:$U$369</c:f>
              <c:numCache>
                <c:formatCode>0.0</c:formatCode>
                <c:ptCount val="366"/>
                <c:pt idx="0">
                  <c:v>27.768999999999998</c:v>
                </c:pt>
                <c:pt idx="1">
                  <c:v>27.350999999999999</c:v>
                </c:pt>
                <c:pt idx="2">
                  <c:v>27.817</c:v>
                </c:pt>
                <c:pt idx="3">
                  <c:v>28.216999999999999</c:v>
                </c:pt>
                <c:pt idx="4">
                  <c:v>28.12</c:v>
                </c:pt>
                <c:pt idx="5">
                  <c:v>27.873000000000001</c:v>
                </c:pt>
                <c:pt idx="6">
                  <c:v>27.914000000000001</c:v>
                </c:pt>
                <c:pt idx="7">
                  <c:v>27.798999999999999</c:v>
                </c:pt>
                <c:pt idx="8">
                  <c:v>27.884</c:v>
                </c:pt>
                <c:pt idx="9">
                  <c:v>28.047999999999998</c:v>
                </c:pt>
                <c:pt idx="10">
                  <c:v>27.9</c:v>
                </c:pt>
                <c:pt idx="11">
                  <c:v>27.800999999999998</c:v>
                </c:pt>
                <c:pt idx="12">
                  <c:v>27.678000000000001</c:v>
                </c:pt>
                <c:pt idx="13">
                  <c:v>27.646999999999998</c:v>
                </c:pt>
                <c:pt idx="14">
                  <c:v>27.463999999999999</c:v>
                </c:pt>
                <c:pt idx="15">
                  <c:v>27.594000000000001</c:v>
                </c:pt>
                <c:pt idx="16">
                  <c:v>27.413</c:v>
                </c:pt>
                <c:pt idx="17">
                  <c:v>27.321999999999999</c:v>
                </c:pt>
                <c:pt idx="18">
                  <c:v>27.422999999999998</c:v>
                </c:pt>
                <c:pt idx="19">
                  <c:v>27.696000000000002</c:v>
                </c:pt>
                <c:pt idx="20">
                  <c:v>27.873999999999999</c:v>
                </c:pt>
                <c:pt idx="21">
                  <c:v>27.850999999999999</c:v>
                </c:pt>
                <c:pt idx="22">
                  <c:v>27.96</c:v>
                </c:pt>
                <c:pt idx="23">
                  <c:v>28.027999999999999</c:v>
                </c:pt>
                <c:pt idx="24">
                  <c:v>27.962</c:v>
                </c:pt>
                <c:pt idx="25">
                  <c:v>28.016999999999999</c:v>
                </c:pt>
                <c:pt idx="26">
                  <c:v>27.954000000000001</c:v>
                </c:pt>
                <c:pt idx="27">
                  <c:v>27.792999999999999</c:v>
                </c:pt>
                <c:pt idx="28">
                  <c:v>27.619</c:v>
                </c:pt>
                <c:pt idx="29">
                  <c:v>27.373999999999999</c:v>
                </c:pt>
                <c:pt idx="30">
                  <c:v>27.460999999999999</c:v>
                </c:pt>
                <c:pt idx="31">
                  <c:v>27.463999999999999</c:v>
                </c:pt>
                <c:pt idx="32">
                  <c:v>27.393000000000001</c:v>
                </c:pt>
                <c:pt idx="33">
                  <c:v>27.164000000000001</c:v>
                </c:pt>
                <c:pt idx="34">
                  <c:v>26.853000000000002</c:v>
                </c:pt>
                <c:pt idx="35">
                  <c:v>27.181000000000001</c:v>
                </c:pt>
                <c:pt idx="36">
                  <c:v>27.024000000000001</c:v>
                </c:pt>
                <c:pt idx="37">
                  <c:v>27.094000000000001</c:v>
                </c:pt>
                <c:pt idx="38">
                  <c:v>26.986999999999998</c:v>
                </c:pt>
                <c:pt idx="39">
                  <c:v>26.654</c:v>
                </c:pt>
                <c:pt idx="40">
                  <c:v>26.577999999999999</c:v>
                </c:pt>
                <c:pt idx="41">
                  <c:v>26.305</c:v>
                </c:pt>
                <c:pt idx="42">
                  <c:v>26.321000000000002</c:v>
                </c:pt>
                <c:pt idx="43">
                  <c:v>26.582000000000001</c:v>
                </c:pt>
                <c:pt idx="44">
                  <c:v>26.763000000000002</c:v>
                </c:pt>
                <c:pt idx="45">
                  <c:v>26.024999999999999</c:v>
                </c:pt>
                <c:pt idx="46">
                  <c:v>26.616</c:v>
                </c:pt>
                <c:pt idx="47">
                  <c:v>25.744</c:v>
                </c:pt>
                <c:pt idx="48">
                  <c:v>24.199000000000002</c:v>
                </c:pt>
                <c:pt idx="49">
                  <c:v>24.207000000000001</c:v>
                </c:pt>
                <c:pt idx="50">
                  <c:v>23.07</c:v>
                </c:pt>
                <c:pt idx="51">
                  <c:v>22.332999999999998</c:v>
                </c:pt>
                <c:pt idx="52">
                  <c:v>21.416</c:v>
                </c:pt>
                <c:pt idx="53">
                  <c:v>20.933</c:v>
                </c:pt>
                <c:pt idx="54">
                  <c:v>21.501000000000001</c:v>
                </c:pt>
                <c:pt idx="55">
                  <c:v>20.797999999999998</c:v>
                </c:pt>
                <c:pt idx="56">
                  <c:v>20.555</c:v>
                </c:pt>
                <c:pt idx="57">
                  <c:v>21.355</c:v>
                </c:pt>
                <c:pt idx="58">
                  <c:v>20.876000000000001</c:v>
                </c:pt>
                <c:pt idx="59">
                  <c:v>21.283999999999999</c:v>
                </c:pt>
                <c:pt idx="60">
                  <c:v>21.475999999999999</c:v>
                </c:pt>
                <c:pt idx="61">
                  <c:v>20.858000000000001</c:v>
                </c:pt>
                <c:pt idx="62">
                  <c:v>20.254000000000001</c:v>
                </c:pt>
                <c:pt idx="63">
                  <c:v>20.448</c:v>
                </c:pt>
                <c:pt idx="64">
                  <c:v>20.277000000000001</c:v>
                </c:pt>
                <c:pt idx="65">
                  <c:v>21.670999999999999</c:v>
                </c:pt>
                <c:pt idx="66">
                  <c:v>22.039000000000001</c:v>
                </c:pt>
                <c:pt idx="67">
                  <c:v>23.605</c:v>
                </c:pt>
                <c:pt idx="68">
                  <c:v>22.544</c:v>
                </c:pt>
                <c:pt idx="69">
                  <c:v>23.585999999999999</c:v>
                </c:pt>
                <c:pt idx="70">
                  <c:v>23.254000000000001</c:v>
                </c:pt>
                <c:pt idx="71">
                  <c:v>23.794</c:v>
                </c:pt>
                <c:pt idx="72">
                  <c:v>24.363</c:v>
                </c:pt>
                <c:pt idx="73">
                  <c:v>24.556999999999999</c:v>
                </c:pt>
                <c:pt idx="74">
                  <c:v>25.690999999999999</c:v>
                </c:pt>
                <c:pt idx="75">
                  <c:v>26.433</c:v>
                </c:pt>
                <c:pt idx="76">
                  <c:v>26.687000000000001</c:v>
                </c:pt>
                <c:pt idx="77">
                  <c:v>27.170999999999999</c:v>
                </c:pt>
                <c:pt idx="78">
                  <c:v>27.564</c:v>
                </c:pt>
                <c:pt idx="79">
                  <c:v>27.809000000000001</c:v>
                </c:pt>
                <c:pt idx="80">
                  <c:v>27.411000000000001</c:v>
                </c:pt>
                <c:pt idx="81">
                  <c:v>26.603999999999999</c:v>
                </c:pt>
                <c:pt idx="82">
                  <c:v>26.035</c:v>
                </c:pt>
                <c:pt idx="83">
                  <c:v>25.724</c:v>
                </c:pt>
                <c:pt idx="84">
                  <c:v>25.937999999999999</c:v>
                </c:pt>
                <c:pt idx="85">
                  <c:v>26.31</c:v>
                </c:pt>
                <c:pt idx="86">
                  <c:v>26.706</c:v>
                </c:pt>
                <c:pt idx="87">
                  <c:v>26.501000000000001</c:v>
                </c:pt>
                <c:pt idx="88">
                  <c:v>26.067</c:v>
                </c:pt>
                <c:pt idx="89">
                  <c:v>25.553000000000001</c:v>
                </c:pt>
                <c:pt idx="90">
                  <c:v>25.521000000000001</c:v>
                </c:pt>
                <c:pt idx="91">
                  <c:v>25.085999999999999</c:v>
                </c:pt>
                <c:pt idx="92">
                  <c:v>24.905999999999999</c:v>
                </c:pt>
                <c:pt idx="93">
                  <c:v>25.260999999999999</c:v>
                </c:pt>
                <c:pt idx="94">
                  <c:v>24.46</c:v>
                </c:pt>
                <c:pt idx="95">
                  <c:v>24.047000000000001</c:v>
                </c:pt>
                <c:pt idx="96">
                  <c:v>24.257999999999999</c:v>
                </c:pt>
                <c:pt idx="97">
                  <c:v>25.524999999999999</c:v>
                </c:pt>
                <c:pt idx="98">
                  <c:v>26.513000000000002</c:v>
                </c:pt>
                <c:pt idx="99">
                  <c:v>26.41</c:v>
                </c:pt>
                <c:pt idx="100">
                  <c:v>25.95</c:v>
                </c:pt>
                <c:pt idx="101">
                  <c:v>25.994</c:v>
                </c:pt>
                <c:pt idx="102">
                  <c:v>26.242999999999999</c:v>
                </c:pt>
                <c:pt idx="103">
                  <c:v>26.318000000000001</c:v>
                </c:pt>
                <c:pt idx="104">
                  <c:v>25.053000000000001</c:v>
                </c:pt>
                <c:pt idx="105">
                  <c:v>24.29</c:v>
                </c:pt>
                <c:pt idx="106">
                  <c:v>23.969000000000001</c:v>
                </c:pt>
                <c:pt idx="107">
                  <c:v>23.852</c:v>
                </c:pt>
                <c:pt idx="108">
                  <c:v>23.309000000000001</c:v>
                </c:pt>
                <c:pt idx="109">
                  <c:v>22.219000000000001</c:v>
                </c:pt>
                <c:pt idx="110">
                  <c:v>22.524000000000001</c:v>
                </c:pt>
                <c:pt idx="111">
                  <c:v>23.045999999999999</c:v>
                </c:pt>
                <c:pt idx="112">
                  <c:v>23.347999999999999</c:v>
                </c:pt>
                <c:pt idx="113">
                  <c:v>26.478999999999999</c:v>
                </c:pt>
                <c:pt idx="114">
                  <c:v>26.718</c:v>
                </c:pt>
                <c:pt idx="115">
                  <c:v>27.454999999999998</c:v>
                </c:pt>
                <c:pt idx="116">
                  <c:v>27.754000000000001</c:v>
                </c:pt>
                <c:pt idx="117">
                  <c:v>28.079000000000001</c:v>
                </c:pt>
                <c:pt idx="118">
                  <c:v>27.523</c:v>
                </c:pt>
                <c:pt idx="119">
                  <c:v>27.361000000000001</c:v>
                </c:pt>
                <c:pt idx="120">
                  <c:v>28.456</c:v>
                </c:pt>
                <c:pt idx="121">
                  <c:v>28.648</c:v>
                </c:pt>
                <c:pt idx="122">
                  <c:v>28.849</c:v>
                </c:pt>
                <c:pt idx="123">
                  <c:v>28.856999999999999</c:v>
                </c:pt>
                <c:pt idx="124">
                  <c:v>27.327999999999999</c:v>
                </c:pt>
                <c:pt idx="125">
                  <c:v>24.893999999999998</c:v>
                </c:pt>
                <c:pt idx="126">
                  <c:v>24.77</c:v>
                </c:pt>
                <c:pt idx="127">
                  <c:v>24.788</c:v>
                </c:pt>
                <c:pt idx="128">
                  <c:v>26.100999999999999</c:v>
                </c:pt>
                <c:pt idx="129">
                  <c:v>26.518999999999998</c:v>
                </c:pt>
                <c:pt idx="130">
                  <c:v>26.286000000000001</c:v>
                </c:pt>
                <c:pt idx="131">
                  <c:v>26.931999999999999</c:v>
                </c:pt>
                <c:pt idx="132">
                  <c:v>26.881</c:v>
                </c:pt>
                <c:pt idx="133">
                  <c:v>28.227</c:v>
                </c:pt>
                <c:pt idx="134">
                  <c:v>28.768000000000001</c:v>
                </c:pt>
                <c:pt idx="135">
                  <c:v>28.600999999999999</c:v>
                </c:pt>
                <c:pt idx="136">
                  <c:v>28.748000000000001</c:v>
                </c:pt>
                <c:pt idx="137">
                  <c:v>29.152000000000001</c:v>
                </c:pt>
                <c:pt idx="138">
                  <c:v>29.288</c:v>
                </c:pt>
                <c:pt idx="139">
                  <c:v>28.875</c:v>
                </c:pt>
                <c:pt idx="140">
                  <c:v>28.390999999999998</c:v>
                </c:pt>
                <c:pt idx="141">
                  <c:v>28.247</c:v>
                </c:pt>
                <c:pt idx="142">
                  <c:v>28.138000000000002</c:v>
                </c:pt>
                <c:pt idx="143">
                  <c:v>27.937000000000001</c:v>
                </c:pt>
                <c:pt idx="144">
                  <c:v>28.472000000000001</c:v>
                </c:pt>
                <c:pt idx="145">
                  <c:v>29.17</c:v>
                </c:pt>
                <c:pt idx="146">
                  <c:v>29.215</c:v>
                </c:pt>
                <c:pt idx="147">
                  <c:v>29.274000000000001</c:v>
                </c:pt>
                <c:pt idx="148">
                  <c:v>29.135999999999999</c:v>
                </c:pt>
                <c:pt idx="149">
                  <c:v>29.311</c:v>
                </c:pt>
                <c:pt idx="150">
                  <c:v>29.388000000000002</c:v>
                </c:pt>
                <c:pt idx="151">
                  <c:v>29.507000000000001</c:v>
                </c:pt>
                <c:pt idx="152">
                  <c:v>29.344000000000001</c:v>
                </c:pt>
                <c:pt idx="153">
                  <c:v>29.402999999999999</c:v>
                </c:pt>
                <c:pt idx="154">
                  <c:v>29.37</c:v>
                </c:pt>
                <c:pt idx="155">
                  <c:v>29.456</c:v>
                </c:pt>
                <c:pt idx="156">
                  <c:v>29.693999999999999</c:v>
                </c:pt>
                <c:pt idx="157">
                  <c:v>29.82</c:v>
                </c:pt>
                <c:pt idx="158">
                  <c:v>29.777000000000001</c:v>
                </c:pt>
                <c:pt idx="159">
                  <c:v>29.783000000000001</c:v>
                </c:pt>
                <c:pt idx="160">
                  <c:v>29.754999999999999</c:v>
                </c:pt>
                <c:pt idx="161">
                  <c:v>29.867000000000001</c:v>
                </c:pt>
                <c:pt idx="162">
                  <c:v>29.937000000000001</c:v>
                </c:pt>
                <c:pt idx="163">
                  <c:v>29.913</c:v>
                </c:pt>
                <c:pt idx="164">
                  <c:v>29.791</c:v>
                </c:pt>
                <c:pt idx="165">
                  <c:v>29.629000000000001</c:v>
                </c:pt>
                <c:pt idx="166">
                  <c:v>29.506</c:v>
                </c:pt>
                <c:pt idx="167">
                  <c:v>29.37</c:v>
                </c:pt>
                <c:pt idx="168">
                  <c:v>29.224</c:v>
                </c:pt>
                <c:pt idx="169">
                  <c:v>29.533000000000001</c:v>
                </c:pt>
                <c:pt idx="170">
                  <c:v>29.721</c:v>
                </c:pt>
                <c:pt idx="171">
                  <c:v>29.614999999999998</c:v>
                </c:pt>
                <c:pt idx="172">
                  <c:v>29.571999999999999</c:v>
                </c:pt>
                <c:pt idx="173">
                  <c:v>29.548999999999999</c:v>
                </c:pt>
                <c:pt idx="174">
                  <c:v>29.713000000000001</c:v>
                </c:pt>
                <c:pt idx="175">
                  <c:v>29.739000000000001</c:v>
                </c:pt>
                <c:pt idx="176">
                  <c:v>29.585999999999999</c:v>
                </c:pt>
                <c:pt idx="177">
                  <c:v>29.751000000000001</c:v>
                </c:pt>
                <c:pt idx="178">
                  <c:v>29.625</c:v>
                </c:pt>
                <c:pt idx="179">
                  <c:v>29.658999999999999</c:v>
                </c:pt>
                <c:pt idx="180">
                  <c:v>29.779</c:v>
                </c:pt>
                <c:pt idx="181">
                  <c:v>29.786999999999999</c:v>
                </c:pt>
                <c:pt idx="182">
                  <c:v>29.713999999999999</c:v>
                </c:pt>
                <c:pt idx="183">
                  <c:v>29.742000000000001</c:v>
                </c:pt>
                <c:pt idx="184">
                  <c:v>29.776</c:v>
                </c:pt>
                <c:pt idx="185">
                  <c:v>29.768000000000001</c:v>
                </c:pt>
                <c:pt idx="186">
                  <c:v>29.693999999999999</c:v>
                </c:pt>
                <c:pt idx="187">
                  <c:v>29.78</c:v>
                </c:pt>
                <c:pt idx="188">
                  <c:v>29.898</c:v>
                </c:pt>
                <c:pt idx="189">
                  <c:v>29.863</c:v>
                </c:pt>
                <c:pt idx="190">
                  <c:v>29.824000000000002</c:v>
                </c:pt>
                <c:pt idx="191">
                  <c:v>29.780999999999999</c:v>
                </c:pt>
                <c:pt idx="192">
                  <c:v>29.577000000000002</c:v>
                </c:pt>
                <c:pt idx="193">
                  <c:v>29.722999999999999</c:v>
                </c:pt>
                <c:pt idx="194">
                  <c:v>29.852</c:v>
                </c:pt>
                <c:pt idx="195">
                  <c:v>29.92</c:v>
                </c:pt>
                <c:pt idx="196">
                  <c:v>29.866</c:v>
                </c:pt>
                <c:pt idx="197">
                  <c:v>29.888999999999999</c:v>
                </c:pt>
                <c:pt idx="198">
                  <c:v>29.917999999999999</c:v>
                </c:pt>
                <c:pt idx="199">
                  <c:v>29.754999999999999</c:v>
                </c:pt>
                <c:pt idx="200">
                  <c:v>29.393000000000001</c:v>
                </c:pt>
                <c:pt idx="201">
                  <c:v>29.172999999999998</c:v>
                </c:pt>
                <c:pt idx="202">
                  <c:v>29.257000000000001</c:v>
                </c:pt>
                <c:pt idx="203">
                  <c:v>29.071000000000002</c:v>
                </c:pt>
                <c:pt idx="204">
                  <c:v>29.175999999999998</c:v>
                </c:pt>
                <c:pt idx="205">
                  <c:v>29.11</c:v>
                </c:pt>
                <c:pt idx="206">
                  <c:v>28.922000000000001</c:v>
                </c:pt>
                <c:pt idx="207">
                  <c:v>29.222999999999999</c:v>
                </c:pt>
                <c:pt idx="208">
                  <c:v>29.675999999999998</c:v>
                </c:pt>
                <c:pt idx="209">
                  <c:v>29.582000000000001</c:v>
                </c:pt>
                <c:pt idx="210">
                  <c:v>29.488</c:v>
                </c:pt>
                <c:pt idx="211">
                  <c:v>29.399000000000001</c:v>
                </c:pt>
                <c:pt idx="212">
                  <c:v>29.602</c:v>
                </c:pt>
                <c:pt idx="213">
                  <c:v>29.785</c:v>
                </c:pt>
                <c:pt idx="214">
                  <c:v>29.754000000000001</c:v>
                </c:pt>
                <c:pt idx="215">
                  <c:v>29.727</c:v>
                </c:pt>
                <c:pt idx="216">
                  <c:v>29.574999999999999</c:v>
                </c:pt>
                <c:pt idx="217">
                  <c:v>29.457999999999998</c:v>
                </c:pt>
                <c:pt idx="218">
                  <c:v>29.404</c:v>
                </c:pt>
                <c:pt idx="219">
                  <c:v>29.309000000000001</c:v>
                </c:pt>
                <c:pt idx="220">
                  <c:v>29.141999999999999</c:v>
                </c:pt>
                <c:pt idx="221">
                  <c:v>29.184000000000001</c:v>
                </c:pt>
                <c:pt idx="222">
                  <c:v>29.289000000000001</c:v>
                </c:pt>
                <c:pt idx="223">
                  <c:v>29.459</c:v>
                </c:pt>
                <c:pt idx="224">
                  <c:v>29.655999999999999</c:v>
                </c:pt>
                <c:pt idx="225">
                  <c:v>29.687000000000001</c:v>
                </c:pt>
                <c:pt idx="226">
                  <c:v>29.933</c:v>
                </c:pt>
                <c:pt idx="227">
                  <c:v>29.995999999999999</c:v>
                </c:pt>
                <c:pt idx="228">
                  <c:v>29.783999999999999</c:v>
                </c:pt>
                <c:pt idx="229">
                  <c:v>29.916</c:v>
                </c:pt>
                <c:pt idx="230">
                  <c:v>29.956</c:v>
                </c:pt>
                <c:pt idx="231">
                  <c:v>29.997</c:v>
                </c:pt>
                <c:pt idx="232">
                  <c:v>29.873999999999999</c:v>
                </c:pt>
                <c:pt idx="233">
                  <c:v>29.684999999999999</c:v>
                </c:pt>
                <c:pt idx="234">
                  <c:v>29.597000000000001</c:v>
                </c:pt>
                <c:pt idx="235">
                  <c:v>29.478999999999999</c:v>
                </c:pt>
                <c:pt idx="236">
                  <c:v>29.292999999999999</c:v>
                </c:pt>
                <c:pt idx="237">
                  <c:v>29.477</c:v>
                </c:pt>
                <c:pt idx="238">
                  <c:v>29.577999999999999</c:v>
                </c:pt>
                <c:pt idx="239">
                  <c:v>29.67</c:v>
                </c:pt>
                <c:pt idx="240">
                  <c:v>29.834</c:v>
                </c:pt>
                <c:pt idx="241">
                  <c:v>29.939</c:v>
                </c:pt>
                <c:pt idx="242">
                  <c:v>29.882999999999999</c:v>
                </c:pt>
                <c:pt idx="243">
                  <c:v>29.931999999999999</c:v>
                </c:pt>
                <c:pt idx="244">
                  <c:v>29.805</c:v>
                </c:pt>
                <c:pt idx="245">
                  <c:v>29.73</c:v>
                </c:pt>
                <c:pt idx="246">
                  <c:v>29.718</c:v>
                </c:pt>
                <c:pt idx="247">
                  <c:v>29.780999999999999</c:v>
                </c:pt>
                <c:pt idx="248">
                  <c:v>29.867999999999999</c:v>
                </c:pt>
                <c:pt idx="249">
                  <c:v>29.835999999999999</c:v>
                </c:pt>
                <c:pt idx="250">
                  <c:v>29.853000000000002</c:v>
                </c:pt>
                <c:pt idx="251">
                  <c:v>29.713000000000001</c:v>
                </c:pt>
                <c:pt idx="252">
                  <c:v>29.661999999999999</c:v>
                </c:pt>
                <c:pt idx="253">
                  <c:v>29.77</c:v>
                </c:pt>
                <c:pt idx="254">
                  <c:v>29.792999999999999</c:v>
                </c:pt>
                <c:pt idx="255">
                  <c:v>29.69</c:v>
                </c:pt>
                <c:pt idx="256">
                  <c:v>29.664999999999999</c:v>
                </c:pt>
                <c:pt idx="257">
                  <c:v>29.454000000000001</c:v>
                </c:pt>
                <c:pt idx="258">
                  <c:v>29.565999999999999</c:v>
                </c:pt>
                <c:pt idx="259">
                  <c:v>29.684000000000001</c:v>
                </c:pt>
                <c:pt idx="260">
                  <c:v>29.541</c:v>
                </c:pt>
                <c:pt idx="261">
                  <c:v>29.492999999999999</c:v>
                </c:pt>
                <c:pt idx="262">
                  <c:v>29.498000000000001</c:v>
                </c:pt>
                <c:pt idx="263">
                  <c:v>29.489000000000001</c:v>
                </c:pt>
                <c:pt idx="264">
                  <c:v>29.489000000000001</c:v>
                </c:pt>
                <c:pt idx="265">
                  <c:v>29.478000000000002</c:v>
                </c:pt>
                <c:pt idx="266">
                  <c:v>29.335000000000001</c:v>
                </c:pt>
                <c:pt idx="267">
                  <c:v>29.64</c:v>
                </c:pt>
                <c:pt idx="268">
                  <c:v>29.661999999999999</c:v>
                </c:pt>
                <c:pt idx="269">
                  <c:v>29.815999999999999</c:v>
                </c:pt>
                <c:pt idx="270">
                  <c:v>29.805</c:v>
                </c:pt>
                <c:pt idx="271">
                  <c:v>29.719000000000001</c:v>
                </c:pt>
                <c:pt idx="272">
                  <c:v>29.803999999999998</c:v>
                </c:pt>
                <c:pt idx="273">
                  <c:v>29.68</c:v>
                </c:pt>
                <c:pt idx="274">
                  <c:v>29.614000000000001</c:v>
                </c:pt>
                <c:pt idx="275">
                  <c:v>29.384</c:v>
                </c:pt>
                <c:pt idx="276">
                  <c:v>29.167999999999999</c:v>
                </c:pt>
                <c:pt idx="277">
                  <c:v>29.131</c:v>
                </c:pt>
                <c:pt idx="278">
                  <c:v>29.129000000000001</c:v>
                </c:pt>
                <c:pt idx="279">
                  <c:v>29.224</c:v>
                </c:pt>
                <c:pt idx="280">
                  <c:v>29.25</c:v>
                </c:pt>
                <c:pt idx="281">
                  <c:v>29.384</c:v>
                </c:pt>
                <c:pt idx="282">
                  <c:v>29.475999999999999</c:v>
                </c:pt>
                <c:pt idx="283">
                  <c:v>29.568000000000001</c:v>
                </c:pt>
                <c:pt idx="284">
                  <c:v>29.654</c:v>
                </c:pt>
                <c:pt idx="285">
                  <c:v>29.821999999999999</c:v>
                </c:pt>
                <c:pt idx="286">
                  <c:v>29.856000000000002</c:v>
                </c:pt>
                <c:pt idx="287">
                  <c:v>29.869</c:v>
                </c:pt>
                <c:pt idx="288">
                  <c:v>29.815999999999999</c:v>
                </c:pt>
                <c:pt idx="289">
                  <c:v>29.939</c:v>
                </c:pt>
                <c:pt idx="290">
                  <c:v>29.984000000000002</c:v>
                </c:pt>
                <c:pt idx="291">
                  <c:v>29.757999999999999</c:v>
                </c:pt>
                <c:pt idx="292">
                  <c:v>29.561</c:v>
                </c:pt>
                <c:pt idx="293">
                  <c:v>29.481999999999999</c:v>
                </c:pt>
                <c:pt idx="294">
                  <c:v>29.541</c:v>
                </c:pt>
                <c:pt idx="295">
                  <c:v>29.533000000000001</c:v>
                </c:pt>
                <c:pt idx="296">
                  <c:v>29.454999999999998</c:v>
                </c:pt>
                <c:pt idx="297">
                  <c:v>29.334</c:v>
                </c:pt>
                <c:pt idx="298">
                  <c:v>29.324999999999999</c:v>
                </c:pt>
                <c:pt idx="299">
                  <c:v>29.227</c:v>
                </c:pt>
                <c:pt idx="300">
                  <c:v>29.1</c:v>
                </c:pt>
                <c:pt idx="301">
                  <c:v>29.096</c:v>
                </c:pt>
                <c:pt idx="302">
                  <c:v>28.91</c:v>
                </c:pt>
                <c:pt idx="303">
                  <c:v>28.847999999999999</c:v>
                </c:pt>
                <c:pt idx="304">
                  <c:v>28.806999999999999</c:v>
                </c:pt>
                <c:pt idx="305">
                  <c:v>28.693000000000001</c:v>
                </c:pt>
                <c:pt idx="306">
                  <c:v>28.561</c:v>
                </c:pt>
                <c:pt idx="307">
                  <c:v>28.571000000000002</c:v>
                </c:pt>
                <c:pt idx="308">
                  <c:v>28.811</c:v>
                </c:pt>
                <c:pt idx="309">
                  <c:v>28.939</c:v>
                </c:pt>
                <c:pt idx="310">
                  <c:v>28.873000000000001</c:v>
                </c:pt>
                <c:pt idx="311">
                  <c:v>29.01</c:v>
                </c:pt>
                <c:pt idx="312">
                  <c:v>29.07</c:v>
                </c:pt>
                <c:pt idx="313">
                  <c:v>29.077000000000002</c:v>
                </c:pt>
                <c:pt idx="314">
                  <c:v>28.885999999999999</c:v>
                </c:pt>
                <c:pt idx="315">
                  <c:v>28.949000000000002</c:v>
                </c:pt>
                <c:pt idx="316">
                  <c:v>29.09</c:v>
                </c:pt>
                <c:pt idx="317">
                  <c:v>29.234999999999999</c:v>
                </c:pt>
                <c:pt idx="318">
                  <c:v>29.119</c:v>
                </c:pt>
                <c:pt idx="319">
                  <c:v>29.033999999999999</c:v>
                </c:pt>
                <c:pt idx="320">
                  <c:v>29.053000000000001</c:v>
                </c:pt>
                <c:pt idx="321">
                  <c:v>28.899000000000001</c:v>
                </c:pt>
                <c:pt idx="322">
                  <c:v>28.798999999999999</c:v>
                </c:pt>
                <c:pt idx="323">
                  <c:v>28.922999999999998</c:v>
                </c:pt>
                <c:pt idx="324">
                  <c:v>28.995000000000001</c:v>
                </c:pt>
                <c:pt idx="325">
                  <c:v>29.027999999999999</c:v>
                </c:pt>
                <c:pt idx="326">
                  <c:v>29.122</c:v>
                </c:pt>
                <c:pt idx="327">
                  <c:v>29.138000000000002</c:v>
                </c:pt>
                <c:pt idx="328">
                  <c:v>29.152999999999999</c:v>
                </c:pt>
                <c:pt idx="329">
                  <c:v>29.318999999999999</c:v>
                </c:pt>
                <c:pt idx="330">
                  <c:v>29.398</c:v>
                </c:pt>
                <c:pt idx="331">
                  <c:v>29.417999999999999</c:v>
                </c:pt>
                <c:pt idx="332">
                  <c:v>29.192</c:v>
                </c:pt>
                <c:pt idx="333">
                  <c:v>29.277000000000001</c:v>
                </c:pt>
                <c:pt idx="334">
                  <c:v>29.271999999999998</c:v>
                </c:pt>
                <c:pt idx="335">
                  <c:v>29.292000000000002</c:v>
                </c:pt>
                <c:pt idx="336">
                  <c:v>29.291</c:v>
                </c:pt>
                <c:pt idx="337">
                  <c:v>29.266999999999999</c:v>
                </c:pt>
                <c:pt idx="338">
                  <c:v>29.233000000000001</c:v>
                </c:pt>
                <c:pt idx="339">
                  <c:v>28.998000000000001</c:v>
                </c:pt>
                <c:pt idx="340">
                  <c:v>28.829000000000001</c:v>
                </c:pt>
                <c:pt idx="341">
                  <c:v>28.661000000000001</c:v>
                </c:pt>
                <c:pt idx="342">
                  <c:v>28.725000000000001</c:v>
                </c:pt>
                <c:pt idx="343">
                  <c:v>29.18</c:v>
                </c:pt>
              </c:numCache>
            </c:numRef>
          </c:yVal>
          <c:smooth val="0"/>
          <c:extLst>
            <c:ext xmlns:c16="http://schemas.microsoft.com/office/drawing/2014/chart" uri="{C3380CC4-5D6E-409C-BE32-E72D297353CC}">
              <c16:uniqueId val="{00000003-80D8-422D-A168-2ED9B23455ED}"/>
            </c:ext>
          </c:extLst>
        </c:ser>
        <c:ser>
          <c:idx val="6"/>
          <c:order val="8"/>
          <c:tx>
            <c:v>Taboguilla</c:v>
          </c:tx>
          <c:spPr>
            <a:ln>
              <a:solidFill>
                <a:srgbClr val="00B050"/>
              </a:solidFill>
            </a:ln>
          </c:spPr>
          <c:marker>
            <c:symbol val="none"/>
          </c:marker>
          <c:xVal>
            <c:numRef>
              <c:f>'Daily 2023'!$A$4:$A$369</c:f>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f>'Daily 2023'!$X$4:$X$369</c:f>
              <c:numCache>
                <c:formatCode>0.0</c:formatCode>
                <c:ptCount val="366"/>
                <c:pt idx="0">
                  <c:v>26.4</c:v>
                </c:pt>
                <c:pt idx="1">
                  <c:v>26.771000000000001</c:v>
                </c:pt>
                <c:pt idx="2">
                  <c:v>26.657</c:v>
                </c:pt>
                <c:pt idx="3">
                  <c:v>26.632000000000001</c:v>
                </c:pt>
                <c:pt idx="4">
                  <c:v>26.838000000000001</c:v>
                </c:pt>
                <c:pt idx="5">
                  <c:v>27.016999999999999</c:v>
                </c:pt>
                <c:pt idx="6">
                  <c:v>26.341999999999999</c:v>
                </c:pt>
                <c:pt idx="7">
                  <c:v>25.652999999999999</c:v>
                </c:pt>
                <c:pt idx="8">
                  <c:v>26.058</c:v>
                </c:pt>
                <c:pt idx="9">
                  <c:v>26.135999999999999</c:v>
                </c:pt>
                <c:pt idx="10">
                  <c:v>26.286000000000001</c:v>
                </c:pt>
                <c:pt idx="11">
                  <c:v>27.393000000000001</c:v>
                </c:pt>
                <c:pt idx="12">
                  <c:v>27.315999999999999</c:v>
                </c:pt>
                <c:pt idx="13">
                  <c:v>26.596</c:v>
                </c:pt>
                <c:pt idx="14">
                  <c:v>26.533000000000001</c:v>
                </c:pt>
                <c:pt idx="15">
                  <c:v>26.303000000000001</c:v>
                </c:pt>
                <c:pt idx="16">
                  <c:v>25.937000000000001</c:v>
                </c:pt>
                <c:pt idx="17">
                  <c:v>25.888999999999999</c:v>
                </c:pt>
                <c:pt idx="18">
                  <c:v>25.341000000000001</c:v>
                </c:pt>
                <c:pt idx="19">
                  <c:v>27.039000000000001</c:v>
                </c:pt>
                <c:pt idx="20">
                  <c:v>27.495999999999999</c:v>
                </c:pt>
                <c:pt idx="21">
                  <c:v>27.574000000000002</c:v>
                </c:pt>
                <c:pt idx="22">
                  <c:v>27.516999999999999</c:v>
                </c:pt>
                <c:pt idx="23">
                  <c:v>27.488</c:v>
                </c:pt>
                <c:pt idx="24">
                  <c:v>27.812000000000001</c:v>
                </c:pt>
                <c:pt idx="25">
                  <c:v>27.442</c:v>
                </c:pt>
                <c:pt idx="26">
                  <c:v>27.640999999999998</c:v>
                </c:pt>
                <c:pt idx="27">
                  <c:v>27.678000000000001</c:v>
                </c:pt>
                <c:pt idx="28">
                  <c:v>27.361000000000001</c:v>
                </c:pt>
                <c:pt idx="29">
                  <c:v>26.832000000000001</c:v>
                </c:pt>
                <c:pt idx="30">
                  <c:v>26.172999999999998</c:v>
                </c:pt>
                <c:pt idx="31">
                  <c:v>26.201000000000001</c:v>
                </c:pt>
                <c:pt idx="32">
                  <c:v>25.812000000000001</c:v>
                </c:pt>
                <c:pt idx="33">
                  <c:v>24.971</c:v>
                </c:pt>
                <c:pt idx="34">
                  <c:v>24.634</c:v>
                </c:pt>
                <c:pt idx="35">
                  <c:v>25.154</c:v>
                </c:pt>
                <c:pt idx="36">
                  <c:v>24.664999999999999</c:v>
                </c:pt>
                <c:pt idx="37">
                  <c:v>24.167000000000002</c:v>
                </c:pt>
                <c:pt idx="38">
                  <c:v>23.425000000000001</c:v>
                </c:pt>
                <c:pt idx="39">
                  <c:v>22.925000000000001</c:v>
                </c:pt>
                <c:pt idx="40">
                  <c:v>22.334</c:v>
                </c:pt>
                <c:pt idx="41">
                  <c:v>21.536999999999999</c:v>
                </c:pt>
                <c:pt idx="42">
                  <c:v>22.087</c:v>
                </c:pt>
                <c:pt idx="43">
                  <c:v>22.757000000000001</c:v>
                </c:pt>
                <c:pt idx="44">
                  <c:v>22.797999999999998</c:v>
                </c:pt>
                <c:pt idx="45">
                  <c:v>23.024000000000001</c:v>
                </c:pt>
                <c:pt idx="46">
                  <c:v>22.991</c:v>
                </c:pt>
                <c:pt idx="47">
                  <c:v>22.116</c:v>
                </c:pt>
                <c:pt idx="48">
                  <c:v>20.722999999999999</c:v>
                </c:pt>
                <c:pt idx="49">
                  <c:v>20.367000000000001</c:v>
                </c:pt>
                <c:pt idx="50">
                  <c:v>20.366</c:v>
                </c:pt>
                <c:pt idx="51">
                  <c:v>20.271000000000001</c:v>
                </c:pt>
                <c:pt idx="52">
                  <c:v>20.658000000000001</c:v>
                </c:pt>
                <c:pt idx="53">
                  <c:v>19.311</c:v>
                </c:pt>
                <c:pt idx="54">
                  <c:v>19.577999999999999</c:v>
                </c:pt>
                <c:pt idx="55">
                  <c:v>19.841000000000001</c:v>
                </c:pt>
                <c:pt idx="56">
                  <c:v>19.681999999999999</c:v>
                </c:pt>
                <c:pt idx="57">
                  <c:v>19.236999999999998</c:v>
                </c:pt>
                <c:pt idx="58">
                  <c:v>18.981999999999999</c:v>
                </c:pt>
                <c:pt idx="59">
                  <c:v>18.821999999999999</c:v>
                </c:pt>
                <c:pt idx="60">
                  <c:v>18.634</c:v>
                </c:pt>
                <c:pt idx="61">
                  <c:v>18.466000000000001</c:v>
                </c:pt>
                <c:pt idx="62">
                  <c:v>18.483000000000001</c:v>
                </c:pt>
                <c:pt idx="63">
                  <c:v>18.399000000000001</c:v>
                </c:pt>
                <c:pt idx="64">
                  <c:v>18.974</c:v>
                </c:pt>
                <c:pt idx="65">
                  <c:v>18.661000000000001</c:v>
                </c:pt>
                <c:pt idx="66">
                  <c:v>18.859000000000002</c:v>
                </c:pt>
                <c:pt idx="67">
                  <c:v>18.600999999999999</c:v>
                </c:pt>
                <c:pt idx="68">
                  <c:v>19.545000000000002</c:v>
                </c:pt>
                <c:pt idx="69">
                  <c:v>19.614999999999998</c:v>
                </c:pt>
                <c:pt idx="70">
                  <c:v>20.855</c:v>
                </c:pt>
                <c:pt idx="71">
                  <c:v>21.655999999999999</c:v>
                </c:pt>
                <c:pt idx="72">
                  <c:v>21.704000000000001</c:v>
                </c:pt>
                <c:pt idx="73">
                  <c:v>22.088999999999999</c:v>
                </c:pt>
                <c:pt idx="74">
                  <c:v>21.904</c:v>
                </c:pt>
                <c:pt idx="75">
                  <c:v>22.734000000000002</c:v>
                </c:pt>
                <c:pt idx="76">
                  <c:v>24.074999999999999</c:v>
                </c:pt>
                <c:pt idx="77">
                  <c:v>24.016999999999999</c:v>
                </c:pt>
                <c:pt idx="78">
                  <c:v>24.672999999999998</c:v>
                </c:pt>
                <c:pt idx="79">
                  <c:v>24.193000000000001</c:v>
                </c:pt>
                <c:pt idx="80">
                  <c:v>25.108000000000001</c:v>
                </c:pt>
                <c:pt idx="81">
                  <c:v>24.646999999999998</c:v>
                </c:pt>
                <c:pt idx="82">
                  <c:v>23.209</c:v>
                </c:pt>
                <c:pt idx="83">
                  <c:v>24.053000000000001</c:v>
                </c:pt>
                <c:pt idx="84">
                  <c:v>23.535</c:v>
                </c:pt>
                <c:pt idx="85">
                  <c:v>23.991</c:v>
                </c:pt>
                <c:pt idx="86">
                  <c:v>24.096</c:v>
                </c:pt>
                <c:pt idx="87">
                  <c:v>24.550999999999998</c:v>
                </c:pt>
                <c:pt idx="88">
                  <c:v>24.722000000000001</c:v>
                </c:pt>
                <c:pt idx="89">
                  <c:v>24.503</c:v>
                </c:pt>
                <c:pt idx="90">
                  <c:v>24.832000000000001</c:v>
                </c:pt>
                <c:pt idx="91">
                  <c:v>24.015999999999998</c:v>
                </c:pt>
                <c:pt idx="92">
                  <c:v>24.524999999999999</c:v>
                </c:pt>
                <c:pt idx="93">
                  <c:v>24.343</c:v>
                </c:pt>
                <c:pt idx="94">
                  <c:v>24.138000000000002</c:v>
                </c:pt>
                <c:pt idx="95">
                  <c:v>23.622</c:v>
                </c:pt>
                <c:pt idx="96">
                  <c:v>23.756</c:v>
                </c:pt>
                <c:pt idx="97">
                  <c:v>22.975999999999999</c:v>
                </c:pt>
                <c:pt idx="98">
                  <c:v>22.756</c:v>
                </c:pt>
                <c:pt idx="99">
                  <c:v>23.207999999999998</c:v>
                </c:pt>
                <c:pt idx="100">
                  <c:v>23.664000000000001</c:v>
                </c:pt>
                <c:pt idx="101">
                  <c:v>23.934000000000001</c:v>
                </c:pt>
                <c:pt idx="102">
                  <c:v>24.384</c:v>
                </c:pt>
                <c:pt idx="103">
                  <c:v>24.283000000000001</c:v>
                </c:pt>
                <c:pt idx="104">
                  <c:v>24.559000000000001</c:v>
                </c:pt>
                <c:pt idx="105">
                  <c:v>23.013999999999999</c:v>
                </c:pt>
                <c:pt idx="106">
                  <c:v>23.309000000000001</c:v>
                </c:pt>
                <c:pt idx="107">
                  <c:v>22.794</c:v>
                </c:pt>
                <c:pt idx="108">
                  <c:v>22.47</c:v>
                </c:pt>
                <c:pt idx="109">
                  <c:v>22.59</c:v>
                </c:pt>
                <c:pt idx="110">
                  <c:v>22.06</c:v>
                </c:pt>
                <c:pt idx="111">
                  <c:v>22.372</c:v>
                </c:pt>
                <c:pt idx="112">
                  <c:v>22.25</c:v>
                </c:pt>
                <c:pt idx="113">
                  <c:v>22.11</c:v>
                </c:pt>
                <c:pt idx="114">
                  <c:v>23.85</c:v>
                </c:pt>
                <c:pt idx="115">
                  <c:v>24.227</c:v>
                </c:pt>
                <c:pt idx="116">
                  <c:v>24.606000000000002</c:v>
                </c:pt>
                <c:pt idx="117">
                  <c:v>23.882999999999999</c:v>
                </c:pt>
                <c:pt idx="118">
                  <c:v>24.952999999999999</c:v>
                </c:pt>
                <c:pt idx="119">
                  <c:v>24.718</c:v>
                </c:pt>
                <c:pt idx="120">
                  <c:v>25.338999999999999</c:v>
                </c:pt>
                <c:pt idx="121">
                  <c:v>25.381</c:v>
                </c:pt>
                <c:pt idx="122">
                  <c:v>25.814</c:v>
                </c:pt>
                <c:pt idx="123">
                  <c:v>25.251999999999999</c:v>
                </c:pt>
                <c:pt idx="124">
                  <c:v>24.359000000000002</c:v>
                </c:pt>
                <c:pt idx="125">
                  <c:v>23.116</c:v>
                </c:pt>
                <c:pt idx="126">
                  <c:v>22.584</c:v>
                </c:pt>
                <c:pt idx="127">
                  <c:v>21.728000000000002</c:v>
                </c:pt>
                <c:pt idx="128">
                  <c:v>21.827000000000002</c:v>
                </c:pt>
                <c:pt idx="129">
                  <c:v>22.468</c:v>
                </c:pt>
                <c:pt idx="130">
                  <c:v>22.725000000000001</c:v>
                </c:pt>
                <c:pt idx="131">
                  <c:v>23.183</c:v>
                </c:pt>
                <c:pt idx="132">
                  <c:v>23.35</c:v>
                </c:pt>
                <c:pt idx="133">
                  <c:v>23.608000000000001</c:v>
                </c:pt>
                <c:pt idx="134">
                  <c:v>24.152999999999999</c:v>
                </c:pt>
                <c:pt idx="135">
                  <c:v>25.486000000000001</c:v>
                </c:pt>
                <c:pt idx="136">
                  <c:v>26.564</c:v>
                </c:pt>
                <c:pt idx="137">
                  <c:v>27.204999999999998</c:v>
                </c:pt>
                <c:pt idx="138">
                  <c:v>27.274999999999999</c:v>
                </c:pt>
                <c:pt idx="139">
                  <c:v>27.722999999999999</c:v>
                </c:pt>
                <c:pt idx="140">
                  <c:v>27.137</c:v>
                </c:pt>
                <c:pt idx="141">
                  <c:v>27.449000000000002</c:v>
                </c:pt>
                <c:pt idx="142">
                  <c:v>27.216000000000001</c:v>
                </c:pt>
                <c:pt idx="143">
                  <c:v>27.72</c:v>
                </c:pt>
                <c:pt idx="144">
                  <c:v>27.786999999999999</c:v>
                </c:pt>
                <c:pt idx="145">
                  <c:v>28.326000000000001</c:v>
                </c:pt>
                <c:pt idx="146">
                  <c:v>28.97</c:v>
                </c:pt>
                <c:pt idx="147">
                  <c:v>29.09</c:v>
                </c:pt>
                <c:pt idx="148">
                  <c:v>29.140999999999998</c:v>
                </c:pt>
                <c:pt idx="149">
                  <c:v>29.001999999999999</c:v>
                </c:pt>
                <c:pt idx="150">
                  <c:v>29.332999999999998</c:v>
                </c:pt>
                <c:pt idx="151">
                  <c:v>29.253</c:v>
                </c:pt>
                <c:pt idx="152">
                  <c:v>29.529</c:v>
                </c:pt>
                <c:pt idx="153">
                  <c:v>29.504999999999999</c:v>
                </c:pt>
                <c:pt idx="154">
                  <c:v>29.605</c:v>
                </c:pt>
                <c:pt idx="155">
                  <c:v>29.625</c:v>
                </c:pt>
                <c:pt idx="156">
                  <c:v>29.626999999999999</c:v>
                </c:pt>
                <c:pt idx="157">
                  <c:v>29.693000000000001</c:v>
                </c:pt>
                <c:pt idx="158">
                  <c:v>29.638000000000002</c:v>
                </c:pt>
                <c:pt idx="159">
                  <c:v>29.559000000000001</c:v>
                </c:pt>
                <c:pt idx="160">
                  <c:v>29.56</c:v>
                </c:pt>
                <c:pt idx="161">
                  <c:v>29.626000000000001</c:v>
                </c:pt>
                <c:pt idx="162">
                  <c:v>29.497</c:v>
                </c:pt>
                <c:pt idx="163">
                  <c:v>29.28</c:v>
                </c:pt>
                <c:pt idx="164">
                  <c:v>29.44</c:v>
                </c:pt>
                <c:pt idx="165">
                  <c:v>29.253</c:v>
                </c:pt>
                <c:pt idx="166">
                  <c:v>29.286999999999999</c:v>
                </c:pt>
                <c:pt idx="167">
                  <c:v>29.238</c:v>
                </c:pt>
                <c:pt idx="168">
                  <c:v>29.372</c:v>
                </c:pt>
                <c:pt idx="169">
                  <c:v>28.954999999999998</c:v>
                </c:pt>
                <c:pt idx="170">
                  <c:v>29.452000000000002</c:v>
                </c:pt>
                <c:pt idx="171">
                  <c:v>28.992000000000001</c:v>
                </c:pt>
                <c:pt idx="172">
                  <c:v>28.984000000000002</c:v>
                </c:pt>
                <c:pt idx="173">
                  <c:v>28.779</c:v>
                </c:pt>
                <c:pt idx="174">
                  <c:v>29.039000000000001</c:v>
                </c:pt>
                <c:pt idx="175">
                  <c:v>29.102</c:v>
                </c:pt>
                <c:pt idx="176">
                  <c:v>29.344999999999999</c:v>
                </c:pt>
                <c:pt idx="177">
                  <c:v>29.588000000000001</c:v>
                </c:pt>
                <c:pt idx="178">
                  <c:v>29.614999999999998</c:v>
                </c:pt>
                <c:pt idx="179">
                  <c:v>29.584</c:v>
                </c:pt>
                <c:pt idx="180">
                  <c:v>29.545999999999999</c:v>
                </c:pt>
                <c:pt idx="181">
                  <c:v>29.536000000000001</c:v>
                </c:pt>
                <c:pt idx="182">
                  <c:v>29.567</c:v>
                </c:pt>
                <c:pt idx="183">
                  <c:v>29.53</c:v>
                </c:pt>
                <c:pt idx="184">
                  <c:v>29.428999999999998</c:v>
                </c:pt>
                <c:pt idx="185">
                  <c:v>29.513999999999999</c:v>
                </c:pt>
                <c:pt idx="186">
                  <c:v>29.501999999999999</c:v>
                </c:pt>
                <c:pt idx="187">
                  <c:v>29.548999999999999</c:v>
                </c:pt>
                <c:pt idx="188">
                  <c:v>29.64</c:v>
                </c:pt>
                <c:pt idx="189">
                  <c:v>29.614000000000001</c:v>
                </c:pt>
                <c:pt idx="190">
                  <c:v>29.6</c:v>
                </c:pt>
                <c:pt idx="191">
                  <c:v>29.512</c:v>
                </c:pt>
                <c:pt idx="192">
                  <c:v>29.370999999999999</c:v>
                </c:pt>
                <c:pt idx="193">
                  <c:v>29.414000000000001</c:v>
                </c:pt>
                <c:pt idx="194">
                  <c:v>28.963999999999999</c:v>
                </c:pt>
                <c:pt idx="195">
                  <c:v>29.013999999999999</c:v>
                </c:pt>
                <c:pt idx="196">
                  <c:v>29.18</c:v>
                </c:pt>
                <c:pt idx="197">
                  <c:v>29.236000000000001</c:v>
                </c:pt>
                <c:pt idx="198">
                  <c:v>29.524999999999999</c:v>
                </c:pt>
                <c:pt idx="199">
                  <c:v>29.713000000000001</c:v>
                </c:pt>
                <c:pt idx="200">
                  <c:v>29.579000000000001</c:v>
                </c:pt>
                <c:pt idx="201">
                  <c:v>29.161999999999999</c:v>
                </c:pt>
                <c:pt idx="202">
                  <c:v>28.753</c:v>
                </c:pt>
                <c:pt idx="203">
                  <c:v>28.588000000000001</c:v>
                </c:pt>
                <c:pt idx="204">
                  <c:v>28.311</c:v>
                </c:pt>
                <c:pt idx="205">
                  <c:v>28.529</c:v>
                </c:pt>
                <c:pt idx="206">
                  <c:v>28.27</c:v>
                </c:pt>
                <c:pt idx="207">
                  <c:v>28.710999999999999</c:v>
                </c:pt>
                <c:pt idx="208">
                  <c:v>29.106999999999999</c:v>
                </c:pt>
                <c:pt idx="209">
                  <c:v>29.428999999999998</c:v>
                </c:pt>
                <c:pt idx="210">
                  <c:v>29.5</c:v>
                </c:pt>
                <c:pt idx="211">
                  <c:v>29.398</c:v>
                </c:pt>
                <c:pt idx="212">
                  <c:v>29.422000000000001</c:v>
                </c:pt>
                <c:pt idx="213">
                  <c:v>29.547999999999998</c:v>
                </c:pt>
                <c:pt idx="214">
                  <c:v>29.617999999999999</c:v>
                </c:pt>
                <c:pt idx="215">
                  <c:v>29.568999999999999</c:v>
                </c:pt>
                <c:pt idx="216">
                  <c:v>29.747</c:v>
                </c:pt>
                <c:pt idx="217">
                  <c:v>29.577999999999999</c:v>
                </c:pt>
                <c:pt idx="218">
                  <c:v>29.099</c:v>
                </c:pt>
                <c:pt idx="219">
                  <c:v>29.024000000000001</c:v>
                </c:pt>
                <c:pt idx="220">
                  <c:v>28.931999999999999</c:v>
                </c:pt>
                <c:pt idx="221">
                  <c:v>28.855</c:v>
                </c:pt>
                <c:pt idx="222">
                  <c:v>28.931999999999999</c:v>
                </c:pt>
                <c:pt idx="223">
                  <c:v>28.843</c:v>
                </c:pt>
                <c:pt idx="224">
                  <c:v>29.187999999999999</c:v>
                </c:pt>
                <c:pt idx="225">
                  <c:v>29.244</c:v>
                </c:pt>
                <c:pt idx="226">
                  <c:v>29.456</c:v>
                </c:pt>
                <c:pt idx="227">
                  <c:v>29.568000000000001</c:v>
                </c:pt>
                <c:pt idx="228">
                  <c:v>29.684000000000001</c:v>
                </c:pt>
                <c:pt idx="229">
                  <c:v>29.718</c:v>
                </c:pt>
                <c:pt idx="230">
                  <c:v>29.84</c:v>
                </c:pt>
                <c:pt idx="231">
                  <c:v>29.593</c:v>
                </c:pt>
                <c:pt idx="232">
                  <c:v>29.542999999999999</c:v>
                </c:pt>
                <c:pt idx="233">
                  <c:v>29.474</c:v>
                </c:pt>
                <c:pt idx="234">
                  <c:v>29.277000000000001</c:v>
                </c:pt>
                <c:pt idx="235">
                  <c:v>29.463999999999999</c:v>
                </c:pt>
                <c:pt idx="236">
                  <c:v>29.617000000000001</c:v>
                </c:pt>
                <c:pt idx="237">
                  <c:v>29.530999999999999</c:v>
                </c:pt>
                <c:pt idx="238">
                  <c:v>29.47</c:v>
                </c:pt>
                <c:pt idx="239">
                  <c:v>29.509</c:v>
                </c:pt>
                <c:pt idx="240">
                  <c:v>29.579000000000001</c:v>
                </c:pt>
                <c:pt idx="241">
                  <c:v>29.638000000000002</c:v>
                </c:pt>
                <c:pt idx="242">
                  <c:v>29.626000000000001</c:v>
                </c:pt>
                <c:pt idx="243">
                  <c:v>29.64</c:v>
                </c:pt>
                <c:pt idx="244">
                  <c:v>29.451000000000001</c:v>
                </c:pt>
                <c:pt idx="245">
                  <c:v>29.170999999999999</c:v>
                </c:pt>
                <c:pt idx="246">
                  <c:v>29.119</c:v>
                </c:pt>
                <c:pt idx="247">
                  <c:v>29.026</c:v>
                </c:pt>
                <c:pt idx="248">
                  <c:v>28.745999999999999</c:v>
                </c:pt>
                <c:pt idx="249">
                  <c:v>29.073</c:v>
                </c:pt>
                <c:pt idx="250">
                  <c:v>29.57</c:v>
                </c:pt>
                <c:pt idx="251">
                  <c:v>29.603000000000002</c:v>
                </c:pt>
                <c:pt idx="252">
                  <c:v>29.550999999999998</c:v>
                </c:pt>
                <c:pt idx="253">
                  <c:v>29.541</c:v>
                </c:pt>
                <c:pt idx="254">
                  <c:v>29.643999999999998</c:v>
                </c:pt>
                <c:pt idx="255">
                  <c:v>29.635999999999999</c:v>
                </c:pt>
                <c:pt idx="256">
                  <c:v>29.571000000000002</c:v>
                </c:pt>
                <c:pt idx="257">
                  <c:v>29.367000000000001</c:v>
                </c:pt>
                <c:pt idx="258">
                  <c:v>29.407</c:v>
                </c:pt>
                <c:pt idx="259">
                  <c:v>29.088000000000001</c:v>
                </c:pt>
                <c:pt idx="260">
                  <c:v>28.954000000000001</c:v>
                </c:pt>
                <c:pt idx="261">
                  <c:v>29.1</c:v>
                </c:pt>
                <c:pt idx="262">
                  <c:v>29.09</c:v>
                </c:pt>
                <c:pt idx="263">
                  <c:v>29.065000000000001</c:v>
                </c:pt>
                <c:pt idx="264">
                  <c:v>29.065999999999999</c:v>
                </c:pt>
                <c:pt idx="265">
                  <c:v>28.948</c:v>
                </c:pt>
                <c:pt idx="266">
                  <c:v>28.904</c:v>
                </c:pt>
                <c:pt idx="267">
                  <c:v>29.251999999999999</c:v>
                </c:pt>
                <c:pt idx="268">
                  <c:v>29.335000000000001</c:v>
                </c:pt>
                <c:pt idx="269">
                  <c:v>29.655000000000001</c:v>
                </c:pt>
                <c:pt idx="270">
                  <c:v>29.646999999999998</c:v>
                </c:pt>
                <c:pt idx="271">
                  <c:v>29.805</c:v>
                </c:pt>
                <c:pt idx="272">
                  <c:v>29.96</c:v>
                </c:pt>
                <c:pt idx="273">
                  <c:v>29.753</c:v>
                </c:pt>
                <c:pt idx="274">
                  <c:v>29.652000000000001</c:v>
                </c:pt>
                <c:pt idx="275">
                  <c:v>29.666</c:v>
                </c:pt>
                <c:pt idx="276">
                  <c:v>29.768999999999998</c:v>
                </c:pt>
                <c:pt idx="277">
                  <c:v>29.623000000000001</c:v>
                </c:pt>
                <c:pt idx="278">
                  <c:v>29.530999999999999</c:v>
                </c:pt>
                <c:pt idx="279">
                  <c:v>29.335000000000001</c:v>
                </c:pt>
                <c:pt idx="280">
                  <c:v>29.346</c:v>
                </c:pt>
                <c:pt idx="281">
                  <c:v>29.294</c:v>
                </c:pt>
                <c:pt idx="282">
                  <c:v>29.245999999999999</c:v>
                </c:pt>
                <c:pt idx="283">
                  <c:v>29.475999999999999</c:v>
                </c:pt>
                <c:pt idx="284">
                  <c:v>29.704000000000001</c:v>
                </c:pt>
                <c:pt idx="285">
                  <c:v>29.864999999999998</c:v>
                </c:pt>
                <c:pt idx="286">
                  <c:v>29.838999999999999</c:v>
                </c:pt>
                <c:pt idx="287">
                  <c:v>29.853999999999999</c:v>
                </c:pt>
                <c:pt idx="288">
                  <c:v>29.745999999999999</c:v>
                </c:pt>
                <c:pt idx="289">
                  <c:v>29.835999999999999</c:v>
                </c:pt>
                <c:pt idx="290">
                  <c:v>29.707000000000001</c:v>
                </c:pt>
                <c:pt idx="291">
                  <c:v>29.579000000000001</c:v>
                </c:pt>
                <c:pt idx="292">
                  <c:v>29.609000000000002</c:v>
                </c:pt>
                <c:pt idx="293">
                  <c:v>29.527999999999999</c:v>
                </c:pt>
                <c:pt idx="294">
                  <c:v>29.559000000000001</c:v>
                </c:pt>
                <c:pt idx="295">
                  <c:v>29.597999999999999</c:v>
                </c:pt>
                <c:pt idx="296">
                  <c:v>29.669</c:v>
                </c:pt>
                <c:pt idx="297">
                  <c:v>29.562000000000001</c:v>
                </c:pt>
                <c:pt idx="298">
                  <c:v>29.327000000000002</c:v>
                </c:pt>
                <c:pt idx="299">
                  <c:v>29.193999999999999</c:v>
                </c:pt>
                <c:pt idx="300">
                  <c:v>29.145</c:v>
                </c:pt>
                <c:pt idx="301">
                  <c:v>29.126999999999999</c:v>
                </c:pt>
                <c:pt idx="302">
                  <c:v>28.952999999999999</c:v>
                </c:pt>
                <c:pt idx="303">
                  <c:v>28.861000000000001</c:v>
                </c:pt>
                <c:pt idx="304">
                  <c:v>28.827000000000002</c:v>
                </c:pt>
                <c:pt idx="305">
                  <c:v>28.774999999999999</c:v>
                </c:pt>
                <c:pt idx="306">
                  <c:v>28.690999999999999</c:v>
                </c:pt>
                <c:pt idx="307">
                  <c:v>28.692</c:v>
                </c:pt>
                <c:pt idx="308">
                  <c:v>28.792000000000002</c:v>
                </c:pt>
                <c:pt idx="309">
                  <c:v>28.827999999999999</c:v>
                </c:pt>
              </c:numCache>
            </c:numRef>
          </c:yVal>
          <c:smooth val="0"/>
          <c:extLst xmlns:c15="http://schemas.microsoft.com/office/drawing/2012/chart">
            <c:ext xmlns:c16="http://schemas.microsoft.com/office/drawing/2014/chart" uri="{C3380CC4-5D6E-409C-BE32-E72D297353CC}">
              <c16:uniqueId val="{00000004-80D8-422D-A168-2ED9B23455ED}"/>
            </c:ext>
          </c:extLst>
        </c:ser>
        <c:dLbls>
          <c:showLegendKey val="0"/>
          <c:showVal val="0"/>
          <c:showCatName val="0"/>
          <c:showSerName val="0"/>
          <c:showPercent val="0"/>
          <c:showBubbleSize val="0"/>
        </c:dLbls>
        <c:axId val="425410848"/>
        <c:axId val="425411240"/>
        <c:extLst>
          <c:ext xmlns:c15="http://schemas.microsoft.com/office/drawing/2012/chart" uri="{02D57815-91ED-43cb-92C2-25804820EDAC}">
            <c15:filteredScatterSeries>
              <c15:ser>
                <c:idx val="1"/>
                <c:order val="2"/>
                <c:tx>
                  <c:v>Contadora</c:v>
                </c:tx>
                <c:spPr>
                  <a:ln>
                    <a:solidFill>
                      <a:srgbClr val="00B050"/>
                    </a:solidFill>
                  </a:ln>
                </c:spPr>
                <c:marker>
                  <c:symbol val="none"/>
                </c:marker>
                <c:xVal>
                  <c:numRef>
                    <c:extLst>
                      <c:ext uri="{02D57815-91ED-43cb-92C2-25804820EDAC}">
                        <c15:formulaRef>
                          <c15:sqref>'Daily 2023'!$A$4:$A$369</c15:sqref>
                        </c15:formulaRef>
                      </c:ext>
                    </c:extLst>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extLst>
                      <c:ext uri="{02D57815-91ED-43cb-92C2-25804820EDAC}">
                        <c15:formulaRef>
                          <c15:sqref>'Daily 2023'!$R$4:$R$369</c15:sqref>
                        </c15:formulaRef>
                      </c:ext>
                    </c:extLst>
                    <c:numCache>
                      <c:formatCode>0.0</c:formatCode>
                      <c:ptCount val="366"/>
                      <c:pt idx="0">
                        <c:v>27.684999999999999</c:v>
                      </c:pt>
                      <c:pt idx="1">
                        <c:v>27.675000000000001</c:v>
                      </c:pt>
                      <c:pt idx="2">
                        <c:v>27.847999999999999</c:v>
                      </c:pt>
                      <c:pt idx="3">
                        <c:v>28.231999999999999</c:v>
                      </c:pt>
                      <c:pt idx="4">
                        <c:v>28.187000000000001</c:v>
                      </c:pt>
                      <c:pt idx="5">
                        <c:v>28.029</c:v>
                      </c:pt>
                      <c:pt idx="6">
                        <c:v>27.88</c:v>
                      </c:pt>
                      <c:pt idx="7">
                        <c:v>27.847999999999999</c:v>
                      </c:pt>
                      <c:pt idx="8">
                        <c:v>27.751999999999999</c:v>
                      </c:pt>
                      <c:pt idx="9">
                        <c:v>28.184000000000001</c:v>
                      </c:pt>
                      <c:pt idx="10">
                        <c:v>27.954000000000001</c:v>
                      </c:pt>
                      <c:pt idx="11">
                        <c:v>27.89</c:v>
                      </c:pt>
                      <c:pt idx="12">
                        <c:v>27.800999999999998</c:v>
                      </c:pt>
                      <c:pt idx="13">
                        <c:v>27.725000000000001</c:v>
                      </c:pt>
                      <c:pt idx="14">
                        <c:v>27.561</c:v>
                      </c:pt>
                      <c:pt idx="15">
                        <c:v>27.623999999999999</c:v>
                      </c:pt>
                      <c:pt idx="16">
                        <c:v>27.474</c:v>
                      </c:pt>
                      <c:pt idx="17">
                        <c:v>27.402000000000001</c:v>
                      </c:pt>
                      <c:pt idx="18">
                        <c:v>27.488</c:v>
                      </c:pt>
                      <c:pt idx="19">
                        <c:v>27.754000000000001</c:v>
                      </c:pt>
                      <c:pt idx="20">
                        <c:v>27.96</c:v>
                      </c:pt>
                      <c:pt idx="21">
                        <c:v>27.954999999999998</c:v>
                      </c:pt>
                      <c:pt idx="22">
                        <c:v>27.895</c:v>
                      </c:pt>
                      <c:pt idx="23">
                        <c:v>28.007999999999999</c:v>
                      </c:pt>
                      <c:pt idx="24">
                        <c:v>28.052</c:v>
                      </c:pt>
                      <c:pt idx="25">
                        <c:v>28.07</c:v>
                      </c:pt>
                      <c:pt idx="26">
                        <c:v>28.024000000000001</c:v>
                      </c:pt>
                      <c:pt idx="27">
                        <c:v>27.832000000000001</c:v>
                      </c:pt>
                      <c:pt idx="28">
                        <c:v>27.643999999999998</c:v>
                      </c:pt>
                      <c:pt idx="29">
                        <c:v>27.46</c:v>
                      </c:pt>
                      <c:pt idx="30">
                        <c:v>27.498000000000001</c:v>
                      </c:pt>
                      <c:pt idx="31">
                        <c:v>27.466000000000001</c:v>
                      </c:pt>
                      <c:pt idx="32">
                        <c:v>27.407</c:v>
                      </c:pt>
                      <c:pt idx="33">
                        <c:v>27.318000000000001</c:v>
                      </c:pt>
                      <c:pt idx="34">
                        <c:v>27.016999999999999</c:v>
                      </c:pt>
                      <c:pt idx="35">
                        <c:v>27.286000000000001</c:v>
                      </c:pt>
                      <c:pt idx="36">
                        <c:v>27.244</c:v>
                      </c:pt>
                      <c:pt idx="37">
                        <c:v>27.256</c:v>
                      </c:pt>
                      <c:pt idx="38">
                        <c:v>27.056000000000001</c:v>
                      </c:pt>
                      <c:pt idx="39">
                        <c:v>26.981999999999999</c:v>
                      </c:pt>
                      <c:pt idx="40">
                        <c:v>26.914999999999999</c:v>
                      </c:pt>
                      <c:pt idx="41">
                        <c:v>26.672000000000001</c:v>
                      </c:pt>
                      <c:pt idx="42">
                        <c:v>26.594999999999999</c:v>
                      </c:pt>
                      <c:pt idx="43">
                        <c:v>26.789000000000001</c:v>
                      </c:pt>
                      <c:pt idx="44">
                        <c:v>27.009</c:v>
                      </c:pt>
                      <c:pt idx="45">
                        <c:v>26.548999999999999</c:v>
                      </c:pt>
                      <c:pt idx="46">
                        <c:v>26.864000000000001</c:v>
                      </c:pt>
                      <c:pt idx="47">
                        <c:v>26.050999999999998</c:v>
                      </c:pt>
                      <c:pt idx="48">
                        <c:v>25.079000000000001</c:v>
                      </c:pt>
                      <c:pt idx="49">
                        <c:v>24.602</c:v>
                      </c:pt>
                      <c:pt idx="50">
                        <c:v>24.157</c:v>
                      </c:pt>
                      <c:pt idx="51">
                        <c:v>23.457000000000001</c:v>
                      </c:pt>
                      <c:pt idx="52">
                        <c:v>22.449000000000002</c:v>
                      </c:pt>
                      <c:pt idx="53">
                        <c:v>22.334</c:v>
                      </c:pt>
                      <c:pt idx="54">
                        <c:v>22.788</c:v>
                      </c:pt>
                      <c:pt idx="55">
                        <c:v>22.506</c:v>
                      </c:pt>
                      <c:pt idx="56">
                        <c:v>21.905000000000001</c:v>
                      </c:pt>
                      <c:pt idx="57">
                        <c:v>22.103999999999999</c:v>
                      </c:pt>
                      <c:pt idx="58">
                        <c:v>22.045000000000002</c:v>
                      </c:pt>
                      <c:pt idx="59">
                        <c:v>21.867999999999999</c:v>
                      </c:pt>
                      <c:pt idx="60">
                        <c:v>21.756</c:v>
                      </c:pt>
                      <c:pt idx="61">
                        <c:v>21.72</c:v>
                      </c:pt>
                      <c:pt idx="62">
                        <c:v>21.629000000000001</c:v>
                      </c:pt>
                      <c:pt idx="63">
                        <c:v>21.315999999999999</c:v>
                      </c:pt>
                      <c:pt idx="64">
                        <c:v>20.966999999999999</c:v>
                      </c:pt>
                      <c:pt idx="65">
                        <c:v>21.638000000000002</c:v>
                      </c:pt>
                      <c:pt idx="66">
                        <c:v>22.251000000000001</c:v>
                      </c:pt>
                      <c:pt idx="67">
                        <c:v>23.454000000000001</c:v>
                      </c:pt>
                      <c:pt idx="68">
                        <c:v>22.765999999999998</c:v>
                      </c:pt>
                      <c:pt idx="69">
                        <c:v>23.713000000000001</c:v>
                      </c:pt>
                      <c:pt idx="70">
                        <c:v>23.234000000000002</c:v>
                      </c:pt>
                      <c:pt idx="71">
                        <c:v>23.236000000000001</c:v>
                      </c:pt>
                      <c:pt idx="72">
                        <c:v>23.978000000000002</c:v>
                      </c:pt>
                      <c:pt idx="73">
                        <c:v>24.562999999999999</c:v>
                      </c:pt>
                      <c:pt idx="74">
                        <c:v>25.974</c:v>
                      </c:pt>
                      <c:pt idx="75">
                        <c:v>26.257000000000001</c:v>
                      </c:pt>
                      <c:pt idx="76">
                        <c:v>26.686</c:v>
                      </c:pt>
                      <c:pt idx="77">
                        <c:v>27.109000000000002</c:v>
                      </c:pt>
                      <c:pt idx="78">
                        <c:v>27.41</c:v>
                      </c:pt>
                      <c:pt idx="79">
                        <c:v>27.792000000000002</c:v>
                      </c:pt>
                      <c:pt idx="80">
                        <c:v>27.364999999999998</c:v>
                      </c:pt>
                      <c:pt idx="81">
                        <c:v>27.015000000000001</c:v>
                      </c:pt>
                      <c:pt idx="82">
                        <c:v>26.53</c:v>
                      </c:pt>
                      <c:pt idx="83">
                        <c:v>26.206</c:v>
                      </c:pt>
                      <c:pt idx="84">
                        <c:v>26.253</c:v>
                      </c:pt>
                      <c:pt idx="85">
                        <c:v>26.404</c:v>
                      </c:pt>
                      <c:pt idx="86">
                        <c:v>26.806999999999999</c:v>
                      </c:pt>
                      <c:pt idx="87">
                        <c:v>26.562000000000001</c:v>
                      </c:pt>
                      <c:pt idx="88">
                        <c:v>26.268999999999998</c:v>
                      </c:pt>
                      <c:pt idx="89">
                        <c:v>25.934000000000001</c:v>
                      </c:pt>
                      <c:pt idx="90">
                        <c:v>25.827000000000002</c:v>
                      </c:pt>
                      <c:pt idx="91">
                        <c:v>25.495000000000001</c:v>
                      </c:pt>
                      <c:pt idx="92">
                        <c:v>25.443999999999999</c:v>
                      </c:pt>
                      <c:pt idx="93">
                        <c:v>25.48</c:v>
                      </c:pt>
                      <c:pt idx="94">
                        <c:v>25.094000000000001</c:v>
                      </c:pt>
                      <c:pt idx="95">
                        <c:v>24.786999999999999</c:v>
                      </c:pt>
                      <c:pt idx="96">
                        <c:v>24.721</c:v>
                      </c:pt>
                      <c:pt idx="97">
                        <c:v>25.663</c:v>
                      </c:pt>
                      <c:pt idx="98">
                        <c:v>26.25</c:v>
                      </c:pt>
                      <c:pt idx="99">
                        <c:v>26.547999999999998</c:v>
                      </c:pt>
                      <c:pt idx="100">
                        <c:v>26.515000000000001</c:v>
                      </c:pt>
                      <c:pt idx="101">
                        <c:v>26.5</c:v>
                      </c:pt>
                      <c:pt idx="102">
                        <c:v>26.812999999999999</c:v>
                      </c:pt>
                      <c:pt idx="103">
                        <c:v>26.308</c:v>
                      </c:pt>
                      <c:pt idx="104">
                        <c:v>25.443000000000001</c:v>
                      </c:pt>
                      <c:pt idx="105">
                        <c:v>24.722999999999999</c:v>
                      </c:pt>
                      <c:pt idx="106">
                        <c:v>24.286999999999999</c:v>
                      </c:pt>
                      <c:pt idx="107">
                        <c:v>23.742000000000001</c:v>
                      </c:pt>
                      <c:pt idx="108">
                        <c:v>23.861000000000001</c:v>
                      </c:pt>
                      <c:pt idx="109">
                        <c:v>23.349</c:v>
                      </c:pt>
                      <c:pt idx="110">
                        <c:v>23.247</c:v>
                      </c:pt>
                      <c:pt idx="111">
                        <c:v>22.942</c:v>
                      </c:pt>
                      <c:pt idx="112">
                        <c:v>23.643999999999998</c:v>
                      </c:pt>
                      <c:pt idx="113">
                        <c:v>25.515000000000001</c:v>
                      </c:pt>
                      <c:pt idx="114">
                        <c:v>26.641999999999999</c:v>
                      </c:pt>
                      <c:pt idx="115">
                        <c:v>27.158000000000001</c:v>
                      </c:pt>
                      <c:pt idx="116">
                        <c:v>27.61</c:v>
                      </c:pt>
                      <c:pt idx="117">
                        <c:v>27.911999999999999</c:v>
                      </c:pt>
                      <c:pt idx="118">
                        <c:v>27.832999999999998</c:v>
                      </c:pt>
                      <c:pt idx="119">
                        <c:v>27.623000000000001</c:v>
                      </c:pt>
                      <c:pt idx="120">
                        <c:v>27.92</c:v>
                      </c:pt>
                      <c:pt idx="121">
                        <c:v>28.422999999999998</c:v>
                      </c:pt>
                      <c:pt idx="122">
                        <c:v>28.698</c:v>
                      </c:pt>
                      <c:pt idx="123">
                        <c:v>28.638000000000002</c:v>
                      </c:pt>
                      <c:pt idx="124">
                        <c:v>27.946000000000002</c:v>
                      </c:pt>
                      <c:pt idx="125">
                        <c:v>26.215</c:v>
                      </c:pt>
                      <c:pt idx="126">
                        <c:v>25.446000000000002</c:v>
                      </c:pt>
                      <c:pt idx="127">
                        <c:v>25.687000000000001</c:v>
                      </c:pt>
                      <c:pt idx="128">
                        <c:v>26.091000000000001</c:v>
                      </c:pt>
                      <c:pt idx="129">
                        <c:v>26.184999999999999</c:v>
                      </c:pt>
                      <c:pt idx="130">
                        <c:v>26.457999999999998</c:v>
                      </c:pt>
                      <c:pt idx="131">
                        <c:v>26.535</c:v>
                      </c:pt>
                      <c:pt idx="132">
                        <c:v>27.105</c:v>
                      </c:pt>
                      <c:pt idx="133">
                        <c:v>27.878</c:v>
                      </c:pt>
                      <c:pt idx="134">
                        <c:v>28.638000000000002</c:v>
                      </c:pt>
                      <c:pt idx="135">
                        <c:v>28.672999999999998</c:v>
                      </c:pt>
                      <c:pt idx="136">
                        <c:v>28.808</c:v>
                      </c:pt>
                      <c:pt idx="137">
                        <c:v>29.225000000000001</c:v>
                      </c:pt>
                      <c:pt idx="138">
                        <c:v>29.338999999999999</c:v>
                      </c:pt>
                      <c:pt idx="139">
                        <c:v>29.111999999999998</c:v>
                      </c:pt>
                      <c:pt idx="140">
                        <c:v>28.716999999999999</c:v>
                      </c:pt>
                      <c:pt idx="141">
                        <c:v>28.443000000000001</c:v>
                      </c:pt>
                      <c:pt idx="142">
                        <c:v>28.393000000000001</c:v>
                      </c:pt>
                      <c:pt idx="143">
                        <c:v>28.297000000000001</c:v>
                      </c:pt>
                      <c:pt idx="144">
                        <c:v>28.93</c:v>
                      </c:pt>
                      <c:pt idx="145">
                        <c:v>29.097000000000001</c:v>
                      </c:pt>
                      <c:pt idx="146">
                        <c:v>29.087</c:v>
                      </c:pt>
                      <c:pt idx="147">
                        <c:v>29.466000000000001</c:v>
                      </c:pt>
                      <c:pt idx="148">
                        <c:v>29.527000000000001</c:v>
                      </c:pt>
                      <c:pt idx="149">
                        <c:v>29.559000000000001</c:v>
                      </c:pt>
                      <c:pt idx="150">
                        <c:v>29.158000000000001</c:v>
                      </c:pt>
                      <c:pt idx="151">
                        <c:v>29.183</c:v>
                      </c:pt>
                      <c:pt idx="152">
                        <c:v>29.193999999999999</c:v>
                      </c:pt>
                      <c:pt idx="153">
                        <c:v>29.199000000000002</c:v>
                      </c:pt>
                      <c:pt idx="154">
                        <c:v>29.268999999999998</c:v>
                      </c:pt>
                      <c:pt idx="155">
                        <c:v>29.315000000000001</c:v>
                      </c:pt>
                      <c:pt idx="156">
                        <c:v>29.48</c:v>
                      </c:pt>
                      <c:pt idx="157">
                        <c:v>29.687999999999999</c:v>
                      </c:pt>
                      <c:pt idx="158">
                        <c:v>29.591999999999999</c:v>
                      </c:pt>
                      <c:pt idx="159">
                        <c:v>29.611000000000001</c:v>
                      </c:pt>
                      <c:pt idx="160">
                        <c:v>29.655000000000001</c:v>
                      </c:pt>
                      <c:pt idx="161">
                        <c:v>29.786000000000001</c:v>
                      </c:pt>
                      <c:pt idx="162">
                        <c:v>29.864999999999998</c:v>
                      </c:pt>
                      <c:pt idx="163">
                        <c:v>29.920999999999999</c:v>
                      </c:pt>
                      <c:pt idx="164">
                        <c:v>29.928000000000001</c:v>
                      </c:pt>
                      <c:pt idx="165">
                        <c:v>29.795999999999999</c:v>
                      </c:pt>
                      <c:pt idx="166">
                        <c:v>29.654</c:v>
                      </c:pt>
                      <c:pt idx="167">
                        <c:v>29.568999999999999</c:v>
                      </c:pt>
                      <c:pt idx="168">
                        <c:v>29.31</c:v>
                      </c:pt>
                      <c:pt idx="169">
                        <c:v>29.811</c:v>
                      </c:pt>
                      <c:pt idx="170">
                        <c:v>30.068999999999999</c:v>
                      </c:pt>
                      <c:pt idx="171">
                        <c:v>29.802</c:v>
                      </c:pt>
                      <c:pt idx="172">
                        <c:v>29.562999999999999</c:v>
                      </c:pt>
                      <c:pt idx="173">
                        <c:v>29.486000000000001</c:v>
                      </c:pt>
                      <c:pt idx="174">
                        <c:v>29.727</c:v>
                      </c:pt>
                      <c:pt idx="175">
                        <c:v>29.640999999999998</c:v>
                      </c:pt>
                      <c:pt idx="176">
                        <c:v>29.35</c:v>
                      </c:pt>
                      <c:pt idx="177">
                        <c:v>29.545000000000002</c:v>
                      </c:pt>
                      <c:pt idx="178">
                        <c:v>29.489000000000001</c:v>
                      </c:pt>
                      <c:pt idx="179">
                        <c:v>29.6</c:v>
                      </c:pt>
                      <c:pt idx="180">
                        <c:v>29.824000000000002</c:v>
                      </c:pt>
                      <c:pt idx="181">
                        <c:v>29.776</c:v>
                      </c:pt>
                      <c:pt idx="182">
                        <c:v>29.66</c:v>
                      </c:pt>
                      <c:pt idx="183">
                        <c:v>29.638999999999999</c:v>
                      </c:pt>
                      <c:pt idx="184">
                        <c:v>29.658999999999999</c:v>
                      </c:pt>
                      <c:pt idx="185">
                        <c:v>29.693000000000001</c:v>
                      </c:pt>
                      <c:pt idx="186">
                        <c:v>29.689</c:v>
                      </c:pt>
                      <c:pt idx="187">
                        <c:v>29.774000000000001</c:v>
                      </c:pt>
                      <c:pt idx="188">
                        <c:v>29.864000000000001</c:v>
                      </c:pt>
                      <c:pt idx="189">
                        <c:v>29.82</c:v>
                      </c:pt>
                      <c:pt idx="190">
                        <c:v>29.815000000000001</c:v>
                      </c:pt>
                      <c:pt idx="191">
                        <c:v>29.844999999999999</c:v>
                      </c:pt>
                      <c:pt idx="192">
                        <c:v>30.01</c:v>
                      </c:pt>
                      <c:pt idx="193">
                        <c:v>29.841000000000001</c:v>
                      </c:pt>
                      <c:pt idx="194">
                        <c:v>29.706</c:v>
                      </c:pt>
                      <c:pt idx="195">
                        <c:v>29.827000000000002</c:v>
                      </c:pt>
                      <c:pt idx="196">
                        <c:v>30.013000000000002</c:v>
                      </c:pt>
                      <c:pt idx="197">
                        <c:v>30.062999999999999</c:v>
                      </c:pt>
                      <c:pt idx="198">
                        <c:v>30.135999999999999</c:v>
                      </c:pt>
                      <c:pt idx="199">
                        <c:v>30.047999999999998</c:v>
                      </c:pt>
                      <c:pt idx="200">
                        <c:v>30.088000000000001</c:v>
                      </c:pt>
                      <c:pt idx="201">
                        <c:v>29.978000000000002</c:v>
                      </c:pt>
                      <c:pt idx="202">
                        <c:v>29.664000000000001</c:v>
                      </c:pt>
                      <c:pt idx="203">
                        <c:v>29.471</c:v>
                      </c:pt>
                      <c:pt idx="204">
                        <c:v>29.478000000000002</c:v>
                      </c:pt>
                      <c:pt idx="205">
                        <c:v>29.318999999999999</c:v>
                      </c:pt>
                      <c:pt idx="206">
                        <c:v>29.468</c:v>
                      </c:pt>
                      <c:pt idx="207">
                        <c:v>29.576000000000001</c:v>
                      </c:pt>
                      <c:pt idx="208">
                        <c:v>29.65</c:v>
                      </c:pt>
                      <c:pt idx="209">
                        <c:v>29.646000000000001</c:v>
                      </c:pt>
                      <c:pt idx="210">
                        <c:v>29.408999999999999</c:v>
                      </c:pt>
                      <c:pt idx="211">
                        <c:v>29.181000000000001</c:v>
                      </c:pt>
                      <c:pt idx="212">
                        <c:v>29.463000000000001</c:v>
                      </c:pt>
                      <c:pt idx="213">
                        <c:v>29.791</c:v>
                      </c:pt>
                      <c:pt idx="214">
                        <c:v>29.878</c:v>
                      </c:pt>
                      <c:pt idx="215">
                        <c:v>30.001000000000001</c:v>
                      </c:pt>
                      <c:pt idx="216">
                        <c:v>30.058</c:v>
                      </c:pt>
                      <c:pt idx="217">
                        <c:v>30.036000000000001</c:v>
                      </c:pt>
                      <c:pt idx="218">
                        <c:v>29.724</c:v>
                      </c:pt>
                      <c:pt idx="219">
                        <c:v>29.646999999999998</c:v>
                      </c:pt>
                      <c:pt idx="220">
                        <c:v>29.69</c:v>
                      </c:pt>
                      <c:pt idx="221">
                        <c:v>29.687999999999999</c:v>
                      </c:pt>
                      <c:pt idx="222">
                        <c:v>29.747</c:v>
                      </c:pt>
                      <c:pt idx="223">
                        <c:v>29.83</c:v>
                      </c:pt>
                      <c:pt idx="224">
                        <c:v>29.902999999999999</c:v>
                      </c:pt>
                      <c:pt idx="225">
                        <c:v>29.957000000000001</c:v>
                      </c:pt>
                      <c:pt idx="226">
                        <c:v>29.97</c:v>
                      </c:pt>
                      <c:pt idx="227">
                        <c:v>29.920999999999999</c:v>
                      </c:pt>
                      <c:pt idx="228">
                        <c:v>29.693999999999999</c:v>
                      </c:pt>
                      <c:pt idx="229">
                        <c:v>29.786000000000001</c:v>
                      </c:pt>
                      <c:pt idx="230">
                        <c:v>29.94</c:v>
                      </c:pt>
                      <c:pt idx="231">
                        <c:v>30.01</c:v>
                      </c:pt>
                      <c:pt idx="232">
                        <c:v>29.917999999999999</c:v>
                      </c:pt>
                      <c:pt idx="233">
                        <c:v>29.568999999999999</c:v>
                      </c:pt>
                      <c:pt idx="234">
                        <c:v>29.498000000000001</c:v>
                      </c:pt>
                      <c:pt idx="235">
                        <c:v>29.239000000000001</c:v>
                      </c:pt>
                      <c:pt idx="236">
                        <c:v>29.187000000000001</c:v>
                      </c:pt>
                      <c:pt idx="237">
                        <c:v>29.416</c:v>
                      </c:pt>
                      <c:pt idx="238">
                        <c:v>29.548999999999999</c:v>
                      </c:pt>
                      <c:pt idx="239">
                        <c:v>29.562000000000001</c:v>
                      </c:pt>
                      <c:pt idx="240">
                        <c:v>29.826000000000001</c:v>
                      </c:pt>
                      <c:pt idx="241">
                        <c:v>29.908000000000001</c:v>
                      </c:pt>
                      <c:pt idx="242">
                        <c:v>29.873000000000001</c:v>
                      </c:pt>
                      <c:pt idx="243">
                        <c:v>29.969000000000001</c:v>
                      </c:pt>
                      <c:pt idx="244">
                        <c:v>29.846</c:v>
                      </c:pt>
                      <c:pt idx="245">
                        <c:v>29.734999999999999</c:v>
                      </c:pt>
                      <c:pt idx="246">
                        <c:v>29.823</c:v>
                      </c:pt>
                      <c:pt idx="247">
                        <c:v>30.207000000000001</c:v>
                      </c:pt>
                      <c:pt idx="248">
                        <c:v>30.472999999999999</c:v>
                      </c:pt>
                      <c:pt idx="249">
                        <c:v>30.216000000000001</c:v>
                      </c:pt>
                      <c:pt idx="250">
                        <c:v>29.885999999999999</c:v>
                      </c:pt>
                      <c:pt idx="251">
                        <c:v>29.637</c:v>
                      </c:pt>
                      <c:pt idx="252">
                        <c:v>29.588999999999999</c:v>
                      </c:pt>
                      <c:pt idx="253">
                        <c:v>29.741</c:v>
                      </c:pt>
                      <c:pt idx="254">
                        <c:v>29.725000000000001</c:v>
                      </c:pt>
                      <c:pt idx="255">
                        <c:v>29.718</c:v>
                      </c:pt>
                      <c:pt idx="256">
                        <c:v>29.779</c:v>
                      </c:pt>
                      <c:pt idx="257">
                        <c:v>29.5</c:v>
                      </c:pt>
                      <c:pt idx="258">
                        <c:v>29.530999999999999</c:v>
                      </c:pt>
                      <c:pt idx="259">
                        <c:v>29.843</c:v>
                      </c:pt>
                      <c:pt idx="260">
                        <c:v>29.765999999999998</c:v>
                      </c:pt>
                      <c:pt idx="261">
                        <c:v>29.887</c:v>
                      </c:pt>
                      <c:pt idx="262">
                        <c:v>29.902000000000001</c:v>
                      </c:pt>
                      <c:pt idx="263">
                        <c:v>30.013000000000002</c:v>
                      </c:pt>
                      <c:pt idx="264">
                        <c:v>29.913</c:v>
                      </c:pt>
                      <c:pt idx="265">
                        <c:v>29.763000000000002</c:v>
                      </c:pt>
                      <c:pt idx="266">
                        <c:v>29.791</c:v>
                      </c:pt>
                      <c:pt idx="267">
                        <c:v>29.812999999999999</c:v>
                      </c:pt>
                      <c:pt idx="268">
                        <c:v>29.829000000000001</c:v>
                      </c:pt>
                      <c:pt idx="269">
                        <c:v>29.823</c:v>
                      </c:pt>
                      <c:pt idx="270">
                        <c:v>29.699000000000002</c:v>
                      </c:pt>
                      <c:pt idx="271">
                        <c:v>29.754999999999999</c:v>
                      </c:pt>
                      <c:pt idx="272">
                        <c:v>29.81</c:v>
                      </c:pt>
                      <c:pt idx="273">
                        <c:v>29.728000000000002</c:v>
                      </c:pt>
                      <c:pt idx="274">
                        <c:v>29.574000000000002</c:v>
                      </c:pt>
                      <c:pt idx="275">
                        <c:v>29.274999999999999</c:v>
                      </c:pt>
                      <c:pt idx="276">
                        <c:v>29.001999999999999</c:v>
                      </c:pt>
                      <c:pt idx="277">
                        <c:v>29.041</c:v>
                      </c:pt>
                      <c:pt idx="278">
                        <c:v>28.972000000000001</c:v>
                      </c:pt>
                      <c:pt idx="279">
                        <c:v>29.14</c:v>
                      </c:pt>
                      <c:pt idx="280">
                        <c:v>29.143000000000001</c:v>
                      </c:pt>
                      <c:pt idx="281">
                        <c:v>29.222999999999999</c:v>
                      </c:pt>
                      <c:pt idx="282">
                        <c:v>29.280999999999999</c:v>
                      </c:pt>
                      <c:pt idx="283">
                        <c:v>29.451000000000001</c:v>
                      </c:pt>
                      <c:pt idx="284">
                        <c:v>29.523</c:v>
                      </c:pt>
                      <c:pt idx="285">
                        <c:v>29.626999999999999</c:v>
                      </c:pt>
                      <c:pt idx="286">
                        <c:v>29.672000000000001</c:v>
                      </c:pt>
                      <c:pt idx="287">
                        <c:v>29.672999999999998</c:v>
                      </c:pt>
                      <c:pt idx="288">
                        <c:v>29.68</c:v>
                      </c:pt>
                      <c:pt idx="289">
                        <c:v>29.978999999999999</c:v>
                      </c:pt>
                      <c:pt idx="290">
                        <c:v>30.012</c:v>
                      </c:pt>
                      <c:pt idx="291">
                        <c:v>29.893999999999998</c:v>
                      </c:pt>
                      <c:pt idx="292">
                        <c:v>29.672999999999998</c:v>
                      </c:pt>
                      <c:pt idx="293">
                        <c:v>29.376999999999999</c:v>
                      </c:pt>
                      <c:pt idx="294">
                        <c:v>29.457000000000001</c:v>
                      </c:pt>
                      <c:pt idx="295">
                        <c:v>29.422999999999998</c:v>
                      </c:pt>
                      <c:pt idx="296">
                        <c:v>29.280999999999999</c:v>
                      </c:pt>
                      <c:pt idx="297">
                        <c:v>29.172000000000001</c:v>
                      </c:pt>
                      <c:pt idx="298">
                        <c:v>29.114000000000001</c:v>
                      </c:pt>
                      <c:pt idx="299">
                        <c:v>29.062000000000001</c:v>
                      </c:pt>
                      <c:pt idx="300">
                        <c:v>28.873000000000001</c:v>
                      </c:pt>
                      <c:pt idx="301">
                        <c:v>28.949000000000002</c:v>
                      </c:pt>
                      <c:pt idx="302">
                        <c:v>28.704000000000001</c:v>
                      </c:pt>
                      <c:pt idx="303">
                        <c:v>28.628</c:v>
                      </c:pt>
                      <c:pt idx="304">
                        <c:v>28.625</c:v>
                      </c:pt>
                      <c:pt idx="305">
                        <c:v>28.585999999999999</c:v>
                      </c:pt>
                      <c:pt idx="306">
                        <c:v>28.414999999999999</c:v>
                      </c:pt>
                      <c:pt idx="307">
                        <c:v>28.411999999999999</c:v>
                      </c:pt>
                      <c:pt idx="308">
                        <c:v>28.812000000000001</c:v>
                      </c:pt>
                      <c:pt idx="309">
                        <c:v>28.754999999999999</c:v>
                      </c:pt>
                      <c:pt idx="310">
                        <c:v>28.815999999999999</c:v>
                      </c:pt>
                      <c:pt idx="311">
                        <c:v>29.068000000000001</c:v>
                      </c:pt>
                      <c:pt idx="312">
                        <c:v>29.097999999999999</c:v>
                      </c:pt>
                      <c:pt idx="313">
                        <c:v>29.202999999999999</c:v>
                      </c:pt>
                      <c:pt idx="314">
                        <c:v>29.206</c:v>
                      </c:pt>
                      <c:pt idx="315">
                        <c:v>29.056999999999999</c:v>
                      </c:pt>
                      <c:pt idx="316">
                        <c:v>29.074999999999999</c:v>
                      </c:pt>
                      <c:pt idx="317">
                        <c:v>29.306999999999999</c:v>
                      </c:pt>
                      <c:pt idx="318">
                        <c:v>29.114000000000001</c:v>
                      </c:pt>
                      <c:pt idx="319">
                        <c:v>28.945</c:v>
                      </c:pt>
                      <c:pt idx="320">
                        <c:v>28.934000000000001</c:v>
                      </c:pt>
                      <c:pt idx="321">
                        <c:v>28.734000000000002</c:v>
                      </c:pt>
                      <c:pt idx="322">
                        <c:v>28.698</c:v>
                      </c:pt>
                      <c:pt idx="323">
                        <c:v>28.829000000000001</c:v>
                      </c:pt>
                      <c:pt idx="324">
                        <c:v>28.888000000000002</c:v>
                      </c:pt>
                      <c:pt idx="325">
                        <c:v>28.97</c:v>
                      </c:pt>
                      <c:pt idx="326">
                        <c:v>29.241</c:v>
                      </c:pt>
                      <c:pt idx="327">
                        <c:v>29.212</c:v>
                      </c:pt>
                      <c:pt idx="328">
                        <c:v>29.08</c:v>
                      </c:pt>
                      <c:pt idx="329">
                        <c:v>29.242999999999999</c:v>
                      </c:pt>
                      <c:pt idx="330">
                        <c:v>29.338000000000001</c:v>
                      </c:pt>
                      <c:pt idx="331">
                        <c:v>29.588999999999999</c:v>
                      </c:pt>
                      <c:pt idx="332">
                        <c:v>29.355</c:v>
                      </c:pt>
                      <c:pt idx="333">
                        <c:v>29.376999999999999</c:v>
                      </c:pt>
                      <c:pt idx="334">
                        <c:v>29.483000000000001</c:v>
                      </c:pt>
                      <c:pt idx="335">
                        <c:v>29.581</c:v>
                      </c:pt>
                      <c:pt idx="336">
                        <c:v>29.561</c:v>
                      </c:pt>
                      <c:pt idx="337">
                        <c:v>29.558</c:v>
                      </c:pt>
                      <c:pt idx="338">
                        <c:v>29.459</c:v>
                      </c:pt>
                      <c:pt idx="339">
                        <c:v>29.443000000000001</c:v>
                      </c:pt>
                      <c:pt idx="340">
                        <c:v>29.081</c:v>
                      </c:pt>
                      <c:pt idx="341">
                        <c:v>29.157</c:v>
                      </c:pt>
                      <c:pt idx="342">
                        <c:v>29.478999999999999</c:v>
                      </c:pt>
                      <c:pt idx="343">
                        <c:v>29.564</c:v>
                      </c:pt>
                    </c:numCache>
                  </c:numRef>
                </c:yVal>
                <c:smooth val="0"/>
                <c:extLst>
                  <c:ext xmlns:c16="http://schemas.microsoft.com/office/drawing/2014/chart" uri="{C3380CC4-5D6E-409C-BE32-E72D297353CC}">
                    <c16:uniqueId val="{00000005-80D8-422D-A168-2ED9B23455ED}"/>
                  </c:ext>
                </c:extLst>
              </c15:ser>
            </c15:filteredScatterSeries>
            <c15:filteredScatterSeries>
              <c15:ser>
                <c:idx val="3"/>
                <c:order val="4"/>
                <c:tx>
                  <c:v>Pacheca, Coral</c:v>
                </c:tx>
                <c:spPr>
                  <a:ln>
                    <a:solidFill>
                      <a:srgbClr val="7030A0"/>
                    </a:solidFill>
                  </a:ln>
                </c:spPr>
                <c:marker>
                  <c:symbol val="none"/>
                </c:marker>
                <c:xVal>
                  <c:numRef>
                    <c:extLst xmlns:c15="http://schemas.microsoft.com/office/drawing/2012/chart">
                      <c:ext xmlns:c15="http://schemas.microsoft.com/office/drawing/2012/chart" uri="{02D57815-91ED-43cb-92C2-25804820EDAC}">
                        <c15:formulaRef>
                          <c15:sqref>'Daily 2023'!$A$4:$A$369</c15:sqref>
                        </c15:formulaRef>
                      </c:ext>
                    </c:extLst>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extLst xmlns:c15="http://schemas.microsoft.com/office/drawing/2012/chart">
                      <c:ext xmlns:c15="http://schemas.microsoft.com/office/drawing/2012/chart" uri="{02D57815-91ED-43cb-92C2-25804820EDAC}">
                        <c15:formulaRef>
                          <c15:sqref>'Daily 2023'!$T$4:$T$369</c15:sqref>
                        </c15:formulaRef>
                      </c:ext>
                    </c:extLst>
                    <c:numCache>
                      <c:formatCode>0.0</c:formatCode>
                      <c:ptCount val="366"/>
                      <c:pt idx="0">
                        <c:v>27.696999999999999</c:v>
                      </c:pt>
                      <c:pt idx="1">
                        <c:v>27.425999999999998</c:v>
                      </c:pt>
                      <c:pt idx="2">
                        <c:v>27.649000000000001</c:v>
                      </c:pt>
                      <c:pt idx="3">
                        <c:v>28.096</c:v>
                      </c:pt>
                      <c:pt idx="4">
                        <c:v>28.058</c:v>
                      </c:pt>
                      <c:pt idx="5">
                        <c:v>27.835000000000001</c:v>
                      </c:pt>
                      <c:pt idx="6">
                        <c:v>27.882000000000001</c:v>
                      </c:pt>
                      <c:pt idx="7">
                        <c:v>27.760999999999999</c:v>
                      </c:pt>
                      <c:pt idx="8">
                        <c:v>27.78</c:v>
                      </c:pt>
                      <c:pt idx="9">
                        <c:v>27.988</c:v>
                      </c:pt>
                      <c:pt idx="10">
                        <c:v>27.887</c:v>
                      </c:pt>
                      <c:pt idx="11">
                        <c:v>27.757999999999999</c:v>
                      </c:pt>
                      <c:pt idx="12">
                        <c:v>27.652000000000001</c:v>
                      </c:pt>
                      <c:pt idx="13">
                        <c:v>27.635000000000002</c:v>
                      </c:pt>
                      <c:pt idx="14">
                        <c:v>27.488</c:v>
                      </c:pt>
                      <c:pt idx="15">
                        <c:v>27.555</c:v>
                      </c:pt>
                      <c:pt idx="16">
                        <c:v>27.42</c:v>
                      </c:pt>
                      <c:pt idx="17">
                        <c:v>27.303000000000001</c:v>
                      </c:pt>
                      <c:pt idx="18">
                        <c:v>27.393999999999998</c:v>
                      </c:pt>
                      <c:pt idx="19">
                        <c:v>27.602</c:v>
                      </c:pt>
                      <c:pt idx="20">
                        <c:v>27.8</c:v>
                      </c:pt>
                      <c:pt idx="21">
                        <c:v>27.788</c:v>
                      </c:pt>
                      <c:pt idx="22">
                        <c:v>27.867000000000001</c:v>
                      </c:pt>
                      <c:pt idx="23">
                        <c:v>27.934999999999999</c:v>
                      </c:pt>
                      <c:pt idx="24">
                        <c:v>27.917999999999999</c:v>
                      </c:pt>
                      <c:pt idx="25">
                        <c:v>27.937999999999999</c:v>
                      </c:pt>
                      <c:pt idx="26">
                        <c:v>27.901</c:v>
                      </c:pt>
                      <c:pt idx="27">
                        <c:v>27.800999999999998</c:v>
                      </c:pt>
                      <c:pt idx="28">
                        <c:v>27.626000000000001</c:v>
                      </c:pt>
                      <c:pt idx="29">
                        <c:v>27.390999999999998</c:v>
                      </c:pt>
                      <c:pt idx="30">
                        <c:v>27.407</c:v>
                      </c:pt>
                      <c:pt idx="31">
                        <c:v>27.451000000000001</c:v>
                      </c:pt>
                      <c:pt idx="32">
                        <c:v>27.37</c:v>
                      </c:pt>
                      <c:pt idx="33">
                        <c:v>27.192</c:v>
                      </c:pt>
                      <c:pt idx="34">
                        <c:v>26.887</c:v>
                      </c:pt>
                      <c:pt idx="35">
                        <c:v>27.138000000000002</c:v>
                      </c:pt>
                      <c:pt idx="36">
                        <c:v>27.036999999999999</c:v>
                      </c:pt>
                      <c:pt idx="37">
                        <c:v>27.103000000000002</c:v>
                      </c:pt>
                      <c:pt idx="38">
                        <c:v>27.027999999999999</c:v>
                      </c:pt>
                      <c:pt idx="39">
                        <c:v>26.85</c:v>
                      </c:pt>
                      <c:pt idx="40">
                        <c:v>26.696999999999999</c:v>
                      </c:pt>
                      <c:pt idx="41">
                        <c:v>26.440999999999999</c:v>
                      </c:pt>
                      <c:pt idx="42">
                        <c:v>26.297000000000001</c:v>
                      </c:pt>
                      <c:pt idx="43">
                        <c:v>26.545999999999999</c:v>
                      </c:pt>
                      <c:pt idx="44">
                        <c:v>26.728000000000002</c:v>
                      </c:pt>
                      <c:pt idx="45">
                        <c:v>26.231999999999999</c:v>
                      </c:pt>
                      <c:pt idx="46">
                        <c:v>26.503</c:v>
                      </c:pt>
                      <c:pt idx="47">
                        <c:v>26.065999999999999</c:v>
                      </c:pt>
                      <c:pt idx="48">
                        <c:v>25.094000000000001</c:v>
                      </c:pt>
                      <c:pt idx="49">
                        <c:v>24.361999999999998</c:v>
                      </c:pt>
                      <c:pt idx="50">
                        <c:v>23.6</c:v>
                      </c:pt>
                      <c:pt idx="51">
                        <c:v>22.879000000000001</c:v>
                      </c:pt>
                      <c:pt idx="52">
                        <c:v>22.148</c:v>
                      </c:pt>
                      <c:pt idx="53">
                        <c:v>21.652000000000001</c:v>
                      </c:pt>
                      <c:pt idx="54">
                        <c:v>21.811</c:v>
                      </c:pt>
                      <c:pt idx="55">
                        <c:v>21.594999999999999</c:v>
                      </c:pt>
                      <c:pt idx="56">
                        <c:v>21.236000000000001</c:v>
                      </c:pt>
                      <c:pt idx="57">
                        <c:v>21.562999999999999</c:v>
                      </c:pt>
                      <c:pt idx="58">
                        <c:v>21.55</c:v>
                      </c:pt>
                      <c:pt idx="59">
                        <c:v>21.501999999999999</c:v>
                      </c:pt>
                      <c:pt idx="60">
                        <c:v>21.832999999999998</c:v>
                      </c:pt>
                      <c:pt idx="61">
                        <c:v>21.396999999999998</c:v>
                      </c:pt>
                      <c:pt idx="62">
                        <c:v>20.838000000000001</c:v>
                      </c:pt>
                      <c:pt idx="63">
                        <c:v>20.678000000000001</c:v>
                      </c:pt>
                      <c:pt idx="64">
                        <c:v>20.66</c:v>
                      </c:pt>
                      <c:pt idx="65">
                        <c:v>21.456</c:v>
                      </c:pt>
                      <c:pt idx="66">
                        <c:v>21.927</c:v>
                      </c:pt>
                      <c:pt idx="67">
                        <c:v>23.163</c:v>
                      </c:pt>
                      <c:pt idx="68">
                        <c:v>22.78</c:v>
                      </c:pt>
                      <c:pt idx="69">
                        <c:v>23.369</c:v>
                      </c:pt>
                      <c:pt idx="70">
                        <c:v>23.315000000000001</c:v>
                      </c:pt>
                      <c:pt idx="71">
                        <c:v>23.608000000000001</c:v>
                      </c:pt>
                      <c:pt idx="72">
                        <c:v>24.056000000000001</c:v>
                      </c:pt>
                      <c:pt idx="73">
                        <c:v>24.332999999999998</c:v>
                      </c:pt>
                      <c:pt idx="74">
                        <c:v>25.369</c:v>
                      </c:pt>
                      <c:pt idx="75">
                        <c:v>25.838999999999999</c:v>
                      </c:pt>
                      <c:pt idx="76">
                        <c:v>26.222000000000001</c:v>
                      </c:pt>
                      <c:pt idx="77">
                        <c:v>26.585000000000001</c:v>
                      </c:pt>
                      <c:pt idx="78">
                        <c:v>27.042999999999999</c:v>
                      </c:pt>
                      <c:pt idx="79">
                        <c:v>27.341000000000001</c:v>
                      </c:pt>
                      <c:pt idx="80">
                        <c:v>27.141999999999999</c:v>
                      </c:pt>
                      <c:pt idx="81">
                        <c:v>26.731000000000002</c:v>
                      </c:pt>
                      <c:pt idx="82">
                        <c:v>26.212</c:v>
                      </c:pt>
                      <c:pt idx="83">
                        <c:v>25.916</c:v>
                      </c:pt>
                      <c:pt idx="84">
                        <c:v>25.86</c:v>
                      </c:pt>
                      <c:pt idx="85">
                        <c:v>26.088000000000001</c:v>
                      </c:pt>
                      <c:pt idx="86">
                        <c:v>26.353999999999999</c:v>
                      </c:pt>
                      <c:pt idx="87">
                        <c:v>26.446000000000002</c:v>
                      </c:pt>
                      <c:pt idx="88">
                        <c:v>26.155000000000001</c:v>
                      </c:pt>
                      <c:pt idx="89">
                        <c:v>25.844000000000001</c:v>
                      </c:pt>
                      <c:pt idx="90">
                        <c:v>25.594000000000001</c:v>
                      </c:pt>
                      <c:pt idx="91">
                        <c:v>25.393000000000001</c:v>
                      </c:pt>
                      <c:pt idx="92">
                        <c:v>25.106000000000002</c:v>
                      </c:pt>
                      <c:pt idx="93">
                        <c:v>25.266999999999999</c:v>
                      </c:pt>
                      <c:pt idx="94">
                        <c:v>24.923999999999999</c:v>
                      </c:pt>
                      <c:pt idx="95">
                        <c:v>24.382999999999999</c:v>
                      </c:pt>
                      <c:pt idx="96">
                        <c:v>24.391999999999999</c:v>
                      </c:pt>
                      <c:pt idx="97">
                        <c:v>25.07</c:v>
                      </c:pt>
                      <c:pt idx="98">
                        <c:v>26.026</c:v>
                      </c:pt>
                      <c:pt idx="99">
                        <c:v>26.14</c:v>
                      </c:pt>
                      <c:pt idx="100">
                        <c:v>25.969000000000001</c:v>
                      </c:pt>
                      <c:pt idx="101">
                        <c:v>25.913</c:v>
                      </c:pt>
                      <c:pt idx="102">
                        <c:v>26.074999999999999</c:v>
                      </c:pt>
                      <c:pt idx="103">
                        <c:v>26.152000000000001</c:v>
                      </c:pt>
                      <c:pt idx="104">
                        <c:v>25.545000000000002</c:v>
                      </c:pt>
                      <c:pt idx="105">
                        <c:v>24.795000000000002</c:v>
                      </c:pt>
                      <c:pt idx="106">
                        <c:v>24.37</c:v>
                      </c:pt>
                      <c:pt idx="107">
                        <c:v>24.036999999999999</c:v>
                      </c:pt>
                      <c:pt idx="108">
                        <c:v>24.02</c:v>
                      </c:pt>
                      <c:pt idx="109">
                        <c:v>22.832000000000001</c:v>
                      </c:pt>
                      <c:pt idx="110">
                        <c:v>22.838000000000001</c:v>
                      </c:pt>
                      <c:pt idx="111">
                        <c:v>23.013000000000002</c:v>
                      </c:pt>
                      <c:pt idx="112">
                        <c:v>23.31</c:v>
                      </c:pt>
                      <c:pt idx="113">
                        <c:v>25.478000000000002</c:v>
                      </c:pt>
                      <c:pt idx="114">
                        <c:v>26.29</c:v>
                      </c:pt>
                      <c:pt idx="115">
                        <c:v>26.86</c:v>
                      </c:pt>
                      <c:pt idx="116">
                        <c:v>27.29</c:v>
                      </c:pt>
                      <c:pt idx="117">
                        <c:v>27.605</c:v>
                      </c:pt>
                      <c:pt idx="118">
                        <c:v>27.507999999999999</c:v>
                      </c:pt>
                      <c:pt idx="119">
                        <c:v>27.074999999999999</c:v>
                      </c:pt>
                      <c:pt idx="120">
                        <c:v>27.891999999999999</c:v>
                      </c:pt>
                      <c:pt idx="121">
                        <c:v>28.116</c:v>
                      </c:pt>
                      <c:pt idx="122">
                        <c:v>28.428000000000001</c:v>
                      </c:pt>
                      <c:pt idx="123">
                        <c:v>28.513000000000002</c:v>
                      </c:pt>
                      <c:pt idx="124">
                        <c:v>27.741</c:v>
                      </c:pt>
                      <c:pt idx="125">
                        <c:v>25.856999999999999</c:v>
                      </c:pt>
                      <c:pt idx="126">
                        <c:v>25.189</c:v>
                      </c:pt>
                      <c:pt idx="127">
                        <c:v>25.021999999999998</c:v>
                      </c:pt>
                      <c:pt idx="128">
                        <c:v>25.736999999999998</c:v>
                      </c:pt>
                      <c:pt idx="129">
                        <c:v>26.302</c:v>
                      </c:pt>
                      <c:pt idx="130">
                        <c:v>26.309000000000001</c:v>
                      </c:pt>
                      <c:pt idx="131">
                        <c:v>26.594000000000001</c:v>
                      </c:pt>
                      <c:pt idx="132">
                        <c:v>26.690999999999999</c:v>
                      </c:pt>
                      <c:pt idx="133">
                        <c:v>27.673999999999999</c:v>
                      </c:pt>
                      <c:pt idx="134">
                        <c:v>28.471</c:v>
                      </c:pt>
                      <c:pt idx="135">
                        <c:v>28.488</c:v>
                      </c:pt>
                      <c:pt idx="136">
                        <c:v>28.56</c:v>
                      </c:pt>
                      <c:pt idx="137">
                        <c:v>28.728999999999999</c:v>
                      </c:pt>
                      <c:pt idx="138">
                        <c:v>28.928000000000001</c:v>
                      </c:pt>
                      <c:pt idx="139">
                        <c:v>28.757000000000001</c:v>
                      </c:pt>
                      <c:pt idx="140">
                        <c:v>28.381</c:v>
                      </c:pt>
                      <c:pt idx="141">
                        <c:v>28.231000000000002</c:v>
                      </c:pt>
                      <c:pt idx="142">
                        <c:v>28.207000000000001</c:v>
                      </c:pt>
                      <c:pt idx="143">
                        <c:v>28.117999999999999</c:v>
                      </c:pt>
                      <c:pt idx="144">
                        <c:v>28.54</c:v>
                      </c:pt>
                      <c:pt idx="145">
                        <c:v>28.783999999999999</c:v>
                      </c:pt>
                      <c:pt idx="146">
                        <c:v>28.869</c:v>
                      </c:pt>
                      <c:pt idx="147">
                        <c:v>29.058</c:v>
                      </c:pt>
                      <c:pt idx="148">
                        <c:v>29.204999999999998</c:v>
                      </c:pt>
                      <c:pt idx="149">
                        <c:v>29.248000000000001</c:v>
                      </c:pt>
                      <c:pt idx="150">
                        <c:v>29.044</c:v>
                      </c:pt>
                      <c:pt idx="151">
                        <c:v>29.102</c:v>
                      </c:pt>
                      <c:pt idx="152">
                        <c:v>28.962</c:v>
                      </c:pt>
                      <c:pt idx="153">
                        <c:v>29.009</c:v>
                      </c:pt>
                      <c:pt idx="154">
                        <c:v>29.050999999999998</c:v>
                      </c:pt>
                      <c:pt idx="155">
                        <c:v>29.056000000000001</c:v>
                      </c:pt>
                      <c:pt idx="156">
                        <c:v>29.260999999999999</c:v>
                      </c:pt>
                      <c:pt idx="157">
                        <c:v>29.474</c:v>
                      </c:pt>
                      <c:pt idx="158">
                        <c:v>29.526</c:v>
                      </c:pt>
                      <c:pt idx="159">
                        <c:v>29.507999999999999</c:v>
                      </c:pt>
                      <c:pt idx="160">
                        <c:v>29.41</c:v>
                      </c:pt>
                      <c:pt idx="161">
                        <c:v>29.466000000000001</c:v>
                      </c:pt>
                      <c:pt idx="162">
                        <c:v>29.657</c:v>
                      </c:pt>
                      <c:pt idx="163">
                        <c:v>29.788</c:v>
                      </c:pt>
                      <c:pt idx="164">
                        <c:v>29.748999999999999</c:v>
                      </c:pt>
                      <c:pt idx="165">
                        <c:v>29.768000000000001</c:v>
                      </c:pt>
                      <c:pt idx="166">
                        <c:v>29.596</c:v>
                      </c:pt>
                      <c:pt idx="167">
                        <c:v>29.486999999999998</c:v>
                      </c:pt>
                      <c:pt idx="168">
                        <c:v>29.353999999999999</c:v>
                      </c:pt>
                      <c:pt idx="169">
                        <c:v>29.518999999999998</c:v>
                      </c:pt>
                      <c:pt idx="170">
                        <c:v>29.821999999999999</c:v>
                      </c:pt>
                      <c:pt idx="171">
                        <c:v>29.785</c:v>
                      </c:pt>
                      <c:pt idx="172">
                        <c:v>29.524999999999999</c:v>
                      </c:pt>
                      <c:pt idx="173">
                        <c:v>29.434999999999999</c:v>
                      </c:pt>
                      <c:pt idx="174">
                        <c:v>29.518999999999998</c:v>
                      </c:pt>
                      <c:pt idx="175">
                        <c:v>29.555</c:v>
                      </c:pt>
                      <c:pt idx="176">
                        <c:v>29.391999999999999</c:v>
                      </c:pt>
                      <c:pt idx="177">
                        <c:v>29.44</c:v>
                      </c:pt>
                      <c:pt idx="178">
                        <c:v>29.384</c:v>
                      </c:pt>
                      <c:pt idx="179">
                        <c:v>29.408000000000001</c:v>
                      </c:pt>
                      <c:pt idx="180">
                        <c:v>29.576000000000001</c:v>
                      </c:pt>
                      <c:pt idx="181">
                        <c:v>29.629000000000001</c:v>
                      </c:pt>
                      <c:pt idx="182">
                        <c:v>29.529</c:v>
                      </c:pt>
                      <c:pt idx="183">
                        <c:v>29.506</c:v>
                      </c:pt>
                      <c:pt idx="184">
                        <c:v>29.529</c:v>
                      </c:pt>
                      <c:pt idx="185">
                        <c:v>29.56</c:v>
                      </c:pt>
                      <c:pt idx="186">
                        <c:v>29.521000000000001</c:v>
                      </c:pt>
                      <c:pt idx="187">
                        <c:v>29.562999999999999</c:v>
                      </c:pt>
                      <c:pt idx="188">
                        <c:v>29.66</c:v>
                      </c:pt>
                      <c:pt idx="189">
                        <c:v>29.672000000000001</c:v>
                      </c:pt>
                      <c:pt idx="190">
                        <c:v>29.745999999999999</c:v>
                      </c:pt>
                      <c:pt idx="191">
                        <c:v>29.683</c:v>
                      </c:pt>
                      <c:pt idx="192">
                        <c:v>29.756</c:v>
                      </c:pt>
                      <c:pt idx="193">
                        <c:v>29.882000000000001</c:v>
                      </c:pt>
                      <c:pt idx="194">
                        <c:v>29.719000000000001</c:v>
                      </c:pt>
                      <c:pt idx="195">
                        <c:v>29.707999999999998</c:v>
                      </c:pt>
                      <c:pt idx="196">
                        <c:v>29.823</c:v>
                      </c:pt>
                      <c:pt idx="197">
                        <c:v>29.86</c:v>
                      </c:pt>
                      <c:pt idx="198">
                        <c:v>29.905000000000001</c:v>
                      </c:pt>
                      <c:pt idx="199">
                        <c:v>29.943000000000001</c:v>
                      </c:pt>
                      <c:pt idx="200">
                        <c:v>29.943000000000001</c:v>
                      </c:pt>
                      <c:pt idx="201">
                        <c:v>29.899000000000001</c:v>
                      </c:pt>
                      <c:pt idx="202">
                        <c:v>29.63</c:v>
                      </c:pt>
                      <c:pt idx="203">
                        <c:v>29.303999999999998</c:v>
                      </c:pt>
                      <c:pt idx="204">
                        <c:v>29.234999999999999</c:v>
                      </c:pt>
                      <c:pt idx="205">
                        <c:v>29.143999999999998</c:v>
                      </c:pt>
                      <c:pt idx="206">
                        <c:v>29.367000000000001</c:v>
                      </c:pt>
                      <c:pt idx="207">
                        <c:v>29.407</c:v>
                      </c:pt>
                      <c:pt idx="208">
                        <c:v>29.481000000000002</c:v>
                      </c:pt>
                      <c:pt idx="209">
                        <c:v>29.491</c:v>
                      </c:pt>
                      <c:pt idx="210">
                        <c:v>29.332000000000001</c:v>
                      </c:pt>
                      <c:pt idx="211">
                        <c:v>29.225000000000001</c:v>
                      </c:pt>
                      <c:pt idx="212">
                        <c:v>29.337</c:v>
                      </c:pt>
                      <c:pt idx="213">
                        <c:v>29.561</c:v>
                      </c:pt>
                      <c:pt idx="214">
                        <c:v>29.672999999999998</c:v>
                      </c:pt>
                      <c:pt idx="215">
                        <c:v>29.747</c:v>
                      </c:pt>
                      <c:pt idx="216">
                        <c:v>29.812000000000001</c:v>
                      </c:pt>
                      <c:pt idx="217">
                        <c:v>29.864000000000001</c:v>
                      </c:pt>
                      <c:pt idx="218">
                        <c:v>29.684000000000001</c:v>
                      </c:pt>
                      <c:pt idx="219">
                        <c:v>29.593</c:v>
                      </c:pt>
                      <c:pt idx="220">
                        <c:v>29.602</c:v>
                      </c:pt>
                      <c:pt idx="221">
                        <c:v>29.544</c:v>
                      </c:pt>
                      <c:pt idx="222">
                        <c:v>29.585000000000001</c:v>
                      </c:pt>
                    </c:numCache>
                  </c:numRef>
                </c:yVal>
                <c:smooth val="0"/>
                <c:extLst xmlns:c15="http://schemas.microsoft.com/office/drawing/2012/chart">
                  <c:ext xmlns:c16="http://schemas.microsoft.com/office/drawing/2014/chart" uri="{C3380CC4-5D6E-409C-BE32-E72D297353CC}">
                    <c16:uniqueId val="{00000006-80D8-422D-A168-2ED9B23455ED}"/>
                  </c:ext>
                </c:extLst>
              </c15:ser>
            </c15:filteredScatterSeries>
            <c15:filteredScatterSeries>
              <c15:ser>
                <c:idx val="8"/>
                <c:order val="6"/>
                <c:tx>
                  <c:v>Pachequilla</c:v>
                </c:tx>
                <c:marker>
                  <c:symbol val="none"/>
                </c:marker>
                <c:xVal>
                  <c:numRef>
                    <c:extLst xmlns:c15="http://schemas.microsoft.com/office/drawing/2012/chart">
                      <c:ext xmlns:c15="http://schemas.microsoft.com/office/drawing/2012/chart" uri="{02D57815-91ED-43cb-92C2-25804820EDAC}">
                        <c15:formulaRef>
                          <c15:sqref>'Daily 2023'!$A$4:$A$369</c15:sqref>
                        </c15:formulaRef>
                      </c:ext>
                    </c:extLst>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extLst xmlns:c15="http://schemas.microsoft.com/office/drawing/2012/chart">
                      <c:ext xmlns:c15="http://schemas.microsoft.com/office/drawing/2012/chart" uri="{02D57815-91ED-43cb-92C2-25804820EDAC}">
                        <c15:formulaRef>
                          <c15:sqref>'Daily 2023'!$V$4:$V$369</c15:sqref>
                        </c15:formulaRef>
                      </c:ext>
                    </c:extLst>
                    <c:numCache>
                      <c:formatCode>0.0</c:formatCode>
                      <c:ptCount val="366"/>
                      <c:pt idx="0">
                        <c:v>27.393999999999998</c:v>
                      </c:pt>
                      <c:pt idx="1">
                        <c:v>27.117999999999999</c:v>
                      </c:pt>
                      <c:pt idx="2">
                        <c:v>27.581</c:v>
                      </c:pt>
                      <c:pt idx="3">
                        <c:v>27.791</c:v>
                      </c:pt>
                      <c:pt idx="4">
                        <c:v>27.811</c:v>
                      </c:pt>
                      <c:pt idx="5">
                        <c:v>27.545000000000002</c:v>
                      </c:pt>
                      <c:pt idx="6">
                        <c:v>27.558</c:v>
                      </c:pt>
                      <c:pt idx="7">
                        <c:v>27.501999999999999</c:v>
                      </c:pt>
                      <c:pt idx="8">
                        <c:v>27.433</c:v>
                      </c:pt>
                      <c:pt idx="9">
                        <c:v>27.407</c:v>
                      </c:pt>
                      <c:pt idx="10">
                        <c:v>27.454999999999998</c:v>
                      </c:pt>
                      <c:pt idx="11">
                        <c:v>27.358000000000001</c:v>
                      </c:pt>
                      <c:pt idx="12">
                        <c:v>27.081</c:v>
                      </c:pt>
                      <c:pt idx="13">
                        <c:v>27.164000000000001</c:v>
                      </c:pt>
                      <c:pt idx="14">
                        <c:v>27.058</c:v>
                      </c:pt>
                      <c:pt idx="15">
                        <c:v>26.984000000000002</c:v>
                      </c:pt>
                      <c:pt idx="16">
                        <c:v>27.042000000000002</c:v>
                      </c:pt>
                      <c:pt idx="17">
                        <c:v>27.119</c:v>
                      </c:pt>
                      <c:pt idx="18">
                        <c:v>26.972000000000001</c:v>
                      </c:pt>
                      <c:pt idx="19">
                        <c:v>27.21</c:v>
                      </c:pt>
                      <c:pt idx="20">
                        <c:v>27.47</c:v>
                      </c:pt>
                      <c:pt idx="21">
                        <c:v>27.529</c:v>
                      </c:pt>
                      <c:pt idx="22">
                        <c:v>27.792000000000002</c:v>
                      </c:pt>
                      <c:pt idx="23">
                        <c:v>27.876000000000001</c:v>
                      </c:pt>
                      <c:pt idx="24">
                        <c:v>27.678999999999998</c:v>
                      </c:pt>
                      <c:pt idx="25">
                        <c:v>27.696999999999999</c:v>
                      </c:pt>
                      <c:pt idx="26">
                        <c:v>27.777999999999999</c:v>
                      </c:pt>
                      <c:pt idx="27">
                        <c:v>27.591000000000001</c:v>
                      </c:pt>
                      <c:pt idx="28">
                        <c:v>27.318999999999999</c:v>
                      </c:pt>
                      <c:pt idx="29">
                        <c:v>26.972000000000001</c:v>
                      </c:pt>
                      <c:pt idx="30">
                        <c:v>27.065999999999999</c:v>
                      </c:pt>
                      <c:pt idx="31">
                        <c:v>27.097000000000001</c:v>
                      </c:pt>
                      <c:pt idx="32">
                        <c:v>26.873000000000001</c:v>
                      </c:pt>
                      <c:pt idx="33">
                        <c:v>26.463999999999999</c:v>
                      </c:pt>
                      <c:pt idx="34">
                        <c:v>26.346</c:v>
                      </c:pt>
                      <c:pt idx="35">
                        <c:v>26.334</c:v>
                      </c:pt>
                      <c:pt idx="36">
                        <c:v>26.247</c:v>
                      </c:pt>
                      <c:pt idx="37">
                        <c:v>26.201000000000001</c:v>
                      </c:pt>
                      <c:pt idx="38">
                        <c:v>26.007000000000001</c:v>
                      </c:pt>
                      <c:pt idx="39">
                        <c:v>25.975000000000001</c:v>
                      </c:pt>
                      <c:pt idx="40">
                        <c:v>26.117000000000001</c:v>
                      </c:pt>
                      <c:pt idx="41">
                        <c:v>25.536999999999999</c:v>
                      </c:pt>
                      <c:pt idx="42">
                        <c:v>25.584</c:v>
                      </c:pt>
                      <c:pt idx="43">
                        <c:v>25.786000000000001</c:v>
                      </c:pt>
                      <c:pt idx="44">
                        <c:v>25.835000000000001</c:v>
                      </c:pt>
                      <c:pt idx="45">
                        <c:v>25.236000000000001</c:v>
                      </c:pt>
                      <c:pt idx="46">
                        <c:v>25.902999999999999</c:v>
                      </c:pt>
                      <c:pt idx="47">
                        <c:v>25.15</c:v>
                      </c:pt>
                      <c:pt idx="48">
                        <c:v>23.699000000000002</c:v>
                      </c:pt>
                      <c:pt idx="49">
                        <c:v>22.954999999999998</c:v>
                      </c:pt>
                      <c:pt idx="50">
                        <c:v>21.966999999999999</c:v>
                      </c:pt>
                      <c:pt idx="51">
                        <c:v>20.939</c:v>
                      </c:pt>
                      <c:pt idx="52">
                        <c:v>20.439</c:v>
                      </c:pt>
                      <c:pt idx="53">
                        <c:v>20.370999999999999</c:v>
                      </c:pt>
                      <c:pt idx="54">
                        <c:v>20.771999999999998</c:v>
                      </c:pt>
                      <c:pt idx="55">
                        <c:v>20.645</c:v>
                      </c:pt>
                      <c:pt idx="56">
                        <c:v>20.495000000000001</c:v>
                      </c:pt>
                      <c:pt idx="57">
                        <c:v>21.120999999999999</c:v>
                      </c:pt>
                      <c:pt idx="58">
                        <c:v>21.190999999999999</c:v>
                      </c:pt>
                      <c:pt idx="59">
                        <c:v>21.221</c:v>
                      </c:pt>
                      <c:pt idx="60">
                        <c:v>21.314</c:v>
                      </c:pt>
                      <c:pt idx="61">
                        <c:v>21.352</c:v>
                      </c:pt>
                      <c:pt idx="62">
                        <c:v>21.148</c:v>
                      </c:pt>
                      <c:pt idx="63">
                        <c:v>21.280999999999999</c:v>
                      </c:pt>
                      <c:pt idx="64">
                        <c:v>20.149000000000001</c:v>
                      </c:pt>
                      <c:pt idx="65">
                        <c:v>20.745999999999999</c:v>
                      </c:pt>
                      <c:pt idx="66">
                        <c:v>21.268999999999998</c:v>
                      </c:pt>
                      <c:pt idx="67">
                        <c:v>22.463999999999999</c:v>
                      </c:pt>
                      <c:pt idx="68">
                        <c:v>21.931999999999999</c:v>
                      </c:pt>
                      <c:pt idx="69">
                        <c:v>22.661999999999999</c:v>
                      </c:pt>
                      <c:pt idx="70">
                        <c:v>22.283999999999999</c:v>
                      </c:pt>
                      <c:pt idx="71">
                        <c:v>23.506</c:v>
                      </c:pt>
                      <c:pt idx="72">
                        <c:v>24.012</c:v>
                      </c:pt>
                      <c:pt idx="73">
                        <c:v>24.187999999999999</c:v>
                      </c:pt>
                      <c:pt idx="74">
                        <c:v>25.024000000000001</c:v>
                      </c:pt>
                      <c:pt idx="75">
                        <c:v>25.829000000000001</c:v>
                      </c:pt>
                      <c:pt idx="76">
                        <c:v>25.963000000000001</c:v>
                      </c:pt>
                      <c:pt idx="77">
                        <c:v>26.338000000000001</c:v>
                      </c:pt>
                      <c:pt idx="78">
                        <c:v>26.754999999999999</c:v>
                      </c:pt>
                      <c:pt idx="79">
                        <c:v>26.661000000000001</c:v>
                      </c:pt>
                      <c:pt idx="80">
                        <c:v>26.6</c:v>
                      </c:pt>
                      <c:pt idx="81">
                        <c:v>25.309000000000001</c:v>
                      </c:pt>
                      <c:pt idx="82">
                        <c:v>24.786000000000001</c:v>
                      </c:pt>
                      <c:pt idx="83">
                        <c:v>24.672999999999998</c:v>
                      </c:pt>
                      <c:pt idx="84">
                        <c:v>25.303999999999998</c:v>
                      </c:pt>
                      <c:pt idx="85">
                        <c:v>25.771999999999998</c:v>
                      </c:pt>
                      <c:pt idx="86">
                        <c:v>26.238</c:v>
                      </c:pt>
                      <c:pt idx="87">
                        <c:v>26.247</c:v>
                      </c:pt>
                      <c:pt idx="88">
                        <c:v>25.856999999999999</c:v>
                      </c:pt>
                      <c:pt idx="89">
                        <c:v>25.545999999999999</c:v>
                      </c:pt>
                      <c:pt idx="90">
                        <c:v>25.105</c:v>
                      </c:pt>
                      <c:pt idx="91">
                        <c:v>25.059000000000001</c:v>
                      </c:pt>
                      <c:pt idx="92">
                        <c:v>24.532</c:v>
                      </c:pt>
                      <c:pt idx="93">
                        <c:v>24.390999999999998</c:v>
                      </c:pt>
                      <c:pt idx="94">
                        <c:v>23.997</c:v>
                      </c:pt>
                      <c:pt idx="95">
                        <c:v>23.914000000000001</c:v>
                      </c:pt>
                      <c:pt idx="96">
                        <c:v>23.86</c:v>
                      </c:pt>
                      <c:pt idx="97">
                        <c:v>24.855</c:v>
                      </c:pt>
                      <c:pt idx="98">
                        <c:v>25.562999999999999</c:v>
                      </c:pt>
                      <c:pt idx="99">
                        <c:v>25.791</c:v>
                      </c:pt>
                      <c:pt idx="100">
                        <c:v>25.571000000000002</c:v>
                      </c:pt>
                      <c:pt idx="101">
                        <c:v>25.521999999999998</c:v>
                      </c:pt>
                      <c:pt idx="102">
                        <c:v>25.742000000000001</c:v>
                      </c:pt>
                      <c:pt idx="103">
                        <c:v>26.125</c:v>
                      </c:pt>
                      <c:pt idx="104">
                        <c:v>24.87</c:v>
                      </c:pt>
                      <c:pt idx="105">
                        <c:v>24.312000000000001</c:v>
                      </c:pt>
                      <c:pt idx="106">
                        <c:v>23.972000000000001</c:v>
                      </c:pt>
                      <c:pt idx="107">
                        <c:v>23.939</c:v>
                      </c:pt>
                      <c:pt idx="108">
                        <c:v>23.969000000000001</c:v>
                      </c:pt>
                      <c:pt idx="109">
                        <c:v>22.995000000000001</c:v>
                      </c:pt>
                      <c:pt idx="110">
                        <c:v>22.812000000000001</c:v>
                      </c:pt>
                      <c:pt idx="111">
                        <c:v>22.969000000000001</c:v>
                      </c:pt>
                      <c:pt idx="112">
                        <c:v>23.576000000000001</c:v>
                      </c:pt>
                      <c:pt idx="113">
                        <c:v>25.666</c:v>
                      </c:pt>
                      <c:pt idx="114">
                        <c:v>26.167000000000002</c:v>
                      </c:pt>
                      <c:pt idx="115">
                        <c:v>26.797000000000001</c:v>
                      </c:pt>
                      <c:pt idx="116">
                        <c:v>27.454000000000001</c:v>
                      </c:pt>
                      <c:pt idx="117">
                        <c:v>27.503</c:v>
                      </c:pt>
                      <c:pt idx="118">
                        <c:v>27.15</c:v>
                      </c:pt>
                      <c:pt idx="119">
                        <c:v>27.395</c:v>
                      </c:pt>
                      <c:pt idx="120">
                        <c:v>27.931999999999999</c:v>
                      </c:pt>
                      <c:pt idx="121">
                        <c:v>28.198</c:v>
                      </c:pt>
                      <c:pt idx="122">
                        <c:v>28.231999999999999</c:v>
                      </c:pt>
                      <c:pt idx="123">
                        <c:v>28.184999999999999</c:v>
                      </c:pt>
                      <c:pt idx="124">
                        <c:v>26.687999999999999</c:v>
                      </c:pt>
                      <c:pt idx="125">
                        <c:v>24.56</c:v>
                      </c:pt>
                      <c:pt idx="126">
                        <c:v>23.611999999999998</c:v>
                      </c:pt>
                      <c:pt idx="127">
                        <c:v>23.745999999999999</c:v>
                      </c:pt>
                      <c:pt idx="128">
                        <c:v>24.788</c:v>
                      </c:pt>
                      <c:pt idx="129">
                        <c:v>25.599</c:v>
                      </c:pt>
                      <c:pt idx="130">
                        <c:v>25.544</c:v>
                      </c:pt>
                      <c:pt idx="131">
                        <c:v>25.515999999999998</c:v>
                      </c:pt>
                      <c:pt idx="132">
                        <c:v>26.358000000000001</c:v>
                      </c:pt>
                      <c:pt idx="133">
                        <c:v>27.51</c:v>
                      </c:pt>
                      <c:pt idx="134">
                        <c:v>27.428999999999998</c:v>
                      </c:pt>
                      <c:pt idx="135">
                        <c:v>27.36</c:v>
                      </c:pt>
                      <c:pt idx="136">
                        <c:v>28.001000000000001</c:v>
                      </c:pt>
                      <c:pt idx="137">
                        <c:v>28.707999999999998</c:v>
                      </c:pt>
                      <c:pt idx="138">
                        <c:v>28.579000000000001</c:v>
                      </c:pt>
                      <c:pt idx="139">
                        <c:v>28.117000000000001</c:v>
                      </c:pt>
                      <c:pt idx="140">
                        <c:v>27.558</c:v>
                      </c:pt>
                      <c:pt idx="141">
                        <c:v>27.591999999999999</c:v>
                      </c:pt>
                      <c:pt idx="142">
                        <c:v>27.937999999999999</c:v>
                      </c:pt>
                      <c:pt idx="143">
                        <c:v>27.989000000000001</c:v>
                      </c:pt>
                      <c:pt idx="144">
                        <c:v>24.815999999999999</c:v>
                      </c:pt>
                      <c:pt idx="145">
                        <c:v>20.481000000000002</c:v>
                      </c:pt>
                      <c:pt idx="146">
                        <c:v>20.396000000000001</c:v>
                      </c:pt>
                      <c:pt idx="147">
                        <c:v>20.561</c:v>
                      </c:pt>
                      <c:pt idx="148">
                        <c:v>20.556999999999999</c:v>
                      </c:pt>
                      <c:pt idx="149">
                        <c:v>26.332999999999998</c:v>
                      </c:pt>
                      <c:pt idx="150">
                        <c:v>29.268000000000001</c:v>
                      </c:pt>
                      <c:pt idx="151">
                        <c:v>29.251999999999999</c:v>
                      </c:pt>
                      <c:pt idx="152">
                        <c:v>29.116</c:v>
                      </c:pt>
                      <c:pt idx="153">
                        <c:v>29.209</c:v>
                      </c:pt>
                      <c:pt idx="154">
                        <c:v>29.19</c:v>
                      </c:pt>
                      <c:pt idx="155">
                        <c:v>29.370999999999999</c:v>
                      </c:pt>
                      <c:pt idx="156">
                        <c:v>29.532</c:v>
                      </c:pt>
                      <c:pt idx="157">
                        <c:v>29.696000000000002</c:v>
                      </c:pt>
                      <c:pt idx="158">
                        <c:v>29.545999999999999</c:v>
                      </c:pt>
                      <c:pt idx="159">
                        <c:v>29.577999999999999</c:v>
                      </c:pt>
                      <c:pt idx="160">
                        <c:v>29.596</c:v>
                      </c:pt>
                      <c:pt idx="161">
                        <c:v>29.69</c:v>
                      </c:pt>
                      <c:pt idx="162">
                        <c:v>29.847999999999999</c:v>
                      </c:pt>
                      <c:pt idx="163">
                        <c:v>29.875</c:v>
                      </c:pt>
                      <c:pt idx="164">
                        <c:v>29.817</c:v>
                      </c:pt>
                      <c:pt idx="165">
                        <c:v>29.675000000000001</c:v>
                      </c:pt>
                      <c:pt idx="166">
                        <c:v>29.564</c:v>
                      </c:pt>
                      <c:pt idx="167">
                        <c:v>29.405999999999999</c:v>
                      </c:pt>
                      <c:pt idx="168">
                        <c:v>29.344000000000001</c:v>
                      </c:pt>
                      <c:pt idx="169">
                        <c:v>29.657</c:v>
                      </c:pt>
                      <c:pt idx="170">
                        <c:v>30.04</c:v>
                      </c:pt>
                      <c:pt idx="171">
                        <c:v>29.602</c:v>
                      </c:pt>
                      <c:pt idx="172">
                        <c:v>29.504000000000001</c:v>
                      </c:pt>
                      <c:pt idx="173">
                        <c:v>29.428000000000001</c:v>
                      </c:pt>
                      <c:pt idx="174">
                        <c:v>29.527000000000001</c:v>
                      </c:pt>
                      <c:pt idx="175">
                        <c:v>29.5</c:v>
                      </c:pt>
                      <c:pt idx="176">
                        <c:v>29.305</c:v>
                      </c:pt>
                      <c:pt idx="177">
                        <c:v>29.597999999999999</c:v>
                      </c:pt>
                      <c:pt idx="178">
                        <c:v>29.446000000000002</c:v>
                      </c:pt>
                      <c:pt idx="179">
                        <c:v>29.507999999999999</c:v>
                      </c:pt>
                      <c:pt idx="180">
                        <c:v>29.651</c:v>
                      </c:pt>
                      <c:pt idx="181">
                        <c:v>29.64</c:v>
                      </c:pt>
                      <c:pt idx="182">
                        <c:v>29.527999999999999</c:v>
                      </c:pt>
                      <c:pt idx="183">
                        <c:v>29.501999999999999</c:v>
                      </c:pt>
                      <c:pt idx="184">
                        <c:v>29.547999999999998</c:v>
                      </c:pt>
                      <c:pt idx="185">
                        <c:v>29.617999999999999</c:v>
                      </c:pt>
                      <c:pt idx="186">
                        <c:v>29.481999999999999</c:v>
                      </c:pt>
                      <c:pt idx="187">
                        <c:v>29.623000000000001</c:v>
                      </c:pt>
                      <c:pt idx="188">
                        <c:v>29.713999999999999</c:v>
                      </c:pt>
                      <c:pt idx="189">
                        <c:v>29.709</c:v>
                      </c:pt>
                      <c:pt idx="190">
                        <c:v>29.754999999999999</c:v>
                      </c:pt>
                      <c:pt idx="191">
                        <c:v>29.686</c:v>
                      </c:pt>
                      <c:pt idx="192">
                        <c:v>29.702000000000002</c:v>
                      </c:pt>
                      <c:pt idx="193">
                        <c:v>29.882999999999999</c:v>
                      </c:pt>
                      <c:pt idx="194">
                        <c:v>29.748000000000001</c:v>
                      </c:pt>
                      <c:pt idx="195">
                        <c:v>29.718</c:v>
                      </c:pt>
                      <c:pt idx="196">
                        <c:v>29.646000000000001</c:v>
                      </c:pt>
                      <c:pt idx="197">
                        <c:v>29.654</c:v>
                      </c:pt>
                      <c:pt idx="198">
                        <c:v>29.856999999999999</c:v>
                      </c:pt>
                      <c:pt idx="199">
                        <c:v>29.882999999999999</c:v>
                      </c:pt>
                      <c:pt idx="200">
                        <c:v>29.859000000000002</c:v>
                      </c:pt>
                      <c:pt idx="201">
                        <c:v>29.718</c:v>
                      </c:pt>
                      <c:pt idx="202">
                        <c:v>29.335000000000001</c:v>
                      </c:pt>
                      <c:pt idx="203">
                        <c:v>29.164000000000001</c:v>
                      </c:pt>
                      <c:pt idx="204">
                        <c:v>29.295999999999999</c:v>
                      </c:pt>
                      <c:pt idx="205">
                        <c:v>29.052</c:v>
                      </c:pt>
                      <c:pt idx="206">
                        <c:v>29.2</c:v>
                      </c:pt>
                      <c:pt idx="207">
                        <c:v>29.22</c:v>
                      </c:pt>
                      <c:pt idx="208">
                        <c:v>29.427</c:v>
                      </c:pt>
                      <c:pt idx="209">
                        <c:v>29.213999999999999</c:v>
                      </c:pt>
                      <c:pt idx="210">
                        <c:v>29.169</c:v>
                      </c:pt>
                      <c:pt idx="211">
                        <c:v>29.06</c:v>
                      </c:pt>
                      <c:pt idx="212">
                        <c:v>29.324999999999999</c:v>
                      </c:pt>
                      <c:pt idx="213">
                        <c:v>29.579000000000001</c:v>
                      </c:pt>
                      <c:pt idx="214">
                        <c:v>29.646999999999998</c:v>
                      </c:pt>
                      <c:pt idx="215">
                        <c:v>29.707000000000001</c:v>
                      </c:pt>
                      <c:pt idx="216">
                        <c:v>29.71</c:v>
                      </c:pt>
                      <c:pt idx="217">
                        <c:v>29.619</c:v>
                      </c:pt>
                      <c:pt idx="218">
                        <c:v>29.411000000000001</c:v>
                      </c:pt>
                      <c:pt idx="219">
                        <c:v>29.457999999999998</c:v>
                      </c:pt>
                      <c:pt idx="220">
                        <c:v>29.49</c:v>
                      </c:pt>
                      <c:pt idx="221">
                        <c:v>29.292999999999999</c:v>
                      </c:pt>
                      <c:pt idx="222">
                        <c:v>29.309000000000001</c:v>
                      </c:pt>
                      <c:pt idx="223">
                        <c:v>29.43</c:v>
                      </c:pt>
                      <c:pt idx="224">
                        <c:v>29.501999999999999</c:v>
                      </c:pt>
                      <c:pt idx="225">
                        <c:v>29.504000000000001</c:v>
                      </c:pt>
                      <c:pt idx="226">
                        <c:v>29.72</c:v>
                      </c:pt>
                      <c:pt idx="227">
                        <c:v>29.757999999999999</c:v>
                      </c:pt>
                      <c:pt idx="228">
                        <c:v>29.530999999999999</c:v>
                      </c:pt>
                      <c:pt idx="229">
                        <c:v>29.733000000000001</c:v>
                      </c:pt>
                      <c:pt idx="230">
                        <c:v>29.832999999999998</c:v>
                      </c:pt>
                      <c:pt idx="231">
                        <c:v>29.843</c:v>
                      </c:pt>
                      <c:pt idx="232">
                        <c:v>29.684999999999999</c:v>
                      </c:pt>
                      <c:pt idx="233">
                        <c:v>29.437000000000001</c:v>
                      </c:pt>
                      <c:pt idx="234">
                        <c:v>29.361999999999998</c:v>
                      </c:pt>
                      <c:pt idx="235">
                        <c:v>29.315999999999999</c:v>
                      </c:pt>
                      <c:pt idx="236">
                        <c:v>29.178000000000001</c:v>
                      </c:pt>
                      <c:pt idx="237">
                        <c:v>29.321999999999999</c:v>
                      </c:pt>
                      <c:pt idx="238">
                        <c:v>29.36</c:v>
                      </c:pt>
                      <c:pt idx="239">
                        <c:v>29.414000000000001</c:v>
                      </c:pt>
                      <c:pt idx="240">
                        <c:v>29.585999999999999</c:v>
                      </c:pt>
                      <c:pt idx="241">
                        <c:v>29.716000000000001</c:v>
                      </c:pt>
                      <c:pt idx="242">
                        <c:v>29.712</c:v>
                      </c:pt>
                      <c:pt idx="243">
                        <c:v>29.936</c:v>
                      </c:pt>
                      <c:pt idx="244">
                        <c:v>29.710999999999999</c:v>
                      </c:pt>
                      <c:pt idx="245">
                        <c:v>29.606000000000002</c:v>
                      </c:pt>
                      <c:pt idx="246">
                        <c:v>29.798999999999999</c:v>
                      </c:pt>
                      <c:pt idx="247">
                        <c:v>30.042999999999999</c:v>
                      </c:pt>
                      <c:pt idx="248">
                        <c:v>30.196999999999999</c:v>
                      </c:pt>
                      <c:pt idx="249">
                        <c:v>29.832000000000001</c:v>
                      </c:pt>
                      <c:pt idx="250">
                        <c:v>29.675999999999998</c:v>
                      </c:pt>
                      <c:pt idx="251">
                        <c:v>29.407</c:v>
                      </c:pt>
                      <c:pt idx="252">
                        <c:v>29.356000000000002</c:v>
                      </c:pt>
                      <c:pt idx="253">
                        <c:v>29.33</c:v>
                      </c:pt>
                      <c:pt idx="254">
                        <c:v>29.486000000000001</c:v>
                      </c:pt>
                      <c:pt idx="255">
                        <c:v>29.585000000000001</c:v>
                      </c:pt>
                      <c:pt idx="256">
                        <c:v>29.625</c:v>
                      </c:pt>
                      <c:pt idx="257">
                        <c:v>29.28</c:v>
                      </c:pt>
                      <c:pt idx="258">
                        <c:v>29.442</c:v>
                      </c:pt>
                      <c:pt idx="259">
                        <c:v>29.567</c:v>
                      </c:pt>
                      <c:pt idx="260">
                        <c:v>29.472999999999999</c:v>
                      </c:pt>
                      <c:pt idx="261">
                        <c:v>29.538</c:v>
                      </c:pt>
                      <c:pt idx="262">
                        <c:v>29.619</c:v>
                      </c:pt>
                      <c:pt idx="263">
                        <c:v>29.652000000000001</c:v>
                      </c:pt>
                      <c:pt idx="264">
                        <c:v>29.670999999999999</c:v>
                      </c:pt>
                      <c:pt idx="265">
                        <c:v>29.509</c:v>
                      </c:pt>
                      <c:pt idx="266">
                        <c:v>29.268000000000001</c:v>
                      </c:pt>
                      <c:pt idx="267">
                        <c:v>29.495999999999999</c:v>
                      </c:pt>
                      <c:pt idx="268">
                        <c:v>29.469000000000001</c:v>
                      </c:pt>
                      <c:pt idx="269">
                        <c:v>29.603000000000002</c:v>
                      </c:pt>
                      <c:pt idx="270">
                        <c:v>29.573</c:v>
                      </c:pt>
                      <c:pt idx="271">
                        <c:v>29.524999999999999</c:v>
                      </c:pt>
                      <c:pt idx="272">
                        <c:v>29.631</c:v>
                      </c:pt>
                      <c:pt idx="273">
                        <c:v>29.565999999999999</c:v>
                      </c:pt>
                      <c:pt idx="274">
                        <c:v>29.42</c:v>
                      </c:pt>
                      <c:pt idx="275">
                        <c:v>29.109000000000002</c:v>
                      </c:pt>
                      <c:pt idx="276">
                        <c:v>28.844000000000001</c:v>
                      </c:pt>
                      <c:pt idx="277">
                        <c:v>29.024999999999999</c:v>
                      </c:pt>
                      <c:pt idx="278">
                        <c:v>28.942</c:v>
                      </c:pt>
                      <c:pt idx="279">
                        <c:v>29.061</c:v>
                      </c:pt>
                      <c:pt idx="280">
                        <c:v>28.995999999999999</c:v>
                      </c:pt>
                      <c:pt idx="281">
                        <c:v>29.117000000000001</c:v>
                      </c:pt>
                      <c:pt idx="282">
                        <c:v>29.245000000000001</c:v>
                      </c:pt>
                      <c:pt idx="283">
                        <c:v>29.349</c:v>
                      </c:pt>
                      <c:pt idx="284">
                        <c:v>29.498999999999999</c:v>
                      </c:pt>
                      <c:pt idx="285">
                        <c:v>29.681000000000001</c:v>
                      </c:pt>
                      <c:pt idx="286">
                        <c:v>29.661000000000001</c:v>
                      </c:pt>
                      <c:pt idx="287">
                        <c:v>29.696000000000002</c:v>
                      </c:pt>
                      <c:pt idx="288">
                        <c:v>29.591999999999999</c:v>
                      </c:pt>
                      <c:pt idx="289">
                        <c:v>29.82</c:v>
                      </c:pt>
                      <c:pt idx="290">
                        <c:v>29.91</c:v>
                      </c:pt>
                      <c:pt idx="291">
                        <c:v>29.748000000000001</c:v>
                      </c:pt>
                      <c:pt idx="292">
                        <c:v>29.631</c:v>
                      </c:pt>
                      <c:pt idx="293">
                        <c:v>29.335999999999999</c:v>
                      </c:pt>
                      <c:pt idx="294">
                        <c:v>29.431000000000001</c:v>
                      </c:pt>
                      <c:pt idx="295">
                        <c:v>29.373000000000001</c:v>
                      </c:pt>
                      <c:pt idx="296">
                        <c:v>29.234999999999999</c:v>
                      </c:pt>
                      <c:pt idx="297">
                        <c:v>29.1</c:v>
                      </c:pt>
                      <c:pt idx="298">
                        <c:v>29.05</c:v>
                      </c:pt>
                      <c:pt idx="299">
                        <c:v>28.986000000000001</c:v>
                      </c:pt>
                      <c:pt idx="300">
                        <c:v>28.792000000000002</c:v>
                      </c:pt>
                      <c:pt idx="301">
                        <c:v>28.885999999999999</c:v>
                      </c:pt>
                      <c:pt idx="302">
                        <c:v>28.634</c:v>
                      </c:pt>
                      <c:pt idx="303">
                        <c:v>28.654</c:v>
                      </c:pt>
                      <c:pt idx="304">
                        <c:v>28.661000000000001</c:v>
                      </c:pt>
                      <c:pt idx="305">
                        <c:v>28.544</c:v>
                      </c:pt>
                      <c:pt idx="306">
                        <c:v>28.3</c:v>
                      </c:pt>
                      <c:pt idx="307">
                        <c:v>28.367000000000001</c:v>
                      </c:pt>
                      <c:pt idx="308">
                        <c:v>28.585999999999999</c:v>
                      </c:pt>
                      <c:pt idx="309">
                        <c:v>28.782</c:v>
                      </c:pt>
                      <c:pt idx="310">
                        <c:v>28.695</c:v>
                      </c:pt>
                      <c:pt idx="311">
                        <c:v>28.838999999999999</c:v>
                      </c:pt>
                      <c:pt idx="312">
                        <c:v>28.896000000000001</c:v>
                      </c:pt>
                      <c:pt idx="313">
                        <c:v>28.879000000000001</c:v>
                      </c:pt>
                      <c:pt idx="314">
                        <c:v>29.01</c:v>
                      </c:pt>
                      <c:pt idx="315">
                        <c:v>28.902999999999999</c:v>
                      </c:pt>
                      <c:pt idx="316">
                        <c:v>28.890999999999998</c:v>
                      </c:pt>
                      <c:pt idx="317">
                        <c:v>29.096</c:v>
                      </c:pt>
                      <c:pt idx="318">
                        <c:v>28.992000000000001</c:v>
                      </c:pt>
                      <c:pt idx="319">
                        <c:v>28.861000000000001</c:v>
                      </c:pt>
                      <c:pt idx="320">
                        <c:v>28.861000000000001</c:v>
                      </c:pt>
                      <c:pt idx="321">
                        <c:v>28.687999999999999</c:v>
                      </c:pt>
                      <c:pt idx="322">
                        <c:v>28.561</c:v>
                      </c:pt>
                      <c:pt idx="323">
                        <c:v>28.706</c:v>
                      </c:pt>
                      <c:pt idx="324">
                        <c:v>28.853999999999999</c:v>
                      </c:pt>
                      <c:pt idx="325">
                        <c:v>28.870999999999999</c:v>
                      </c:pt>
                      <c:pt idx="326">
                        <c:v>29.196000000000002</c:v>
                      </c:pt>
                      <c:pt idx="327">
                        <c:v>29.094999999999999</c:v>
                      </c:pt>
                      <c:pt idx="328">
                        <c:v>28.98</c:v>
                      </c:pt>
                      <c:pt idx="329">
                        <c:v>29.201000000000001</c:v>
                      </c:pt>
                      <c:pt idx="330">
                        <c:v>29.227</c:v>
                      </c:pt>
                      <c:pt idx="331">
                        <c:v>29.382000000000001</c:v>
                      </c:pt>
                      <c:pt idx="332">
                        <c:v>29.02</c:v>
                      </c:pt>
                      <c:pt idx="333">
                        <c:v>29.152000000000001</c:v>
                      </c:pt>
                      <c:pt idx="334">
                        <c:v>29.210999999999999</c:v>
                      </c:pt>
                      <c:pt idx="335">
                        <c:v>29.271000000000001</c:v>
                      </c:pt>
                      <c:pt idx="336">
                        <c:v>29.305</c:v>
                      </c:pt>
                      <c:pt idx="337">
                        <c:v>29.379000000000001</c:v>
                      </c:pt>
                      <c:pt idx="338">
                        <c:v>29.341000000000001</c:v>
                      </c:pt>
                      <c:pt idx="339">
                        <c:v>29.274000000000001</c:v>
                      </c:pt>
                      <c:pt idx="340">
                        <c:v>28.885000000000002</c:v>
                      </c:pt>
                      <c:pt idx="341">
                        <c:v>28.823</c:v>
                      </c:pt>
                      <c:pt idx="342">
                        <c:v>29.222000000000001</c:v>
                      </c:pt>
                      <c:pt idx="343">
                        <c:v>29.122</c:v>
                      </c:pt>
                      <c:pt idx="344">
                        <c:v>26.039000000000001</c:v>
                      </c:pt>
                      <c:pt idx="345">
                        <c:v>19.026</c:v>
                      </c:pt>
                      <c:pt idx="346">
                        <c:v>19.626999999999999</c:v>
                      </c:pt>
                      <c:pt idx="347">
                        <c:v>19.489999999999998</c:v>
                      </c:pt>
                      <c:pt idx="348">
                        <c:v>19.503</c:v>
                      </c:pt>
                      <c:pt idx="349">
                        <c:v>19.140999999999998</c:v>
                      </c:pt>
                      <c:pt idx="350">
                        <c:v>19.344000000000001</c:v>
                      </c:pt>
                      <c:pt idx="351">
                        <c:v>19.239999999999998</c:v>
                      </c:pt>
                      <c:pt idx="352">
                        <c:v>19.439</c:v>
                      </c:pt>
                      <c:pt idx="353">
                        <c:v>19.881</c:v>
                      </c:pt>
                    </c:numCache>
                  </c:numRef>
                </c:yVal>
                <c:smooth val="0"/>
                <c:extLst xmlns:c15="http://schemas.microsoft.com/office/drawing/2012/chart">
                  <c:ext xmlns:c16="http://schemas.microsoft.com/office/drawing/2014/chart" uri="{C3380CC4-5D6E-409C-BE32-E72D297353CC}">
                    <c16:uniqueId val="{00000007-80D8-422D-A168-2ED9B23455ED}"/>
                  </c:ext>
                </c:extLst>
              </c15:ser>
            </c15:filteredScatterSeries>
            <c15:filteredScatterSeries>
              <c15:ser>
                <c:idx val="7"/>
                <c:order val="7"/>
                <c:tx>
                  <c:v>Saboga</c:v>
                </c:tx>
                <c:marker>
                  <c:symbol val="none"/>
                </c:marker>
                <c:xVal>
                  <c:numRef>
                    <c:extLst xmlns:c15="http://schemas.microsoft.com/office/drawing/2012/chart">
                      <c:ext xmlns:c15="http://schemas.microsoft.com/office/drawing/2012/chart" uri="{02D57815-91ED-43cb-92C2-25804820EDAC}">
                        <c15:formulaRef>
                          <c15:sqref>'Daily 2023'!$A$4:$A$369</c15:sqref>
                        </c15:formulaRef>
                      </c:ext>
                    </c:extLst>
                    <c:numCache>
                      <c:formatCode>[$-409]d\-mmm\-yy;@</c:formatCode>
                      <c:ptCount val="366"/>
                      <c:pt idx="0" formatCode="d\-mmm\-yy">
                        <c:v>44927</c:v>
                      </c:pt>
                      <c:pt idx="1">
                        <c:v>44928</c:v>
                      </c:pt>
                      <c:pt idx="2">
                        <c:v>44929</c:v>
                      </c:pt>
                      <c:pt idx="3">
                        <c:v>44930</c:v>
                      </c:pt>
                      <c:pt idx="4">
                        <c:v>44931</c:v>
                      </c:pt>
                      <c:pt idx="5">
                        <c:v>44932</c:v>
                      </c:pt>
                      <c:pt idx="6">
                        <c:v>44933</c:v>
                      </c:pt>
                      <c:pt idx="7">
                        <c:v>44934</c:v>
                      </c:pt>
                      <c:pt idx="8">
                        <c:v>44935</c:v>
                      </c:pt>
                      <c:pt idx="9">
                        <c:v>44936</c:v>
                      </c:pt>
                      <c:pt idx="10">
                        <c:v>44937</c:v>
                      </c:pt>
                      <c:pt idx="11">
                        <c:v>44938</c:v>
                      </c:pt>
                      <c:pt idx="12">
                        <c:v>44939</c:v>
                      </c:pt>
                      <c:pt idx="13">
                        <c:v>44940</c:v>
                      </c:pt>
                      <c:pt idx="14">
                        <c:v>44941</c:v>
                      </c:pt>
                      <c:pt idx="15">
                        <c:v>44942</c:v>
                      </c:pt>
                      <c:pt idx="16">
                        <c:v>44943</c:v>
                      </c:pt>
                      <c:pt idx="17">
                        <c:v>44944</c:v>
                      </c:pt>
                      <c:pt idx="18">
                        <c:v>44945</c:v>
                      </c:pt>
                      <c:pt idx="19">
                        <c:v>44946</c:v>
                      </c:pt>
                      <c:pt idx="20">
                        <c:v>44947</c:v>
                      </c:pt>
                      <c:pt idx="21">
                        <c:v>44948</c:v>
                      </c:pt>
                      <c:pt idx="22">
                        <c:v>44949</c:v>
                      </c:pt>
                      <c:pt idx="23">
                        <c:v>44950</c:v>
                      </c:pt>
                      <c:pt idx="24">
                        <c:v>44951</c:v>
                      </c:pt>
                      <c:pt idx="25">
                        <c:v>44952</c:v>
                      </c:pt>
                      <c:pt idx="26">
                        <c:v>44953</c:v>
                      </c:pt>
                      <c:pt idx="27">
                        <c:v>44954</c:v>
                      </c:pt>
                      <c:pt idx="28">
                        <c:v>44955</c:v>
                      </c:pt>
                      <c:pt idx="29">
                        <c:v>44956</c:v>
                      </c:pt>
                      <c:pt idx="30">
                        <c:v>44957</c:v>
                      </c:pt>
                      <c:pt idx="31">
                        <c:v>44958</c:v>
                      </c:pt>
                      <c:pt idx="32">
                        <c:v>44959</c:v>
                      </c:pt>
                      <c:pt idx="33">
                        <c:v>44960</c:v>
                      </c:pt>
                      <c:pt idx="34">
                        <c:v>44961</c:v>
                      </c:pt>
                      <c:pt idx="35">
                        <c:v>44962</c:v>
                      </c:pt>
                      <c:pt idx="36">
                        <c:v>44963</c:v>
                      </c:pt>
                      <c:pt idx="37">
                        <c:v>44964</c:v>
                      </c:pt>
                      <c:pt idx="38">
                        <c:v>44965</c:v>
                      </c:pt>
                      <c:pt idx="39">
                        <c:v>44966</c:v>
                      </c:pt>
                      <c:pt idx="40">
                        <c:v>44967</c:v>
                      </c:pt>
                      <c:pt idx="41">
                        <c:v>44968</c:v>
                      </c:pt>
                      <c:pt idx="42">
                        <c:v>44969</c:v>
                      </c:pt>
                      <c:pt idx="43">
                        <c:v>44970</c:v>
                      </c:pt>
                      <c:pt idx="44">
                        <c:v>44971</c:v>
                      </c:pt>
                      <c:pt idx="45">
                        <c:v>44972</c:v>
                      </c:pt>
                      <c:pt idx="46">
                        <c:v>44973</c:v>
                      </c:pt>
                      <c:pt idx="47">
                        <c:v>44974</c:v>
                      </c:pt>
                      <c:pt idx="48">
                        <c:v>44975</c:v>
                      </c:pt>
                      <c:pt idx="49">
                        <c:v>44976</c:v>
                      </c:pt>
                      <c:pt idx="50">
                        <c:v>44977</c:v>
                      </c:pt>
                      <c:pt idx="51">
                        <c:v>44978</c:v>
                      </c:pt>
                      <c:pt idx="52">
                        <c:v>44979</c:v>
                      </c:pt>
                      <c:pt idx="53">
                        <c:v>44980</c:v>
                      </c:pt>
                      <c:pt idx="54">
                        <c:v>44981</c:v>
                      </c:pt>
                      <c:pt idx="55">
                        <c:v>44982</c:v>
                      </c:pt>
                      <c:pt idx="56">
                        <c:v>44983</c:v>
                      </c:pt>
                      <c:pt idx="57">
                        <c:v>44984</c:v>
                      </c:pt>
                      <c:pt idx="58">
                        <c:v>44985</c:v>
                      </c:pt>
                      <c:pt idx="59">
                        <c:v>44986</c:v>
                      </c:pt>
                      <c:pt idx="60">
                        <c:v>44987</c:v>
                      </c:pt>
                      <c:pt idx="61">
                        <c:v>44988</c:v>
                      </c:pt>
                      <c:pt idx="62">
                        <c:v>44989</c:v>
                      </c:pt>
                      <c:pt idx="63">
                        <c:v>44990</c:v>
                      </c:pt>
                      <c:pt idx="64">
                        <c:v>44991</c:v>
                      </c:pt>
                      <c:pt idx="65">
                        <c:v>44992</c:v>
                      </c:pt>
                      <c:pt idx="66">
                        <c:v>44993</c:v>
                      </c:pt>
                      <c:pt idx="67">
                        <c:v>44994</c:v>
                      </c:pt>
                      <c:pt idx="68">
                        <c:v>44995</c:v>
                      </c:pt>
                      <c:pt idx="69">
                        <c:v>44996</c:v>
                      </c:pt>
                      <c:pt idx="70">
                        <c:v>44997</c:v>
                      </c:pt>
                      <c:pt idx="71">
                        <c:v>44998</c:v>
                      </c:pt>
                      <c:pt idx="72">
                        <c:v>44999</c:v>
                      </c:pt>
                      <c:pt idx="73">
                        <c:v>45000</c:v>
                      </c:pt>
                      <c:pt idx="74">
                        <c:v>45001</c:v>
                      </c:pt>
                      <c:pt idx="75">
                        <c:v>45002</c:v>
                      </c:pt>
                      <c:pt idx="76">
                        <c:v>45003</c:v>
                      </c:pt>
                      <c:pt idx="77">
                        <c:v>45004</c:v>
                      </c:pt>
                      <c:pt idx="78">
                        <c:v>45005</c:v>
                      </c:pt>
                      <c:pt idx="79">
                        <c:v>45006</c:v>
                      </c:pt>
                      <c:pt idx="80">
                        <c:v>45007</c:v>
                      </c:pt>
                      <c:pt idx="81">
                        <c:v>45008</c:v>
                      </c:pt>
                      <c:pt idx="82">
                        <c:v>45009</c:v>
                      </c:pt>
                      <c:pt idx="83">
                        <c:v>45010</c:v>
                      </c:pt>
                      <c:pt idx="84">
                        <c:v>45011</c:v>
                      </c:pt>
                      <c:pt idx="85">
                        <c:v>45012</c:v>
                      </c:pt>
                      <c:pt idx="86">
                        <c:v>45013</c:v>
                      </c:pt>
                      <c:pt idx="87">
                        <c:v>45014</c:v>
                      </c:pt>
                      <c:pt idx="88">
                        <c:v>45015</c:v>
                      </c:pt>
                      <c:pt idx="89">
                        <c:v>45016</c:v>
                      </c:pt>
                      <c:pt idx="90">
                        <c:v>45017</c:v>
                      </c:pt>
                      <c:pt idx="91">
                        <c:v>45018</c:v>
                      </c:pt>
                      <c:pt idx="92">
                        <c:v>45019</c:v>
                      </c:pt>
                      <c:pt idx="93">
                        <c:v>45020</c:v>
                      </c:pt>
                      <c:pt idx="94">
                        <c:v>45021</c:v>
                      </c:pt>
                      <c:pt idx="95">
                        <c:v>45022</c:v>
                      </c:pt>
                      <c:pt idx="96">
                        <c:v>45023</c:v>
                      </c:pt>
                      <c:pt idx="97">
                        <c:v>45024</c:v>
                      </c:pt>
                      <c:pt idx="98">
                        <c:v>45025</c:v>
                      </c:pt>
                      <c:pt idx="99">
                        <c:v>45026</c:v>
                      </c:pt>
                      <c:pt idx="100">
                        <c:v>45027</c:v>
                      </c:pt>
                      <c:pt idx="101">
                        <c:v>45028</c:v>
                      </c:pt>
                      <c:pt idx="102">
                        <c:v>45029</c:v>
                      </c:pt>
                      <c:pt idx="103">
                        <c:v>45030</c:v>
                      </c:pt>
                      <c:pt idx="104">
                        <c:v>45031</c:v>
                      </c:pt>
                      <c:pt idx="105">
                        <c:v>45032</c:v>
                      </c:pt>
                      <c:pt idx="106">
                        <c:v>45033</c:v>
                      </c:pt>
                      <c:pt idx="107">
                        <c:v>45034</c:v>
                      </c:pt>
                      <c:pt idx="108">
                        <c:v>45035</c:v>
                      </c:pt>
                      <c:pt idx="109">
                        <c:v>45036</c:v>
                      </c:pt>
                      <c:pt idx="110">
                        <c:v>45037</c:v>
                      </c:pt>
                      <c:pt idx="111">
                        <c:v>45038</c:v>
                      </c:pt>
                      <c:pt idx="112">
                        <c:v>45039</c:v>
                      </c:pt>
                      <c:pt idx="113">
                        <c:v>45040</c:v>
                      </c:pt>
                      <c:pt idx="114">
                        <c:v>45041</c:v>
                      </c:pt>
                      <c:pt idx="115">
                        <c:v>45042</c:v>
                      </c:pt>
                      <c:pt idx="116">
                        <c:v>45043</c:v>
                      </c:pt>
                      <c:pt idx="117">
                        <c:v>45044</c:v>
                      </c:pt>
                      <c:pt idx="118">
                        <c:v>45045</c:v>
                      </c:pt>
                      <c:pt idx="119">
                        <c:v>45046</c:v>
                      </c:pt>
                      <c:pt idx="120">
                        <c:v>45047</c:v>
                      </c:pt>
                      <c:pt idx="121">
                        <c:v>45048</c:v>
                      </c:pt>
                      <c:pt idx="122">
                        <c:v>45049</c:v>
                      </c:pt>
                      <c:pt idx="123">
                        <c:v>45050</c:v>
                      </c:pt>
                      <c:pt idx="124">
                        <c:v>45051</c:v>
                      </c:pt>
                      <c:pt idx="125">
                        <c:v>45052</c:v>
                      </c:pt>
                      <c:pt idx="126">
                        <c:v>45053</c:v>
                      </c:pt>
                      <c:pt idx="127">
                        <c:v>45054</c:v>
                      </c:pt>
                      <c:pt idx="128">
                        <c:v>45055</c:v>
                      </c:pt>
                      <c:pt idx="129">
                        <c:v>45056</c:v>
                      </c:pt>
                      <c:pt idx="130">
                        <c:v>45057</c:v>
                      </c:pt>
                      <c:pt idx="131">
                        <c:v>45058</c:v>
                      </c:pt>
                      <c:pt idx="132">
                        <c:v>45059</c:v>
                      </c:pt>
                      <c:pt idx="133">
                        <c:v>45060</c:v>
                      </c:pt>
                      <c:pt idx="134">
                        <c:v>45061</c:v>
                      </c:pt>
                      <c:pt idx="135">
                        <c:v>45062</c:v>
                      </c:pt>
                      <c:pt idx="136">
                        <c:v>45063</c:v>
                      </c:pt>
                      <c:pt idx="137">
                        <c:v>45064</c:v>
                      </c:pt>
                      <c:pt idx="138">
                        <c:v>45065</c:v>
                      </c:pt>
                      <c:pt idx="139">
                        <c:v>45066</c:v>
                      </c:pt>
                      <c:pt idx="140">
                        <c:v>45067</c:v>
                      </c:pt>
                      <c:pt idx="141">
                        <c:v>45068</c:v>
                      </c:pt>
                      <c:pt idx="142">
                        <c:v>45069</c:v>
                      </c:pt>
                      <c:pt idx="143">
                        <c:v>45070</c:v>
                      </c:pt>
                      <c:pt idx="144">
                        <c:v>45071</c:v>
                      </c:pt>
                      <c:pt idx="145">
                        <c:v>45072</c:v>
                      </c:pt>
                      <c:pt idx="146">
                        <c:v>45073</c:v>
                      </c:pt>
                      <c:pt idx="147">
                        <c:v>45074</c:v>
                      </c:pt>
                      <c:pt idx="148">
                        <c:v>45075</c:v>
                      </c:pt>
                      <c:pt idx="149">
                        <c:v>45076</c:v>
                      </c:pt>
                      <c:pt idx="150">
                        <c:v>45077</c:v>
                      </c:pt>
                      <c:pt idx="151">
                        <c:v>45078</c:v>
                      </c:pt>
                      <c:pt idx="152">
                        <c:v>45079</c:v>
                      </c:pt>
                      <c:pt idx="153">
                        <c:v>45080</c:v>
                      </c:pt>
                      <c:pt idx="154">
                        <c:v>45081</c:v>
                      </c:pt>
                      <c:pt idx="155">
                        <c:v>45082</c:v>
                      </c:pt>
                      <c:pt idx="156">
                        <c:v>45083</c:v>
                      </c:pt>
                      <c:pt idx="157">
                        <c:v>45084</c:v>
                      </c:pt>
                      <c:pt idx="158">
                        <c:v>45085</c:v>
                      </c:pt>
                      <c:pt idx="159">
                        <c:v>45086</c:v>
                      </c:pt>
                      <c:pt idx="160">
                        <c:v>45087</c:v>
                      </c:pt>
                      <c:pt idx="161">
                        <c:v>45088</c:v>
                      </c:pt>
                      <c:pt idx="162">
                        <c:v>45089</c:v>
                      </c:pt>
                      <c:pt idx="163">
                        <c:v>45090</c:v>
                      </c:pt>
                      <c:pt idx="164">
                        <c:v>45091</c:v>
                      </c:pt>
                      <c:pt idx="165">
                        <c:v>45092</c:v>
                      </c:pt>
                      <c:pt idx="166">
                        <c:v>45093</c:v>
                      </c:pt>
                      <c:pt idx="167">
                        <c:v>45094</c:v>
                      </c:pt>
                      <c:pt idx="168">
                        <c:v>45095</c:v>
                      </c:pt>
                      <c:pt idx="169">
                        <c:v>45096</c:v>
                      </c:pt>
                      <c:pt idx="170">
                        <c:v>45097</c:v>
                      </c:pt>
                      <c:pt idx="171">
                        <c:v>45098</c:v>
                      </c:pt>
                      <c:pt idx="172">
                        <c:v>45099</c:v>
                      </c:pt>
                      <c:pt idx="173">
                        <c:v>45100</c:v>
                      </c:pt>
                      <c:pt idx="174">
                        <c:v>45101</c:v>
                      </c:pt>
                      <c:pt idx="175">
                        <c:v>45102</c:v>
                      </c:pt>
                      <c:pt idx="176">
                        <c:v>45103</c:v>
                      </c:pt>
                      <c:pt idx="177">
                        <c:v>45104</c:v>
                      </c:pt>
                      <c:pt idx="178">
                        <c:v>45105</c:v>
                      </c:pt>
                      <c:pt idx="179">
                        <c:v>45106</c:v>
                      </c:pt>
                      <c:pt idx="180">
                        <c:v>45107</c:v>
                      </c:pt>
                      <c:pt idx="181">
                        <c:v>45108</c:v>
                      </c:pt>
                      <c:pt idx="182">
                        <c:v>45109</c:v>
                      </c:pt>
                      <c:pt idx="183">
                        <c:v>45110</c:v>
                      </c:pt>
                      <c:pt idx="184">
                        <c:v>45111</c:v>
                      </c:pt>
                      <c:pt idx="185">
                        <c:v>45112</c:v>
                      </c:pt>
                      <c:pt idx="186">
                        <c:v>45113</c:v>
                      </c:pt>
                      <c:pt idx="187">
                        <c:v>45114</c:v>
                      </c:pt>
                      <c:pt idx="188">
                        <c:v>45115</c:v>
                      </c:pt>
                      <c:pt idx="189">
                        <c:v>45116</c:v>
                      </c:pt>
                      <c:pt idx="190">
                        <c:v>45117</c:v>
                      </c:pt>
                      <c:pt idx="191">
                        <c:v>45118</c:v>
                      </c:pt>
                      <c:pt idx="192">
                        <c:v>45119</c:v>
                      </c:pt>
                      <c:pt idx="193">
                        <c:v>45120</c:v>
                      </c:pt>
                      <c:pt idx="194">
                        <c:v>45121</c:v>
                      </c:pt>
                      <c:pt idx="195">
                        <c:v>45122</c:v>
                      </c:pt>
                      <c:pt idx="196">
                        <c:v>45123</c:v>
                      </c:pt>
                      <c:pt idx="197">
                        <c:v>45124</c:v>
                      </c:pt>
                      <c:pt idx="198">
                        <c:v>45125</c:v>
                      </c:pt>
                      <c:pt idx="199">
                        <c:v>45126</c:v>
                      </c:pt>
                      <c:pt idx="200">
                        <c:v>45127</c:v>
                      </c:pt>
                      <c:pt idx="201">
                        <c:v>45128</c:v>
                      </c:pt>
                      <c:pt idx="202">
                        <c:v>45129</c:v>
                      </c:pt>
                      <c:pt idx="203">
                        <c:v>45130</c:v>
                      </c:pt>
                      <c:pt idx="204">
                        <c:v>45131</c:v>
                      </c:pt>
                      <c:pt idx="205">
                        <c:v>45132</c:v>
                      </c:pt>
                      <c:pt idx="206">
                        <c:v>45133</c:v>
                      </c:pt>
                      <c:pt idx="207">
                        <c:v>45134</c:v>
                      </c:pt>
                      <c:pt idx="208">
                        <c:v>45135</c:v>
                      </c:pt>
                      <c:pt idx="209">
                        <c:v>45136</c:v>
                      </c:pt>
                      <c:pt idx="210">
                        <c:v>45137</c:v>
                      </c:pt>
                      <c:pt idx="211">
                        <c:v>45138</c:v>
                      </c:pt>
                      <c:pt idx="212">
                        <c:v>45139</c:v>
                      </c:pt>
                      <c:pt idx="213">
                        <c:v>45140</c:v>
                      </c:pt>
                      <c:pt idx="214">
                        <c:v>45141</c:v>
                      </c:pt>
                      <c:pt idx="215">
                        <c:v>45142</c:v>
                      </c:pt>
                      <c:pt idx="216">
                        <c:v>45143</c:v>
                      </c:pt>
                      <c:pt idx="217">
                        <c:v>45144</c:v>
                      </c:pt>
                      <c:pt idx="218">
                        <c:v>45145</c:v>
                      </c:pt>
                      <c:pt idx="219">
                        <c:v>45146</c:v>
                      </c:pt>
                      <c:pt idx="220">
                        <c:v>45147</c:v>
                      </c:pt>
                      <c:pt idx="221">
                        <c:v>45148</c:v>
                      </c:pt>
                      <c:pt idx="222">
                        <c:v>45149</c:v>
                      </c:pt>
                      <c:pt idx="223">
                        <c:v>45150</c:v>
                      </c:pt>
                      <c:pt idx="224">
                        <c:v>45151</c:v>
                      </c:pt>
                      <c:pt idx="225">
                        <c:v>45152</c:v>
                      </c:pt>
                      <c:pt idx="226">
                        <c:v>45153</c:v>
                      </c:pt>
                      <c:pt idx="227">
                        <c:v>45154</c:v>
                      </c:pt>
                      <c:pt idx="228">
                        <c:v>45155</c:v>
                      </c:pt>
                      <c:pt idx="229">
                        <c:v>45156</c:v>
                      </c:pt>
                      <c:pt idx="230">
                        <c:v>45157</c:v>
                      </c:pt>
                      <c:pt idx="231">
                        <c:v>45158</c:v>
                      </c:pt>
                      <c:pt idx="232">
                        <c:v>45159</c:v>
                      </c:pt>
                      <c:pt idx="233">
                        <c:v>45160</c:v>
                      </c:pt>
                      <c:pt idx="234">
                        <c:v>45161</c:v>
                      </c:pt>
                      <c:pt idx="235">
                        <c:v>45162</c:v>
                      </c:pt>
                      <c:pt idx="236">
                        <c:v>45163</c:v>
                      </c:pt>
                      <c:pt idx="237">
                        <c:v>45164</c:v>
                      </c:pt>
                      <c:pt idx="238">
                        <c:v>45165</c:v>
                      </c:pt>
                      <c:pt idx="239">
                        <c:v>45166</c:v>
                      </c:pt>
                      <c:pt idx="240">
                        <c:v>45167</c:v>
                      </c:pt>
                      <c:pt idx="241">
                        <c:v>45168</c:v>
                      </c:pt>
                      <c:pt idx="242">
                        <c:v>45169</c:v>
                      </c:pt>
                      <c:pt idx="243">
                        <c:v>45170</c:v>
                      </c:pt>
                      <c:pt idx="244">
                        <c:v>45171</c:v>
                      </c:pt>
                      <c:pt idx="245">
                        <c:v>45172</c:v>
                      </c:pt>
                      <c:pt idx="246">
                        <c:v>45173</c:v>
                      </c:pt>
                      <c:pt idx="247">
                        <c:v>45174</c:v>
                      </c:pt>
                      <c:pt idx="248">
                        <c:v>45175</c:v>
                      </c:pt>
                      <c:pt idx="249">
                        <c:v>45176</c:v>
                      </c:pt>
                      <c:pt idx="250">
                        <c:v>45177</c:v>
                      </c:pt>
                      <c:pt idx="251">
                        <c:v>45178</c:v>
                      </c:pt>
                      <c:pt idx="252">
                        <c:v>45179</c:v>
                      </c:pt>
                      <c:pt idx="253">
                        <c:v>45180</c:v>
                      </c:pt>
                      <c:pt idx="254">
                        <c:v>45181</c:v>
                      </c:pt>
                      <c:pt idx="255">
                        <c:v>45182</c:v>
                      </c:pt>
                      <c:pt idx="256">
                        <c:v>45183</c:v>
                      </c:pt>
                      <c:pt idx="257">
                        <c:v>45184</c:v>
                      </c:pt>
                      <c:pt idx="258">
                        <c:v>45185</c:v>
                      </c:pt>
                      <c:pt idx="259">
                        <c:v>45186</c:v>
                      </c:pt>
                      <c:pt idx="260">
                        <c:v>45187</c:v>
                      </c:pt>
                      <c:pt idx="261">
                        <c:v>45188</c:v>
                      </c:pt>
                      <c:pt idx="262">
                        <c:v>45189</c:v>
                      </c:pt>
                      <c:pt idx="263">
                        <c:v>45190</c:v>
                      </c:pt>
                      <c:pt idx="264">
                        <c:v>45191</c:v>
                      </c:pt>
                      <c:pt idx="265">
                        <c:v>45192</c:v>
                      </c:pt>
                      <c:pt idx="266">
                        <c:v>45193</c:v>
                      </c:pt>
                      <c:pt idx="267">
                        <c:v>45194</c:v>
                      </c:pt>
                      <c:pt idx="268">
                        <c:v>45195</c:v>
                      </c:pt>
                      <c:pt idx="269">
                        <c:v>45196</c:v>
                      </c:pt>
                      <c:pt idx="270">
                        <c:v>45197</c:v>
                      </c:pt>
                      <c:pt idx="271">
                        <c:v>45198</c:v>
                      </c:pt>
                      <c:pt idx="272">
                        <c:v>45199</c:v>
                      </c:pt>
                      <c:pt idx="273">
                        <c:v>45200</c:v>
                      </c:pt>
                      <c:pt idx="274">
                        <c:v>45201</c:v>
                      </c:pt>
                      <c:pt idx="275">
                        <c:v>45202</c:v>
                      </c:pt>
                      <c:pt idx="276">
                        <c:v>45203</c:v>
                      </c:pt>
                      <c:pt idx="277">
                        <c:v>45204</c:v>
                      </c:pt>
                      <c:pt idx="278">
                        <c:v>45205</c:v>
                      </c:pt>
                      <c:pt idx="279">
                        <c:v>45206</c:v>
                      </c:pt>
                      <c:pt idx="280">
                        <c:v>45207</c:v>
                      </c:pt>
                      <c:pt idx="281">
                        <c:v>45208</c:v>
                      </c:pt>
                      <c:pt idx="282">
                        <c:v>45209</c:v>
                      </c:pt>
                      <c:pt idx="283">
                        <c:v>45210</c:v>
                      </c:pt>
                      <c:pt idx="284">
                        <c:v>45211</c:v>
                      </c:pt>
                      <c:pt idx="285">
                        <c:v>45212</c:v>
                      </c:pt>
                      <c:pt idx="286">
                        <c:v>45213</c:v>
                      </c:pt>
                      <c:pt idx="287">
                        <c:v>45214</c:v>
                      </c:pt>
                      <c:pt idx="288">
                        <c:v>45215</c:v>
                      </c:pt>
                      <c:pt idx="289">
                        <c:v>45216</c:v>
                      </c:pt>
                      <c:pt idx="290">
                        <c:v>45217</c:v>
                      </c:pt>
                      <c:pt idx="291">
                        <c:v>45218</c:v>
                      </c:pt>
                      <c:pt idx="292">
                        <c:v>45219</c:v>
                      </c:pt>
                      <c:pt idx="293">
                        <c:v>45220</c:v>
                      </c:pt>
                      <c:pt idx="294">
                        <c:v>45221</c:v>
                      </c:pt>
                      <c:pt idx="295">
                        <c:v>45222</c:v>
                      </c:pt>
                      <c:pt idx="296">
                        <c:v>45223</c:v>
                      </c:pt>
                      <c:pt idx="297">
                        <c:v>45224</c:v>
                      </c:pt>
                      <c:pt idx="298">
                        <c:v>45225</c:v>
                      </c:pt>
                      <c:pt idx="299">
                        <c:v>45226</c:v>
                      </c:pt>
                      <c:pt idx="300">
                        <c:v>45227</c:v>
                      </c:pt>
                      <c:pt idx="301">
                        <c:v>45228</c:v>
                      </c:pt>
                      <c:pt idx="302">
                        <c:v>45229</c:v>
                      </c:pt>
                      <c:pt idx="303">
                        <c:v>45230</c:v>
                      </c:pt>
                      <c:pt idx="304">
                        <c:v>45231</c:v>
                      </c:pt>
                      <c:pt idx="305">
                        <c:v>45232</c:v>
                      </c:pt>
                      <c:pt idx="306">
                        <c:v>45233</c:v>
                      </c:pt>
                      <c:pt idx="307">
                        <c:v>45234</c:v>
                      </c:pt>
                      <c:pt idx="308">
                        <c:v>45235</c:v>
                      </c:pt>
                      <c:pt idx="309">
                        <c:v>45236</c:v>
                      </c:pt>
                      <c:pt idx="310">
                        <c:v>45237</c:v>
                      </c:pt>
                      <c:pt idx="311">
                        <c:v>45238</c:v>
                      </c:pt>
                      <c:pt idx="312">
                        <c:v>45239</c:v>
                      </c:pt>
                      <c:pt idx="313">
                        <c:v>45240</c:v>
                      </c:pt>
                      <c:pt idx="314">
                        <c:v>45241</c:v>
                      </c:pt>
                      <c:pt idx="315">
                        <c:v>45242</c:v>
                      </c:pt>
                      <c:pt idx="316">
                        <c:v>45243</c:v>
                      </c:pt>
                      <c:pt idx="317">
                        <c:v>45244</c:v>
                      </c:pt>
                      <c:pt idx="318">
                        <c:v>45245</c:v>
                      </c:pt>
                      <c:pt idx="319">
                        <c:v>45246</c:v>
                      </c:pt>
                      <c:pt idx="320">
                        <c:v>45247</c:v>
                      </c:pt>
                      <c:pt idx="321">
                        <c:v>45248</c:v>
                      </c:pt>
                      <c:pt idx="322">
                        <c:v>45249</c:v>
                      </c:pt>
                      <c:pt idx="323">
                        <c:v>45250</c:v>
                      </c:pt>
                      <c:pt idx="324">
                        <c:v>45251</c:v>
                      </c:pt>
                      <c:pt idx="325">
                        <c:v>45252</c:v>
                      </c:pt>
                      <c:pt idx="326">
                        <c:v>45253</c:v>
                      </c:pt>
                      <c:pt idx="327">
                        <c:v>45254</c:v>
                      </c:pt>
                      <c:pt idx="328">
                        <c:v>45255</c:v>
                      </c:pt>
                      <c:pt idx="329">
                        <c:v>45256</c:v>
                      </c:pt>
                      <c:pt idx="330">
                        <c:v>45257</c:v>
                      </c:pt>
                      <c:pt idx="331">
                        <c:v>45258</c:v>
                      </c:pt>
                      <c:pt idx="332">
                        <c:v>45259</c:v>
                      </c:pt>
                      <c:pt idx="333">
                        <c:v>45260</c:v>
                      </c:pt>
                      <c:pt idx="334">
                        <c:v>45261</c:v>
                      </c:pt>
                      <c:pt idx="335">
                        <c:v>45262</c:v>
                      </c:pt>
                      <c:pt idx="336">
                        <c:v>45263</c:v>
                      </c:pt>
                      <c:pt idx="337">
                        <c:v>45264</c:v>
                      </c:pt>
                      <c:pt idx="338">
                        <c:v>45265</c:v>
                      </c:pt>
                      <c:pt idx="339">
                        <c:v>45266</c:v>
                      </c:pt>
                      <c:pt idx="340">
                        <c:v>45267</c:v>
                      </c:pt>
                      <c:pt idx="341">
                        <c:v>45268</c:v>
                      </c:pt>
                      <c:pt idx="342">
                        <c:v>45269</c:v>
                      </c:pt>
                      <c:pt idx="343">
                        <c:v>45270</c:v>
                      </c:pt>
                      <c:pt idx="344">
                        <c:v>45271</c:v>
                      </c:pt>
                      <c:pt idx="345">
                        <c:v>45272</c:v>
                      </c:pt>
                      <c:pt idx="346">
                        <c:v>45273</c:v>
                      </c:pt>
                      <c:pt idx="347">
                        <c:v>45274</c:v>
                      </c:pt>
                      <c:pt idx="348">
                        <c:v>45275</c:v>
                      </c:pt>
                      <c:pt idx="349">
                        <c:v>45276</c:v>
                      </c:pt>
                      <c:pt idx="350">
                        <c:v>45277</c:v>
                      </c:pt>
                      <c:pt idx="351">
                        <c:v>45278</c:v>
                      </c:pt>
                      <c:pt idx="352">
                        <c:v>45279</c:v>
                      </c:pt>
                      <c:pt idx="353">
                        <c:v>45280</c:v>
                      </c:pt>
                      <c:pt idx="354">
                        <c:v>45281</c:v>
                      </c:pt>
                      <c:pt idx="355">
                        <c:v>45282</c:v>
                      </c:pt>
                      <c:pt idx="356">
                        <c:v>45283</c:v>
                      </c:pt>
                      <c:pt idx="357">
                        <c:v>45284</c:v>
                      </c:pt>
                      <c:pt idx="358">
                        <c:v>45285</c:v>
                      </c:pt>
                      <c:pt idx="359">
                        <c:v>45286</c:v>
                      </c:pt>
                      <c:pt idx="360">
                        <c:v>45287</c:v>
                      </c:pt>
                      <c:pt idx="361">
                        <c:v>45288</c:v>
                      </c:pt>
                      <c:pt idx="362">
                        <c:v>45289</c:v>
                      </c:pt>
                      <c:pt idx="363">
                        <c:v>45290</c:v>
                      </c:pt>
                      <c:pt idx="364">
                        <c:v>45291</c:v>
                      </c:pt>
                    </c:numCache>
                  </c:numRef>
                </c:xVal>
                <c:yVal>
                  <c:numRef>
                    <c:extLst xmlns:c15="http://schemas.microsoft.com/office/drawing/2012/chart">
                      <c:ext xmlns:c15="http://schemas.microsoft.com/office/drawing/2012/chart" uri="{02D57815-91ED-43cb-92C2-25804820EDAC}">
                        <c15:formulaRef>
                          <c15:sqref>'Daily 2023'!$W$4:$W$369</c15:sqref>
                        </c15:formulaRef>
                      </c:ext>
                    </c:extLst>
                    <c:numCache>
                      <c:formatCode>0.0</c:formatCode>
                      <c:ptCount val="366"/>
                      <c:pt idx="0">
                        <c:v>27.199000000000002</c:v>
                      </c:pt>
                      <c:pt idx="1">
                        <c:v>27.161000000000001</c:v>
                      </c:pt>
                      <c:pt idx="2">
                        <c:v>27.224</c:v>
                      </c:pt>
                      <c:pt idx="3">
                        <c:v>27.297999999999998</c:v>
                      </c:pt>
                      <c:pt idx="4">
                        <c:v>27.359000000000002</c:v>
                      </c:pt>
                      <c:pt idx="5">
                        <c:v>27.146000000000001</c:v>
                      </c:pt>
                      <c:pt idx="6">
                        <c:v>26.821999999999999</c:v>
                      </c:pt>
                      <c:pt idx="7">
                        <c:v>26.914000000000001</c:v>
                      </c:pt>
                      <c:pt idx="8">
                        <c:v>27.050999999999998</c:v>
                      </c:pt>
                      <c:pt idx="9">
                        <c:v>27.178999999999998</c:v>
                      </c:pt>
                      <c:pt idx="10">
                        <c:v>27.335000000000001</c:v>
                      </c:pt>
                      <c:pt idx="11">
                        <c:v>27.486999999999998</c:v>
                      </c:pt>
                      <c:pt idx="12">
                        <c:v>27.123999999999999</c:v>
                      </c:pt>
                      <c:pt idx="13">
                        <c:v>27.298999999999999</c:v>
                      </c:pt>
                      <c:pt idx="14">
                        <c:v>27.088999999999999</c:v>
                      </c:pt>
                      <c:pt idx="15">
                        <c:v>26.992000000000001</c:v>
                      </c:pt>
                      <c:pt idx="16">
                        <c:v>26.262</c:v>
                      </c:pt>
                      <c:pt idx="17">
                        <c:v>26.234000000000002</c:v>
                      </c:pt>
                      <c:pt idx="18">
                        <c:v>26.786999999999999</c:v>
                      </c:pt>
                      <c:pt idx="19">
                        <c:v>27.015000000000001</c:v>
                      </c:pt>
                      <c:pt idx="20">
                        <c:v>27.12</c:v>
                      </c:pt>
                      <c:pt idx="21">
                        <c:v>27.228000000000002</c:v>
                      </c:pt>
                      <c:pt idx="22">
                        <c:v>27.332000000000001</c:v>
                      </c:pt>
                      <c:pt idx="23">
                        <c:v>27.658000000000001</c:v>
                      </c:pt>
                      <c:pt idx="24">
                        <c:v>27.503</c:v>
                      </c:pt>
                      <c:pt idx="25">
                        <c:v>27.506</c:v>
                      </c:pt>
                      <c:pt idx="26">
                        <c:v>27.224</c:v>
                      </c:pt>
                      <c:pt idx="27">
                        <c:v>26.927</c:v>
                      </c:pt>
                      <c:pt idx="28">
                        <c:v>26.780999999999999</c:v>
                      </c:pt>
                      <c:pt idx="29">
                        <c:v>26.594000000000001</c:v>
                      </c:pt>
                      <c:pt idx="30">
                        <c:v>26.925999999999998</c:v>
                      </c:pt>
                      <c:pt idx="31">
                        <c:v>27.073</c:v>
                      </c:pt>
                      <c:pt idx="32">
                        <c:v>26.919</c:v>
                      </c:pt>
                      <c:pt idx="33">
                        <c:v>25.895</c:v>
                      </c:pt>
                      <c:pt idx="34">
                        <c:v>25.981000000000002</c:v>
                      </c:pt>
                      <c:pt idx="35">
                        <c:v>26.553000000000001</c:v>
                      </c:pt>
                      <c:pt idx="36">
                        <c:v>26.292999999999999</c:v>
                      </c:pt>
                      <c:pt idx="37">
                        <c:v>25.722000000000001</c:v>
                      </c:pt>
                      <c:pt idx="38">
                        <c:v>25.741</c:v>
                      </c:pt>
                      <c:pt idx="39">
                        <c:v>25.565000000000001</c:v>
                      </c:pt>
                      <c:pt idx="40">
                        <c:v>25.428999999999998</c:v>
                      </c:pt>
                      <c:pt idx="41">
                        <c:v>25.013999999999999</c:v>
                      </c:pt>
                      <c:pt idx="42">
                        <c:v>25.091999999999999</c:v>
                      </c:pt>
                      <c:pt idx="43">
                        <c:v>26.013999999999999</c:v>
                      </c:pt>
                      <c:pt idx="44">
                        <c:v>26.047000000000001</c:v>
                      </c:pt>
                      <c:pt idx="45">
                        <c:v>25.59</c:v>
                      </c:pt>
                      <c:pt idx="46">
                        <c:v>25.175999999999998</c:v>
                      </c:pt>
                      <c:pt idx="47">
                        <c:v>24.335999999999999</c:v>
                      </c:pt>
                      <c:pt idx="48">
                        <c:v>23.454000000000001</c:v>
                      </c:pt>
                      <c:pt idx="49">
                        <c:v>22.760999999999999</c:v>
                      </c:pt>
                      <c:pt idx="50">
                        <c:v>21.843</c:v>
                      </c:pt>
                      <c:pt idx="51">
                        <c:v>21.356000000000002</c:v>
                      </c:pt>
                      <c:pt idx="52">
                        <c:v>20.846</c:v>
                      </c:pt>
                      <c:pt idx="53">
                        <c:v>20.850999999999999</c:v>
                      </c:pt>
                      <c:pt idx="54">
                        <c:v>21.106000000000002</c:v>
                      </c:pt>
                      <c:pt idx="55">
                        <c:v>20.832999999999998</c:v>
                      </c:pt>
                      <c:pt idx="56">
                        <c:v>20.655999999999999</c:v>
                      </c:pt>
                      <c:pt idx="57">
                        <c:v>20.600999999999999</c:v>
                      </c:pt>
                      <c:pt idx="58">
                        <c:v>20.539000000000001</c:v>
                      </c:pt>
                      <c:pt idx="59">
                        <c:v>20.510999999999999</c:v>
                      </c:pt>
                      <c:pt idx="60">
                        <c:v>20.827000000000002</c:v>
                      </c:pt>
                      <c:pt idx="61">
                        <c:v>20.346</c:v>
                      </c:pt>
                      <c:pt idx="62">
                        <c:v>20.548999999999999</c:v>
                      </c:pt>
                      <c:pt idx="63">
                        <c:v>20.446999999999999</c:v>
                      </c:pt>
                      <c:pt idx="64">
                        <c:v>20.146000000000001</c:v>
                      </c:pt>
                      <c:pt idx="65">
                        <c:v>20.681000000000001</c:v>
                      </c:pt>
                      <c:pt idx="66">
                        <c:v>20.956</c:v>
                      </c:pt>
                      <c:pt idx="67">
                        <c:v>21.966999999999999</c:v>
                      </c:pt>
                      <c:pt idx="68">
                        <c:v>22.356000000000002</c:v>
                      </c:pt>
                      <c:pt idx="69">
                        <c:v>22.823</c:v>
                      </c:pt>
                      <c:pt idx="70">
                        <c:v>22.57</c:v>
                      </c:pt>
                      <c:pt idx="71">
                        <c:v>23.812999999999999</c:v>
                      </c:pt>
                      <c:pt idx="72">
                        <c:v>23.914000000000001</c:v>
                      </c:pt>
                      <c:pt idx="73">
                        <c:v>23.844000000000001</c:v>
                      </c:pt>
                      <c:pt idx="74">
                        <c:v>24.966999999999999</c:v>
                      </c:pt>
                      <c:pt idx="75">
                        <c:v>25.463999999999999</c:v>
                      </c:pt>
                      <c:pt idx="76">
                        <c:v>25.603000000000002</c:v>
                      </c:pt>
                      <c:pt idx="77">
                        <c:v>25.538</c:v>
                      </c:pt>
                      <c:pt idx="78">
                        <c:v>25.606000000000002</c:v>
                      </c:pt>
                      <c:pt idx="79">
                        <c:v>25.911999999999999</c:v>
                      </c:pt>
                      <c:pt idx="80">
                        <c:v>25.751000000000001</c:v>
                      </c:pt>
                      <c:pt idx="81">
                        <c:v>25.254000000000001</c:v>
                      </c:pt>
                      <c:pt idx="82">
                        <c:v>24.812999999999999</c:v>
                      </c:pt>
                      <c:pt idx="83">
                        <c:v>24.561</c:v>
                      </c:pt>
                      <c:pt idx="84">
                        <c:v>25.082000000000001</c:v>
                      </c:pt>
                      <c:pt idx="85">
                        <c:v>25.254000000000001</c:v>
                      </c:pt>
                      <c:pt idx="86">
                        <c:v>25.683</c:v>
                      </c:pt>
                      <c:pt idx="87">
                        <c:v>25.655000000000001</c:v>
                      </c:pt>
                      <c:pt idx="88">
                        <c:v>25.812999999999999</c:v>
                      </c:pt>
                      <c:pt idx="89">
                        <c:v>25.981999999999999</c:v>
                      </c:pt>
                      <c:pt idx="90">
                        <c:v>25.05</c:v>
                      </c:pt>
                      <c:pt idx="91">
                        <c:v>24.288</c:v>
                      </c:pt>
                      <c:pt idx="92">
                        <c:v>24.283000000000001</c:v>
                      </c:pt>
                      <c:pt idx="93">
                        <c:v>24.277999999999999</c:v>
                      </c:pt>
                      <c:pt idx="94">
                        <c:v>24.135000000000002</c:v>
                      </c:pt>
                      <c:pt idx="95">
                        <c:v>23.888000000000002</c:v>
                      </c:pt>
                      <c:pt idx="96">
                        <c:v>23.794</c:v>
                      </c:pt>
                      <c:pt idx="97">
                        <c:v>24.38</c:v>
                      </c:pt>
                      <c:pt idx="98">
                        <c:v>24.832999999999998</c:v>
                      </c:pt>
                      <c:pt idx="99">
                        <c:v>25.271999999999998</c:v>
                      </c:pt>
                      <c:pt idx="100">
                        <c:v>25.062999999999999</c:v>
                      </c:pt>
                      <c:pt idx="101">
                        <c:v>25.129000000000001</c:v>
                      </c:pt>
                      <c:pt idx="102">
                        <c:v>25.225000000000001</c:v>
                      </c:pt>
                      <c:pt idx="103">
                        <c:v>25.331</c:v>
                      </c:pt>
                      <c:pt idx="104">
                        <c:v>24.437000000000001</c:v>
                      </c:pt>
                      <c:pt idx="105">
                        <c:v>24.001000000000001</c:v>
                      </c:pt>
                      <c:pt idx="106">
                        <c:v>23.454999999999998</c:v>
                      </c:pt>
                      <c:pt idx="107">
                        <c:v>23.308</c:v>
                      </c:pt>
                      <c:pt idx="108">
                        <c:v>23.928000000000001</c:v>
                      </c:pt>
                      <c:pt idx="109">
                        <c:v>23.507000000000001</c:v>
                      </c:pt>
                      <c:pt idx="110">
                        <c:v>23.314</c:v>
                      </c:pt>
                      <c:pt idx="111">
                        <c:v>23.219000000000001</c:v>
                      </c:pt>
                      <c:pt idx="112">
                        <c:v>24.245999999999999</c:v>
                      </c:pt>
                      <c:pt idx="113">
                        <c:v>25.23</c:v>
                      </c:pt>
                      <c:pt idx="114">
                        <c:v>25.725999999999999</c:v>
                      </c:pt>
                      <c:pt idx="115">
                        <c:v>26.155999999999999</c:v>
                      </c:pt>
                      <c:pt idx="116">
                        <c:v>26.879000000000001</c:v>
                      </c:pt>
                      <c:pt idx="117">
                        <c:v>27.172000000000001</c:v>
                      </c:pt>
                      <c:pt idx="118">
                        <c:v>26.655000000000001</c:v>
                      </c:pt>
                      <c:pt idx="119">
                        <c:v>26.509</c:v>
                      </c:pt>
                      <c:pt idx="120">
                        <c:v>27.331</c:v>
                      </c:pt>
                      <c:pt idx="121">
                        <c:v>27.503</c:v>
                      </c:pt>
                      <c:pt idx="122">
                        <c:v>27.416</c:v>
                      </c:pt>
                      <c:pt idx="123">
                        <c:v>26.94</c:v>
                      </c:pt>
                      <c:pt idx="124">
                        <c:v>25.7</c:v>
                      </c:pt>
                      <c:pt idx="125">
                        <c:v>24.074999999999999</c:v>
                      </c:pt>
                      <c:pt idx="126">
                        <c:v>23.902999999999999</c:v>
                      </c:pt>
                      <c:pt idx="127">
                        <c:v>24.05</c:v>
                      </c:pt>
                      <c:pt idx="128">
                        <c:v>24.428999999999998</c:v>
                      </c:pt>
                      <c:pt idx="129">
                        <c:v>24.811</c:v>
                      </c:pt>
                      <c:pt idx="130">
                        <c:v>24.983000000000001</c:v>
                      </c:pt>
                      <c:pt idx="131">
                        <c:v>25.18</c:v>
                      </c:pt>
                      <c:pt idx="132">
                        <c:v>25.754000000000001</c:v>
                      </c:pt>
                      <c:pt idx="133">
                        <c:v>27.452000000000002</c:v>
                      </c:pt>
                      <c:pt idx="134">
                        <c:v>27.794</c:v>
                      </c:pt>
                      <c:pt idx="135">
                        <c:v>27.15</c:v>
                      </c:pt>
                      <c:pt idx="136">
                        <c:v>27.725000000000001</c:v>
                      </c:pt>
                      <c:pt idx="137">
                        <c:v>27.963999999999999</c:v>
                      </c:pt>
                      <c:pt idx="138">
                        <c:v>28.024000000000001</c:v>
                      </c:pt>
                      <c:pt idx="139">
                        <c:v>27.73</c:v>
                      </c:pt>
                      <c:pt idx="140">
                        <c:v>27.315000000000001</c:v>
                      </c:pt>
                      <c:pt idx="141">
                        <c:v>27.454999999999998</c:v>
                      </c:pt>
                      <c:pt idx="142">
                        <c:v>27.696000000000002</c:v>
                      </c:pt>
                      <c:pt idx="143">
                        <c:v>27.966000000000001</c:v>
                      </c:pt>
                      <c:pt idx="144">
                        <c:v>23.599</c:v>
                      </c:pt>
                      <c:pt idx="145">
                        <c:v>20.463000000000001</c:v>
                      </c:pt>
                      <c:pt idx="146">
                        <c:v>20.376000000000001</c:v>
                      </c:pt>
                      <c:pt idx="147">
                        <c:v>20.542999999999999</c:v>
                      </c:pt>
                      <c:pt idx="148">
                        <c:v>20.567</c:v>
                      </c:pt>
                      <c:pt idx="149">
                        <c:v>25.981000000000002</c:v>
                      </c:pt>
                      <c:pt idx="150">
                        <c:v>29.175999999999998</c:v>
                      </c:pt>
                      <c:pt idx="151">
                        <c:v>29.324000000000002</c:v>
                      </c:pt>
                      <c:pt idx="152">
                        <c:v>29.245999999999999</c:v>
                      </c:pt>
                      <c:pt idx="153">
                        <c:v>29.279</c:v>
                      </c:pt>
                      <c:pt idx="154">
                        <c:v>29.300999999999998</c:v>
                      </c:pt>
                      <c:pt idx="155">
                        <c:v>29.378</c:v>
                      </c:pt>
                      <c:pt idx="156">
                        <c:v>29.614999999999998</c:v>
                      </c:pt>
                      <c:pt idx="157">
                        <c:v>29.728999999999999</c:v>
                      </c:pt>
                      <c:pt idx="158">
                        <c:v>29.696000000000002</c:v>
                      </c:pt>
                      <c:pt idx="159">
                        <c:v>29.649000000000001</c:v>
                      </c:pt>
                      <c:pt idx="160">
                        <c:v>29.652000000000001</c:v>
                      </c:pt>
                      <c:pt idx="161">
                        <c:v>29.783000000000001</c:v>
                      </c:pt>
                      <c:pt idx="162">
                        <c:v>29.765999999999998</c:v>
                      </c:pt>
                      <c:pt idx="163">
                        <c:v>29.722000000000001</c:v>
                      </c:pt>
                      <c:pt idx="164">
                        <c:v>29.675999999999998</c:v>
                      </c:pt>
                      <c:pt idx="165">
                        <c:v>29.535</c:v>
                      </c:pt>
                      <c:pt idx="166">
                        <c:v>29.33</c:v>
                      </c:pt>
                      <c:pt idx="167">
                        <c:v>29.1</c:v>
                      </c:pt>
                      <c:pt idx="168">
                        <c:v>29.027000000000001</c:v>
                      </c:pt>
                      <c:pt idx="169">
                        <c:v>29.439</c:v>
                      </c:pt>
                      <c:pt idx="170">
                        <c:v>29.629000000000001</c:v>
                      </c:pt>
                      <c:pt idx="171">
                        <c:v>29.396999999999998</c:v>
                      </c:pt>
                      <c:pt idx="172">
                        <c:v>29.440999999999999</c:v>
                      </c:pt>
                      <c:pt idx="173">
                        <c:v>29.42</c:v>
                      </c:pt>
                      <c:pt idx="174">
                        <c:v>29.568000000000001</c:v>
                      </c:pt>
                      <c:pt idx="175">
                        <c:v>29.608000000000001</c:v>
                      </c:pt>
                      <c:pt idx="176">
                        <c:v>29.408999999999999</c:v>
                      </c:pt>
                      <c:pt idx="177">
                        <c:v>29.614000000000001</c:v>
                      </c:pt>
                      <c:pt idx="178">
                        <c:v>29.501999999999999</c:v>
                      </c:pt>
                      <c:pt idx="179">
                        <c:v>29.54</c:v>
                      </c:pt>
                      <c:pt idx="180">
                        <c:v>29.667000000000002</c:v>
                      </c:pt>
                      <c:pt idx="181">
                        <c:v>29.684000000000001</c:v>
                      </c:pt>
                      <c:pt idx="182">
                        <c:v>29.581</c:v>
                      </c:pt>
                      <c:pt idx="183">
                        <c:v>29.530999999999999</c:v>
                      </c:pt>
                      <c:pt idx="184">
                        <c:v>29.614999999999998</c:v>
                      </c:pt>
                      <c:pt idx="185">
                        <c:v>29.65</c:v>
                      </c:pt>
                      <c:pt idx="186">
                        <c:v>29.556000000000001</c:v>
                      </c:pt>
                      <c:pt idx="187">
                        <c:v>29.609000000000002</c:v>
                      </c:pt>
                      <c:pt idx="188">
                        <c:v>29.745000000000001</c:v>
                      </c:pt>
                      <c:pt idx="189">
                        <c:v>29.744</c:v>
                      </c:pt>
                      <c:pt idx="190">
                        <c:v>29.690999999999999</c:v>
                      </c:pt>
                      <c:pt idx="191">
                        <c:v>29.541</c:v>
                      </c:pt>
                      <c:pt idx="192">
                        <c:v>29.456</c:v>
                      </c:pt>
                      <c:pt idx="193">
                        <c:v>29.55</c:v>
                      </c:pt>
                      <c:pt idx="194">
                        <c:v>29.649000000000001</c:v>
                      </c:pt>
                      <c:pt idx="195">
                        <c:v>29.739000000000001</c:v>
                      </c:pt>
                      <c:pt idx="196">
                        <c:v>29.599</c:v>
                      </c:pt>
                      <c:pt idx="197">
                        <c:v>29.620999999999999</c:v>
                      </c:pt>
                      <c:pt idx="198">
                        <c:v>29.823</c:v>
                      </c:pt>
                      <c:pt idx="199">
                        <c:v>29.766999999999999</c:v>
                      </c:pt>
                      <c:pt idx="200">
                        <c:v>29.45</c:v>
                      </c:pt>
                      <c:pt idx="201">
                        <c:v>29.177</c:v>
                      </c:pt>
                      <c:pt idx="202">
                        <c:v>29.024999999999999</c:v>
                      </c:pt>
                      <c:pt idx="203">
                        <c:v>29.033999999999999</c:v>
                      </c:pt>
                      <c:pt idx="204">
                        <c:v>29.181999999999999</c:v>
                      </c:pt>
                      <c:pt idx="205">
                        <c:v>28.989000000000001</c:v>
                      </c:pt>
                      <c:pt idx="206">
                        <c:v>28.757000000000001</c:v>
                      </c:pt>
                      <c:pt idx="207">
                        <c:v>29.052</c:v>
                      </c:pt>
                      <c:pt idx="208">
                        <c:v>29.367000000000001</c:v>
                      </c:pt>
                      <c:pt idx="209">
                        <c:v>29.279</c:v>
                      </c:pt>
                      <c:pt idx="210">
                        <c:v>29.056000000000001</c:v>
                      </c:pt>
                      <c:pt idx="211">
                        <c:v>29.134</c:v>
                      </c:pt>
                      <c:pt idx="212">
                        <c:v>29.356999999999999</c:v>
                      </c:pt>
                      <c:pt idx="213">
                        <c:v>29.605</c:v>
                      </c:pt>
                      <c:pt idx="214">
                        <c:v>29.681000000000001</c:v>
                      </c:pt>
                      <c:pt idx="215">
                        <c:v>29.695</c:v>
                      </c:pt>
                      <c:pt idx="216">
                        <c:v>29.571999999999999</c:v>
                      </c:pt>
                      <c:pt idx="217">
                        <c:v>29.451000000000001</c:v>
                      </c:pt>
                      <c:pt idx="218">
                        <c:v>29.233000000000001</c:v>
                      </c:pt>
                      <c:pt idx="219">
                        <c:v>29.183</c:v>
                      </c:pt>
                      <c:pt idx="220">
                        <c:v>29.094999999999999</c:v>
                      </c:pt>
                      <c:pt idx="221">
                        <c:v>29.207999999999998</c:v>
                      </c:pt>
                      <c:pt idx="222">
                        <c:v>29.234000000000002</c:v>
                      </c:pt>
                      <c:pt idx="223">
                        <c:v>29.300999999999998</c:v>
                      </c:pt>
                      <c:pt idx="224">
                        <c:v>29.53</c:v>
                      </c:pt>
                      <c:pt idx="225">
                        <c:v>29.457999999999998</c:v>
                      </c:pt>
                      <c:pt idx="226">
                        <c:v>29.733000000000001</c:v>
                      </c:pt>
                      <c:pt idx="227">
                        <c:v>29.846</c:v>
                      </c:pt>
                      <c:pt idx="228">
                        <c:v>29.619</c:v>
                      </c:pt>
                      <c:pt idx="229">
                        <c:v>29.783999999999999</c:v>
                      </c:pt>
                      <c:pt idx="230">
                        <c:v>29.864999999999998</c:v>
                      </c:pt>
                      <c:pt idx="231">
                        <c:v>29.834</c:v>
                      </c:pt>
                      <c:pt idx="232">
                        <c:v>29.646000000000001</c:v>
                      </c:pt>
                      <c:pt idx="233">
                        <c:v>29.498999999999999</c:v>
                      </c:pt>
                      <c:pt idx="234">
                        <c:v>29.361999999999998</c:v>
                      </c:pt>
                      <c:pt idx="235">
                        <c:v>29.39</c:v>
                      </c:pt>
                      <c:pt idx="236">
                        <c:v>29.251999999999999</c:v>
                      </c:pt>
                      <c:pt idx="237">
                        <c:v>29.375</c:v>
                      </c:pt>
                      <c:pt idx="238">
                        <c:v>29.456</c:v>
                      </c:pt>
                      <c:pt idx="239">
                        <c:v>29.547999999999998</c:v>
                      </c:pt>
                      <c:pt idx="240">
                        <c:v>29.71</c:v>
                      </c:pt>
                      <c:pt idx="241">
                        <c:v>29.850999999999999</c:v>
                      </c:pt>
                      <c:pt idx="242">
                        <c:v>29.728000000000002</c:v>
                      </c:pt>
                      <c:pt idx="243">
                        <c:v>29.727</c:v>
                      </c:pt>
                      <c:pt idx="244">
                        <c:v>29.681000000000001</c:v>
                      </c:pt>
                      <c:pt idx="245">
                        <c:v>29.577000000000002</c:v>
                      </c:pt>
                      <c:pt idx="246">
                        <c:v>29.664000000000001</c:v>
                      </c:pt>
                      <c:pt idx="247">
                        <c:v>29.751999999999999</c:v>
                      </c:pt>
                      <c:pt idx="248">
                        <c:v>29.806000000000001</c:v>
                      </c:pt>
                      <c:pt idx="249">
                        <c:v>29.61</c:v>
                      </c:pt>
                      <c:pt idx="250">
                        <c:v>29.626000000000001</c:v>
                      </c:pt>
                      <c:pt idx="251">
                        <c:v>29.504000000000001</c:v>
                      </c:pt>
                      <c:pt idx="252">
                        <c:v>29.420999999999999</c:v>
                      </c:pt>
                      <c:pt idx="253">
                        <c:v>29.434000000000001</c:v>
                      </c:pt>
                      <c:pt idx="254">
                        <c:v>29.541</c:v>
                      </c:pt>
                      <c:pt idx="255">
                        <c:v>29.553999999999998</c:v>
                      </c:pt>
                      <c:pt idx="256">
                        <c:v>29.533000000000001</c:v>
                      </c:pt>
                      <c:pt idx="257">
                        <c:v>29.224</c:v>
                      </c:pt>
                      <c:pt idx="258">
                        <c:v>29.346</c:v>
                      </c:pt>
                      <c:pt idx="259">
                        <c:v>29.638999999999999</c:v>
                      </c:pt>
                      <c:pt idx="260">
                        <c:v>29.459</c:v>
                      </c:pt>
                      <c:pt idx="261">
                        <c:v>29.402999999999999</c:v>
                      </c:pt>
                      <c:pt idx="262">
                        <c:v>29.376000000000001</c:v>
                      </c:pt>
                      <c:pt idx="263">
                        <c:v>29.48</c:v>
                      </c:pt>
                      <c:pt idx="264">
                        <c:v>29.561</c:v>
                      </c:pt>
                      <c:pt idx="265">
                        <c:v>29.167999999999999</c:v>
                      </c:pt>
                      <c:pt idx="266">
                        <c:v>29.236999999999998</c:v>
                      </c:pt>
                      <c:pt idx="267">
                        <c:v>29.501000000000001</c:v>
                      </c:pt>
                      <c:pt idx="268">
                        <c:v>29.405000000000001</c:v>
                      </c:pt>
                      <c:pt idx="269">
                        <c:v>29.62</c:v>
                      </c:pt>
                      <c:pt idx="270">
                        <c:v>29.622</c:v>
                      </c:pt>
                      <c:pt idx="271">
                        <c:v>29.594000000000001</c:v>
                      </c:pt>
                      <c:pt idx="272">
                        <c:v>29.722000000000001</c:v>
                      </c:pt>
                      <c:pt idx="273">
                        <c:v>29.594999999999999</c:v>
                      </c:pt>
                      <c:pt idx="274">
                        <c:v>29.431000000000001</c:v>
                      </c:pt>
                      <c:pt idx="275">
                        <c:v>29.231999999999999</c:v>
                      </c:pt>
                      <c:pt idx="276">
                        <c:v>29.004999999999999</c:v>
                      </c:pt>
                      <c:pt idx="277">
                        <c:v>29.021000000000001</c:v>
                      </c:pt>
                      <c:pt idx="278">
                        <c:v>28.992999999999999</c:v>
                      </c:pt>
                      <c:pt idx="279">
                        <c:v>29.062999999999999</c:v>
                      </c:pt>
                      <c:pt idx="280">
                        <c:v>29.116</c:v>
                      </c:pt>
                      <c:pt idx="281">
                        <c:v>29.18</c:v>
                      </c:pt>
                      <c:pt idx="282">
                        <c:v>29.279</c:v>
                      </c:pt>
                      <c:pt idx="283">
                        <c:v>29.375</c:v>
                      </c:pt>
                      <c:pt idx="284">
                        <c:v>29.46</c:v>
                      </c:pt>
                      <c:pt idx="285">
                        <c:v>29.701000000000001</c:v>
                      </c:pt>
                      <c:pt idx="286">
                        <c:v>29.765999999999998</c:v>
                      </c:pt>
                      <c:pt idx="287">
                        <c:v>29.704000000000001</c:v>
                      </c:pt>
                      <c:pt idx="288">
                        <c:v>29.684999999999999</c:v>
                      </c:pt>
                      <c:pt idx="289">
                        <c:v>29.843</c:v>
                      </c:pt>
                      <c:pt idx="290">
                        <c:v>29.829000000000001</c:v>
                      </c:pt>
                      <c:pt idx="291">
                        <c:v>29.5</c:v>
                      </c:pt>
                      <c:pt idx="292">
                        <c:v>29.308</c:v>
                      </c:pt>
                      <c:pt idx="293">
                        <c:v>29.253</c:v>
                      </c:pt>
                      <c:pt idx="294">
                        <c:v>29.399000000000001</c:v>
                      </c:pt>
                      <c:pt idx="295">
                        <c:v>29.413</c:v>
                      </c:pt>
                      <c:pt idx="296">
                        <c:v>29.324999999999999</c:v>
                      </c:pt>
                      <c:pt idx="297">
                        <c:v>29.091999999999999</c:v>
                      </c:pt>
                      <c:pt idx="298">
                        <c:v>29.106999999999999</c:v>
                      </c:pt>
                      <c:pt idx="299">
                        <c:v>29.016999999999999</c:v>
                      </c:pt>
                      <c:pt idx="300">
                        <c:v>28.94</c:v>
                      </c:pt>
                      <c:pt idx="301">
                        <c:v>28.968</c:v>
                      </c:pt>
                      <c:pt idx="302">
                        <c:v>28.806000000000001</c:v>
                      </c:pt>
                      <c:pt idx="303">
                        <c:v>28.779</c:v>
                      </c:pt>
                      <c:pt idx="304">
                        <c:v>28.719000000000001</c:v>
                      </c:pt>
                      <c:pt idx="305">
                        <c:v>28.597000000000001</c:v>
                      </c:pt>
                      <c:pt idx="306">
                        <c:v>28.382999999999999</c:v>
                      </c:pt>
                      <c:pt idx="307">
                        <c:v>28.43</c:v>
                      </c:pt>
                      <c:pt idx="308">
                        <c:v>28.61</c:v>
                      </c:pt>
                      <c:pt idx="309">
                        <c:v>28.754999999999999</c:v>
                      </c:pt>
                      <c:pt idx="310">
                        <c:v>28.646999999999998</c:v>
                      </c:pt>
                      <c:pt idx="311">
                        <c:v>28.86</c:v>
                      </c:pt>
                      <c:pt idx="312">
                        <c:v>28.904</c:v>
                      </c:pt>
                      <c:pt idx="313">
                        <c:v>28.861000000000001</c:v>
                      </c:pt>
                      <c:pt idx="314">
                        <c:v>28.677</c:v>
                      </c:pt>
                      <c:pt idx="315">
                        <c:v>28.67</c:v>
                      </c:pt>
                      <c:pt idx="316">
                        <c:v>28.853999999999999</c:v>
                      </c:pt>
                      <c:pt idx="317">
                        <c:v>29.045999999999999</c:v>
                      </c:pt>
                      <c:pt idx="318">
                        <c:v>28.914999999999999</c:v>
                      </c:pt>
                      <c:pt idx="319">
                        <c:v>28.837</c:v>
                      </c:pt>
                      <c:pt idx="320">
                        <c:v>28.948</c:v>
                      </c:pt>
                      <c:pt idx="321">
                        <c:v>28.792000000000002</c:v>
                      </c:pt>
                      <c:pt idx="322">
                        <c:v>28.672000000000001</c:v>
                      </c:pt>
                      <c:pt idx="323">
                        <c:v>28.766999999999999</c:v>
                      </c:pt>
                      <c:pt idx="324">
                        <c:v>28.86</c:v>
                      </c:pt>
                      <c:pt idx="325">
                        <c:v>28.899000000000001</c:v>
                      </c:pt>
                      <c:pt idx="326">
                        <c:v>29.013999999999999</c:v>
                      </c:pt>
                      <c:pt idx="327">
                        <c:v>29.021000000000001</c:v>
                      </c:pt>
                      <c:pt idx="328">
                        <c:v>28.948</c:v>
                      </c:pt>
                      <c:pt idx="329">
                        <c:v>29.151</c:v>
                      </c:pt>
                      <c:pt idx="330">
                        <c:v>29.292000000000002</c:v>
                      </c:pt>
                      <c:pt idx="331">
                        <c:v>29.302</c:v>
                      </c:pt>
                      <c:pt idx="332">
                        <c:v>28.992000000000001</c:v>
                      </c:pt>
                      <c:pt idx="333">
                        <c:v>29.13</c:v>
                      </c:pt>
                      <c:pt idx="334">
                        <c:v>29.134</c:v>
                      </c:pt>
                      <c:pt idx="335">
                        <c:v>29.257999999999999</c:v>
                      </c:pt>
                      <c:pt idx="336">
                        <c:v>29.283999999999999</c:v>
                      </c:pt>
                      <c:pt idx="337">
                        <c:v>29.292999999999999</c:v>
                      </c:pt>
                      <c:pt idx="338">
                        <c:v>29.268999999999998</c:v>
                      </c:pt>
                      <c:pt idx="339">
                        <c:v>29.009</c:v>
                      </c:pt>
                      <c:pt idx="340">
                        <c:v>28.885999999999999</c:v>
                      </c:pt>
                      <c:pt idx="341">
                        <c:v>28.651</c:v>
                      </c:pt>
                      <c:pt idx="342">
                        <c:v>28.893999999999998</c:v>
                      </c:pt>
                      <c:pt idx="343">
                        <c:v>29.024000000000001</c:v>
                      </c:pt>
                    </c:numCache>
                  </c:numRef>
                </c:yVal>
                <c:smooth val="0"/>
                <c:extLst xmlns:c15="http://schemas.microsoft.com/office/drawing/2012/chart">
                  <c:ext xmlns:c16="http://schemas.microsoft.com/office/drawing/2014/chart" uri="{C3380CC4-5D6E-409C-BE32-E72D297353CC}">
                    <c16:uniqueId val="{00000008-80D8-422D-A168-2ED9B23455ED}"/>
                  </c:ext>
                </c:extLst>
              </c15:ser>
            </c15:filteredScatterSeries>
          </c:ext>
        </c:extLst>
      </c:scatterChart>
      <c:valAx>
        <c:axId val="425410848"/>
        <c:scaling>
          <c:orientation val="minMax"/>
          <c:max val="45291"/>
          <c:min val="44927"/>
        </c:scaling>
        <c:delete val="0"/>
        <c:axPos val="b"/>
        <c:title>
          <c:tx>
            <c:rich>
              <a:bodyPr/>
              <a:lstStyle/>
              <a:p>
                <a:pPr>
                  <a:defRPr sz="1600"/>
                </a:pPr>
                <a:r>
                  <a:rPr lang="en-US" sz="1600"/>
                  <a:t>Day</a:t>
                </a:r>
              </a:p>
            </c:rich>
          </c:tx>
          <c:overlay val="0"/>
        </c:title>
        <c:numFmt formatCode="[$-409]d\-mmm;@" sourceLinked="0"/>
        <c:majorTickMark val="out"/>
        <c:minorTickMark val="none"/>
        <c:tickLblPos val="nextTo"/>
        <c:txPr>
          <a:bodyPr/>
          <a:lstStyle/>
          <a:p>
            <a:pPr>
              <a:defRPr sz="1100"/>
            </a:pPr>
            <a:endParaRPr lang="en-US"/>
          </a:p>
        </c:txPr>
        <c:crossAx val="425411240"/>
        <c:crosses val="autoZero"/>
        <c:crossBetween val="midCat"/>
        <c:majorUnit val="20"/>
      </c:valAx>
      <c:valAx>
        <c:axId val="425411240"/>
        <c:scaling>
          <c:orientation val="minMax"/>
          <c:max val="30"/>
          <c:min val="18"/>
        </c:scaling>
        <c:delete val="0"/>
        <c:axPos val="l"/>
        <c:title>
          <c:tx>
            <c:rich>
              <a:bodyPr rot="-5400000" vert="horz"/>
              <a:lstStyle/>
              <a:p>
                <a:pPr>
                  <a:defRPr sz="1600"/>
                </a:pPr>
                <a:r>
                  <a:rPr lang="en-US" sz="1600" baseline="0"/>
                  <a:t>Temperature (C</a:t>
                </a:r>
                <a:r>
                  <a:rPr lang="en-US" sz="1600"/>
                  <a:t>)</a:t>
                </a:r>
              </a:p>
            </c:rich>
          </c:tx>
          <c:overlay val="0"/>
        </c:title>
        <c:numFmt formatCode="0" sourceLinked="0"/>
        <c:majorTickMark val="out"/>
        <c:minorTickMark val="none"/>
        <c:tickLblPos val="nextTo"/>
        <c:txPr>
          <a:bodyPr/>
          <a:lstStyle/>
          <a:p>
            <a:pPr>
              <a:defRPr sz="1100"/>
            </a:pPr>
            <a:endParaRPr lang="en-US"/>
          </a:p>
        </c:txPr>
        <c:crossAx val="425410848"/>
        <c:crosses val="autoZero"/>
        <c:crossBetween val="midCat"/>
        <c:majorUnit val="1"/>
      </c:valAx>
    </c:plotArea>
    <c:legend>
      <c:legendPos val="r"/>
      <c:layout>
        <c:manualLayout>
          <c:xMode val="edge"/>
          <c:yMode val="edge"/>
          <c:x val="0.84660725734992182"/>
          <c:y val="0.34213813210235117"/>
          <c:w val="0.12260447659047194"/>
          <c:h val="0.3273680025620920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
    <cx:title pos="t" align="ctr" overlay="0">
      <cx:tx>
        <cx:txData>
          <cx:v>Daily Rainfall Frequency Distribution</cx:v>
        </cx:txData>
      </cx:tx>
      <cx:txPr>
        <a:bodyPr spcFirstLastPara="1" vertOverflow="ellipsis" horzOverflow="overflow" wrap="square" lIns="0" tIns="0" rIns="0" bIns="0" anchor="ctr" anchorCtr="1"/>
        <a:lstStyle/>
        <a:p>
          <a:pPr algn="ctr" rtl="0">
            <a:defRPr/>
          </a:pPr>
          <a:r>
            <a:rPr lang="en-US" sz="1600" b="1" i="0" u="none" strike="noStrike" kern="1200" baseline="0" dirty="0">
              <a:solidFill>
                <a:sysClr val="windowText" lastClr="000000"/>
              </a:solidFill>
              <a:latin typeface="+mn-lt"/>
              <a:ea typeface="+mn-ea"/>
              <a:cs typeface="+mn-cs"/>
            </a:rPr>
            <a:t>Daily Rainfall Frequency Distribution</a:t>
          </a:r>
        </a:p>
      </cx:txPr>
    </cx:title>
    <cx:plotArea>
      <cx:plotAreaRegion/>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
    <cx:title pos="t" align="ctr" overlay="0">
      <cx:tx>
        <cx:txData>
          <cx:v>Daily Rainfall Frequency Distribution</cx:v>
        </cx:txData>
      </cx:tx>
      <cx:txPr>
        <a:bodyPr spcFirstLastPara="1" vertOverflow="ellipsis" horzOverflow="overflow" wrap="square" lIns="0" tIns="0" rIns="0" bIns="0" anchor="ctr" anchorCtr="1"/>
        <a:lstStyle/>
        <a:p>
          <a:pPr algn="ctr" rtl="0">
            <a:defRPr/>
          </a:pPr>
          <a:r>
            <a:rPr lang="en-US" sz="1600" b="1" i="0" u="none" strike="noStrike" kern="1200" baseline="0" dirty="0">
              <a:solidFill>
                <a:sysClr val="windowText" lastClr="000000"/>
              </a:solidFill>
              <a:latin typeface="+mn-lt"/>
              <a:ea typeface="+mn-ea"/>
              <a:cs typeface="+mn-cs"/>
            </a:rPr>
            <a:t>Daily Rainfall Frequency Distribution</a:t>
          </a:r>
        </a:p>
      </cx:txPr>
    </cx:title>
    <cx:plotArea>
      <cx:plotAreaRegion/>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9.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4" Type="http://schemas.openxmlformats.org/officeDocument/2006/relationships/chart" Target="../charts/chart21.xml"/></Relationships>
</file>

<file path=xl/drawings/_rels/drawing6.xml.rels><?xml version="1.0" encoding="UTF-8" standalone="yes"?>
<Relationships xmlns="http://schemas.openxmlformats.org/package/2006/relationships"><Relationship Id="rId8" Type="http://schemas.openxmlformats.org/officeDocument/2006/relationships/chart" Target="../charts/chart29.xml"/><Relationship Id="rId3" Type="http://schemas.openxmlformats.org/officeDocument/2006/relationships/chart" Target="../charts/chart24.xml"/><Relationship Id="rId7" Type="http://schemas.openxmlformats.org/officeDocument/2006/relationships/chart" Target="../charts/chart28.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7.xml"/><Relationship Id="rId5" Type="http://schemas.openxmlformats.org/officeDocument/2006/relationships/chart" Target="../charts/chart26.xml"/><Relationship Id="rId4"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4" Type="http://schemas.openxmlformats.org/officeDocument/2006/relationships/chart" Target="../charts/chart33.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 Id="rId4" Type="http://schemas.openxmlformats.org/officeDocument/2006/relationships/chart" Target="../charts/chart37.xml"/></Relationships>
</file>

<file path=xl/drawings/_rels/drawing9.xml.rels><?xml version="1.0" encoding="UTF-8" standalone="yes"?>
<Relationships xmlns="http://schemas.openxmlformats.org/package/2006/relationships"><Relationship Id="rId2" Type="http://schemas.openxmlformats.org/officeDocument/2006/relationships/chart" Target="../charts/chart39.xml"/><Relationship Id="rId1" Type="http://schemas.openxmlformats.org/officeDocument/2006/relationships/chart" Target="../charts/chart3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 Id="rId4" Type="http://schemas.openxmlformats.org/officeDocument/2006/relationships/chart" Target="../charts/chart43.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51.xml"/><Relationship Id="rId3" Type="http://schemas.openxmlformats.org/officeDocument/2006/relationships/chart" Target="../charts/chart46.xml"/><Relationship Id="rId7" Type="http://schemas.openxmlformats.org/officeDocument/2006/relationships/chart" Target="../charts/chart50.xml"/><Relationship Id="rId12" Type="http://schemas.openxmlformats.org/officeDocument/2006/relationships/chart" Target="../charts/chart55.xml"/><Relationship Id="rId2" Type="http://schemas.openxmlformats.org/officeDocument/2006/relationships/chart" Target="../charts/chart45.xml"/><Relationship Id="rId1" Type="http://schemas.openxmlformats.org/officeDocument/2006/relationships/chart" Target="../charts/chart44.xml"/><Relationship Id="rId6" Type="http://schemas.openxmlformats.org/officeDocument/2006/relationships/chart" Target="../charts/chart49.xml"/><Relationship Id="rId11" Type="http://schemas.openxmlformats.org/officeDocument/2006/relationships/chart" Target="../charts/chart54.xml"/><Relationship Id="rId5" Type="http://schemas.openxmlformats.org/officeDocument/2006/relationships/chart" Target="../charts/chart48.xml"/><Relationship Id="rId10" Type="http://schemas.openxmlformats.org/officeDocument/2006/relationships/chart" Target="../charts/chart53.xml"/><Relationship Id="rId4" Type="http://schemas.openxmlformats.org/officeDocument/2006/relationships/chart" Target="../charts/chart47.xml"/><Relationship Id="rId9" Type="http://schemas.openxmlformats.org/officeDocument/2006/relationships/chart" Target="../charts/chart52.xml"/></Relationships>
</file>

<file path=xl/drawings/_rels/drawing12.xml.rels><?xml version="1.0" encoding="UTF-8" standalone="yes"?>
<Relationships xmlns="http://schemas.openxmlformats.org/package/2006/relationships"><Relationship Id="rId8" Type="http://schemas.openxmlformats.org/officeDocument/2006/relationships/chart" Target="../charts/chart63.xml"/><Relationship Id="rId13" Type="http://schemas.openxmlformats.org/officeDocument/2006/relationships/chart" Target="../charts/chart68.xml"/><Relationship Id="rId3" Type="http://schemas.openxmlformats.org/officeDocument/2006/relationships/chart" Target="../charts/chart58.xml"/><Relationship Id="rId7" Type="http://schemas.openxmlformats.org/officeDocument/2006/relationships/chart" Target="../charts/chart62.xml"/><Relationship Id="rId12" Type="http://schemas.openxmlformats.org/officeDocument/2006/relationships/chart" Target="../charts/chart67.xml"/><Relationship Id="rId17" Type="http://schemas.openxmlformats.org/officeDocument/2006/relationships/chart" Target="../charts/chart72.xml"/><Relationship Id="rId2" Type="http://schemas.openxmlformats.org/officeDocument/2006/relationships/chart" Target="../charts/chart57.xml"/><Relationship Id="rId16" Type="http://schemas.openxmlformats.org/officeDocument/2006/relationships/chart" Target="../charts/chart71.xml"/><Relationship Id="rId1" Type="http://schemas.openxmlformats.org/officeDocument/2006/relationships/chart" Target="../charts/chart56.xml"/><Relationship Id="rId6" Type="http://schemas.openxmlformats.org/officeDocument/2006/relationships/chart" Target="../charts/chart61.xml"/><Relationship Id="rId11" Type="http://schemas.openxmlformats.org/officeDocument/2006/relationships/chart" Target="../charts/chart66.xml"/><Relationship Id="rId5" Type="http://schemas.openxmlformats.org/officeDocument/2006/relationships/chart" Target="../charts/chart60.xml"/><Relationship Id="rId15" Type="http://schemas.openxmlformats.org/officeDocument/2006/relationships/chart" Target="../charts/chart70.xml"/><Relationship Id="rId10" Type="http://schemas.openxmlformats.org/officeDocument/2006/relationships/chart" Target="../charts/chart65.xml"/><Relationship Id="rId4" Type="http://schemas.openxmlformats.org/officeDocument/2006/relationships/chart" Target="../charts/chart59.xml"/><Relationship Id="rId9" Type="http://schemas.openxmlformats.org/officeDocument/2006/relationships/chart" Target="../charts/chart64.xml"/><Relationship Id="rId14" Type="http://schemas.openxmlformats.org/officeDocument/2006/relationships/chart" Target="../charts/chart69.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80.xml"/><Relationship Id="rId13" Type="http://schemas.openxmlformats.org/officeDocument/2006/relationships/chart" Target="../charts/chart85.xml"/><Relationship Id="rId18" Type="http://schemas.openxmlformats.org/officeDocument/2006/relationships/chart" Target="../charts/chart90.xml"/><Relationship Id="rId3" Type="http://schemas.openxmlformats.org/officeDocument/2006/relationships/chart" Target="../charts/chart75.xml"/><Relationship Id="rId7" Type="http://schemas.openxmlformats.org/officeDocument/2006/relationships/chart" Target="../charts/chart79.xml"/><Relationship Id="rId12" Type="http://schemas.openxmlformats.org/officeDocument/2006/relationships/chart" Target="../charts/chart84.xml"/><Relationship Id="rId17" Type="http://schemas.openxmlformats.org/officeDocument/2006/relationships/chart" Target="../charts/chart89.xml"/><Relationship Id="rId2" Type="http://schemas.openxmlformats.org/officeDocument/2006/relationships/chart" Target="../charts/chart74.xml"/><Relationship Id="rId16" Type="http://schemas.openxmlformats.org/officeDocument/2006/relationships/chart" Target="../charts/chart88.xml"/><Relationship Id="rId1" Type="http://schemas.openxmlformats.org/officeDocument/2006/relationships/chart" Target="../charts/chart73.xml"/><Relationship Id="rId6" Type="http://schemas.openxmlformats.org/officeDocument/2006/relationships/chart" Target="../charts/chart78.xml"/><Relationship Id="rId11" Type="http://schemas.openxmlformats.org/officeDocument/2006/relationships/chart" Target="../charts/chart83.xml"/><Relationship Id="rId5" Type="http://schemas.openxmlformats.org/officeDocument/2006/relationships/chart" Target="../charts/chart77.xml"/><Relationship Id="rId15" Type="http://schemas.openxmlformats.org/officeDocument/2006/relationships/chart" Target="../charts/chart87.xml"/><Relationship Id="rId10" Type="http://schemas.openxmlformats.org/officeDocument/2006/relationships/chart" Target="../charts/chart82.xml"/><Relationship Id="rId4" Type="http://schemas.openxmlformats.org/officeDocument/2006/relationships/chart" Target="../charts/chart76.xml"/><Relationship Id="rId9" Type="http://schemas.openxmlformats.org/officeDocument/2006/relationships/chart" Target="../charts/chart81.xml"/><Relationship Id="rId14" Type="http://schemas.openxmlformats.org/officeDocument/2006/relationships/chart" Target="../charts/chart86.xml"/></Relationships>
</file>

<file path=xl/drawings/_rels/drawing14.xml.rels><?xml version="1.0" encoding="UTF-8" standalone="yes"?>
<Relationships xmlns="http://schemas.openxmlformats.org/package/2006/relationships"><Relationship Id="rId1" Type="http://schemas.microsoft.com/office/2014/relationships/chartEx" Target="../charts/chartEx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93.xml"/><Relationship Id="rId2" Type="http://schemas.openxmlformats.org/officeDocument/2006/relationships/chart" Target="../charts/chart92.xml"/><Relationship Id="rId1" Type="http://schemas.openxmlformats.org/officeDocument/2006/relationships/chart" Target="../charts/chart91.xml"/><Relationship Id="rId5" Type="http://schemas.openxmlformats.org/officeDocument/2006/relationships/chart" Target="../charts/chart95.xml"/><Relationship Id="rId4" Type="http://schemas.openxmlformats.org/officeDocument/2006/relationships/chart" Target="../charts/chart94.xml"/></Relationships>
</file>

<file path=xl/drawings/_rels/drawing16.xml.rels><?xml version="1.0" encoding="UTF-8" standalone="yes"?>
<Relationships xmlns="http://schemas.openxmlformats.org/package/2006/relationships"><Relationship Id="rId1" Type="http://schemas.microsoft.com/office/2014/relationships/chartEx" Target="../charts/chartEx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98.xml"/><Relationship Id="rId2" Type="http://schemas.openxmlformats.org/officeDocument/2006/relationships/chart" Target="../charts/chart97.xml"/><Relationship Id="rId1" Type="http://schemas.openxmlformats.org/officeDocument/2006/relationships/chart" Target="../charts/chart96.xml"/><Relationship Id="rId5" Type="http://schemas.openxmlformats.org/officeDocument/2006/relationships/chart" Target="../charts/chart100.xml"/><Relationship Id="rId4" Type="http://schemas.openxmlformats.org/officeDocument/2006/relationships/chart" Target="../charts/chart99.xml"/></Relationships>
</file>

<file path=xl/drawings/drawing1.xml><?xml version="1.0" encoding="utf-8"?>
<xdr:wsDr xmlns:xdr="http://schemas.openxmlformats.org/drawingml/2006/spreadsheetDrawing" xmlns:a="http://schemas.openxmlformats.org/drawingml/2006/main">
  <xdr:twoCellAnchor editAs="oneCell">
    <xdr:from>
      <xdr:col>1</xdr:col>
      <xdr:colOff>123825</xdr:colOff>
      <xdr:row>21</xdr:row>
      <xdr:rowOff>66675</xdr:rowOff>
    </xdr:from>
    <xdr:to>
      <xdr:col>11</xdr:col>
      <xdr:colOff>457200</xdr:colOff>
      <xdr:row>35</xdr:row>
      <xdr:rowOff>64423</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3075" y="5514975"/>
          <a:ext cx="6429375" cy="2664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257175</xdr:colOff>
      <xdr:row>0</xdr:row>
      <xdr:rowOff>0</xdr:rowOff>
    </xdr:from>
    <xdr:to>
      <xdr:col>11</xdr:col>
      <xdr:colOff>370699</xdr:colOff>
      <xdr:row>18</xdr:row>
      <xdr:rowOff>31100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5686425" y="0"/>
          <a:ext cx="6209524" cy="5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400050</xdr:colOff>
      <xdr:row>0</xdr:row>
      <xdr:rowOff>200025</xdr:rowOff>
    </xdr:from>
    <xdr:to>
      <xdr:col>6</xdr:col>
      <xdr:colOff>568960</xdr:colOff>
      <xdr:row>1</xdr:row>
      <xdr:rowOff>838200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6743700" y="200025"/>
          <a:ext cx="3912235" cy="2257425"/>
        </a:xfrm>
        <a:prstGeom prst="roundRect">
          <a:avLst>
            <a:gd name="adj" fmla="val 8594"/>
          </a:avLst>
        </a:prstGeom>
        <a:solidFill>
          <a:srgbClr val="FFFFFF">
            <a:shade val="85000"/>
          </a:srgbClr>
        </a:solidFill>
        <a:ln>
          <a:noFill/>
        </a:ln>
        <a:effectLst/>
      </xdr:spPr>
    </xdr:pic>
    <xdr:clientData/>
  </xdr:twoCellAnchor>
  <xdr:twoCellAnchor>
    <xdr:from>
      <xdr:col>7</xdr:col>
      <xdr:colOff>209550</xdr:colOff>
      <xdr:row>0</xdr:row>
      <xdr:rowOff>189758</xdr:rowOff>
    </xdr:from>
    <xdr:to>
      <xdr:col>11</xdr:col>
      <xdr:colOff>276225</xdr:colOff>
      <xdr:row>1</xdr:row>
      <xdr:rowOff>800099</xdr:rowOff>
    </xdr:to>
    <xdr:pic>
      <xdr:nvPicPr>
        <xdr:cNvPr id="3" name="Picture 2" descr="STRI marine sensors">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6125" y="189758"/>
          <a:ext cx="3114675" cy="2229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xdr:colOff>
      <xdr:row>2</xdr:row>
      <xdr:rowOff>285750</xdr:rowOff>
    </xdr:from>
    <xdr:to>
      <xdr:col>6</xdr:col>
      <xdr:colOff>233680</xdr:colOff>
      <xdr:row>11</xdr:row>
      <xdr:rowOff>269240</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62775" y="2876550"/>
          <a:ext cx="3357880" cy="2831465"/>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contourClr>
            <a:srgbClr val="969696"/>
          </a:contourClr>
        </a:sp3d>
      </xdr:spPr>
    </xdr:pic>
    <xdr:clientData/>
  </xdr:twoCellAnchor>
  <xdr:twoCellAnchor editAs="oneCell">
    <xdr:from>
      <xdr:col>6</xdr:col>
      <xdr:colOff>542925</xdr:colOff>
      <xdr:row>2</xdr:row>
      <xdr:rowOff>400050</xdr:rowOff>
    </xdr:from>
    <xdr:to>
      <xdr:col>11</xdr:col>
      <xdr:colOff>219075</xdr:colOff>
      <xdr:row>10</xdr:row>
      <xdr:rowOff>15240</xdr:rowOff>
    </xdr:to>
    <xdr:pic>
      <xdr:nvPicPr>
        <xdr:cNvPr id="5" name="Picture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a:stretch>
          <a:fillRect/>
        </a:stretch>
      </xdr:blipFill>
      <xdr:spPr>
        <a:xfrm>
          <a:off x="10629900" y="2990850"/>
          <a:ext cx="3333750" cy="2272665"/>
        </a:xfrm>
        <a:prstGeom prst="roundRect">
          <a:avLst>
            <a:gd name="adj" fmla="val 8594"/>
          </a:avLst>
        </a:prstGeom>
        <a:solidFill>
          <a:srgbClr val="FFFFFF">
            <a:shade val="85000"/>
          </a:srgbClr>
        </a:solid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95250</xdr:colOff>
      <xdr:row>1</xdr:row>
      <xdr:rowOff>95250</xdr:rowOff>
    </xdr:from>
    <xdr:to>
      <xdr:col>21</xdr:col>
      <xdr:colOff>399098</xdr:colOff>
      <xdr:row>28</xdr:row>
      <xdr:rowOff>151750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9067800" y="285750"/>
          <a:ext cx="7619048" cy="52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4</xdr:row>
      <xdr:rowOff>190500</xdr:rowOff>
    </xdr:from>
    <xdr:to>
      <xdr:col>26</xdr:col>
      <xdr:colOff>0</xdr:colOff>
      <xdr:row>27</xdr:row>
      <xdr:rowOff>12700</xdr:rowOff>
    </xdr:to>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546100</xdr:colOff>
      <xdr:row>408</xdr:row>
      <xdr:rowOff>38100</xdr:rowOff>
    </xdr:from>
    <xdr:to>
      <xdr:col>25</xdr:col>
      <xdr:colOff>546100</xdr:colOff>
      <xdr:row>431</xdr:row>
      <xdr:rowOff>76200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508000</xdr:colOff>
      <xdr:row>447</xdr:row>
      <xdr:rowOff>127000</xdr:rowOff>
    </xdr:from>
    <xdr:to>
      <xdr:col>26</xdr:col>
      <xdr:colOff>508000</xdr:colOff>
      <xdr:row>470</xdr:row>
      <xdr:rowOff>152400</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25400</xdr:colOff>
      <xdr:row>496</xdr:row>
      <xdr:rowOff>114300</xdr:rowOff>
    </xdr:from>
    <xdr:to>
      <xdr:col>26</xdr:col>
      <xdr:colOff>25400</xdr:colOff>
      <xdr:row>519</xdr:row>
      <xdr:rowOff>165100</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584200</xdr:colOff>
      <xdr:row>538</xdr:row>
      <xdr:rowOff>25400</xdr:rowOff>
    </xdr:from>
    <xdr:to>
      <xdr:col>25</xdr:col>
      <xdr:colOff>584200</xdr:colOff>
      <xdr:row>561</xdr:row>
      <xdr:rowOff>76200</xdr:rowOff>
    </xdr:to>
    <xdr:graphicFrame macro="">
      <xdr:nvGraphicFramePr>
        <xdr:cNvPr id="7" name="Chart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27940</xdr:colOff>
      <xdr:row>82</xdr:row>
      <xdr:rowOff>152400</xdr:rowOff>
    </xdr:from>
    <xdr:to>
      <xdr:col>26</xdr:col>
      <xdr:colOff>27940</xdr:colOff>
      <xdr:row>105</xdr:row>
      <xdr:rowOff>177800</xdr:rowOff>
    </xdr:to>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26</xdr:col>
      <xdr:colOff>355600</xdr:colOff>
      <xdr:row>408</xdr:row>
      <xdr:rowOff>50800</xdr:rowOff>
    </xdr:from>
    <xdr:to>
      <xdr:col>37</xdr:col>
      <xdr:colOff>355600</xdr:colOff>
      <xdr:row>431</xdr:row>
      <xdr:rowOff>88900</xdr:rowOff>
    </xdr:to>
    <xdr:graphicFrame macro="">
      <xdr:nvGraphicFramePr>
        <xdr:cNvPr id="11" name="Chart 10">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0</xdr:colOff>
      <xdr:row>44</xdr:row>
      <xdr:rowOff>114300</xdr:rowOff>
    </xdr:from>
    <xdr:to>
      <xdr:col>26</xdr:col>
      <xdr:colOff>0</xdr:colOff>
      <xdr:row>66</xdr:row>
      <xdr:rowOff>114300</xdr:rowOff>
    </xdr:to>
    <xdr:graphicFrame macro="">
      <xdr:nvGraphicFramePr>
        <xdr:cNvPr id="10" name="Chart 9">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0</xdr:colOff>
      <xdr:row>204</xdr:row>
      <xdr:rowOff>88900</xdr:rowOff>
    </xdr:from>
    <xdr:to>
      <xdr:col>26</xdr:col>
      <xdr:colOff>0</xdr:colOff>
      <xdr:row>227</xdr:row>
      <xdr:rowOff>114300</xdr:rowOff>
    </xdr:to>
    <xdr:graphicFrame macro="">
      <xdr:nvGraphicFramePr>
        <xdr:cNvPr id="12" name="Chart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25400</xdr:colOff>
      <xdr:row>246</xdr:row>
      <xdr:rowOff>152400</xdr:rowOff>
    </xdr:from>
    <xdr:to>
      <xdr:col>26</xdr:col>
      <xdr:colOff>25400</xdr:colOff>
      <xdr:row>269</xdr:row>
      <xdr:rowOff>177800</xdr:rowOff>
    </xdr:to>
    <xdr:graphicFrame macro="">
      <xdr:nvGraphicFramePr>
        <xdr:cNvPr id="13" name="Chart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14</xdr:col>
      <xdr:colOff>596900</xdr:colOff>
      <xdr:row>289</xdr:row>
      <xdr:rowOff>63500</xdr:rowOff>
    </xdr:from>
    <xdr:to>
      <xdr:col>25</xdr:col>
      <xdr:colOff>596900</xdr:colOff>
      <xdr:row>312</xdr:row>
      <xdr:rowOff>88900</xdr:rowOff>
    </xdr:to>
    <xdr:graphicFrame macro="">
      <xdr:nvGraphicFramePr>
        <xdr:cNvPr id="14" name="Chart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14</xdr:col>
      <xdr:colOff>584200</xdr:colOff>
      <xdr:row>119</xdr:row>
      <xdr:rowOff>165100</xdr:rowOff>
    </xdr:from>
    <xdr:to>
      <xdr:col>25</xdr:col>
      <xdr:colOff>584200</xdr:colOff>
      <xdr:row>143</xdr:row>
      <xdr:rowOff>0</xdr:rowOff>
    </xdr:to>
    <xdr:graphicFrame macro="">
      <xdr:nvGraphicFramePr>
        <xdr:cNvPr id="17" name="Chart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15</xdr:col>
      <xdr:colOff>12700</xdr:colOff>
      <xdr:row>580</xdr:row>
      <xdr:rowOff>50800</xdr:rowOff>
    </xdr:from>
    <xdr:to>
      <xdr:col>26</xdr:col>
      <xdr:colOff>12700</xdr:colOff>
      <xdr:row>603</xdr:row>
      <xdr:rowOff>76200</xdr:rowOff>
    </xdr:to>
    <xdr:graphicFrame macro="">
      <xdr:nvGraphicFramePr>
        <xdr:cNvPr id="18" name="Chart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14</xdr:col>
      <xdr:colOff>596900</xdr:colOff>
      <xdr:row>159</xdr:row>
      <xdr:rowOff>127000</xdr:rowOff>
    </xdr:from>
    <xdr:to>
      <xdr:col>25</xdr:col>
      <xdr:colOff>596900</xdr:colOff>
      <xdr:row>182</xdr:row>
      <xdr:rowOff>177800</xdr:rowOff>
    </xdr:to>
    <xdr:graphicFrame macro="">
      <xdr:nvGraphicFramePr>
        <xdr:cNvPr id="19" name="Chart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15</xdr:col>
      <xdr:colOff>0</xdr:colOff>
      <xdr:row>331</xdr:row>
      <xdr:rowOff>63500</xdr:rowOff>
    </xdr:from>
    <xdr:to>
      <xdr:col>26</xdr:col>
      <xdr:colOff>0</xdr:colOff>
      <xdr:row>354</xdr:row>
      <xdr:rowOff>88900</xdr:rowOff>
    </xdr:to>
    <xdr:graphicFrame macro="">
      <xdr:nvGraphicFramePr>
        <xdr:cNvPr id="16" name="Chart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15</xdr:col>
      <xdr:colOff>0</xdr:colOff>
      <xdr:row>371</xdr:row>
      <xdr:rowOff>177800</xdr:rowOff>
    </xdr:from>
    <xdr:to>
      <xdr:col>26</xdr:col>
      <xdr:colOff>0</xdr:colOff>
      <xdr:row>395</xdr:row>
      <xdr:rowOff>38100</xdr:rowOff>
    </xdr:to>
    <xdr:graphicFrame macro="">
      <xdr:nvGraphicFramePr>
        <xdr:cNvPr id="20" name="Chart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15</xdr:col>
      <xdr:colOff>25400</xdr:colOff>
      <xdr:row>620</xdr:row>
      <xdr:rowOff>139700</xdr:rowOff>
    </xdr:from>
    <xdr:to>
      <xdr:col>26</xdr:col>
      <xdr:colOff>25400</xdr:colOff>
      <xdr:row>643</xdr:row>
      <xdr:rowOff>165100</xdr:rowOff>
    </xdr:to>
    <xdr:graphicFrame macro="">
      <xdr:nvGraphicFramePr>
        <xdr:cNvPr id="21" name="Chart 20">
          <a:extLst>
            <a:ext uri="{FF2B5EF4-FFF2-40B4-BE49-F238E27FC236}">
              <a16:creationId xmlns:a16="http://schemas.microsoft.com/office/drawing/2014/main"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15</xdr:col>
      <xdr:colOff>0</xdr:colOff>
      <xdr:row>31</xdr:row>
      <xdr:rowOff>0</xdr:rowOff>
    </xdr:from>
    <xdr:to>
      <xdr:col>26</xdr:col>
      <xdr:colOff>0</xdr:colOff>
      <xdr:row>54</xdr:row>
      <xdr:rowOff>50800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104</xdr:row>
      <xdr:rowOff>0</xdr:rowOff>
    </xdr:from>
    <xdr:to>
      <xdr:col>27</xdr:col>
      <xdr:colOff>0</xdr:colOff>
      <xdr:row>127</xdr:row>
      <xdr:rowOff>38100</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0</xdr:colOff>
      <xdr:row>1</xdr:row>
      <xdr:rowOff>0</xdr:rowOff>
    </xdr:from>
    <xdr:to>
      <xdr:col>26</xdr:col>
      <xdr:colOff>0</xdr:colOff>
      <xdr:row>24</xdr:row>
      <xdr:rowOff>38100</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12700</xdr:colOff>
      <xdr:row>1</xdr:row>
      <xdr:rowOff>12700</xdr:rowOff>
    </xdr:from>
    <xdr:to>
      <xdr:col>38</xdr:col>
      <xdr:colOff>12700</xdr:colOff>
      <xdr:row>24</xdr:row>
      <xdr:rowOff>50800</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14</xdr:col>
      <xdr:colOff>375920</xdr:colOff>
      <xdr:row>1</xdr:row>
      <xdr:rowOff>132080</xdr:rowOff>
    </xdr:from>
    <xdr:to>
      <xdr:col>25</xdr:col>
      <xdr:colOff>421249</xdr:colOff>
      <xdr:row>23</xdr:row>
      <xdr:rowOff>111760</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12700</xdr:colOff>
      <xdr:row>1</xdr:row>
      <xdr:rowOff>127000</xdr:rowOff>
    </xdr:from>
    <xdr:to>
      <xdr:col>37</xdr:col>
      <xdr:colOff>58029</xdr:colOff>
      <xdr:row>23</xdr:row>
      <xdr:rowOff>114300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342900</xdr:colOff>
      <xdr:row>24</xdr:row>
      <xdr:rowOff>152400</xdr:rowOff>
    </xdr:from>
    <xdr:to>
      <xdr:col>25</xdr:col>
      <xdr:colOff>388229</xdr:colOff>
      <xdr:row>46</xdr:row>
      <xdr:rowOff>144780</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26</xdr:col>
      <xdr:colOff>203200</xdr:colOff>
      <xdr:row>24</xdr:row>
      <xdr:rowOff>0</xdr:rowOff>
    </xdr:from>
    <xdr:to>
      <xdr:col>37</xdr:col>
      <xdr:colOff>248529</xdr:colOff>
      <xdr:row>46</xdr:row>
      <xdr:rowOff>43180</xdr:rowOff>
    </xdr:to>
    <xdr:graphicFrame macro="">
      <xdr:nvGraphicFramePr>
        <xdr:cNvPr id="6" name="Chart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26</xdr:col>
      <xdr:colOff>165100</xdr:colOff>
      <xdr:row>55</xdr:row>
      <xdr:rowOff>139700</xdr:rowOff>
    </xdr:from>
    <xdr:to>
      <xdr:col>37</xdr:col>
      <xdr:colOff>210429</xdr:colOff>
      <xdr:row>77</xdr:row>
      <xdr:rowOff>106680</xdr:rowOff>
    </xdr:to>
    <xdr:graphicFrame macro="">
      <xdr:nvGraphicFramePr>
        <xdr:cNvPr id="7" name="Chart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482600</xdr:colOff>
      <xdr:row>55</xdr:row>
      <xdr:rowOff>101600</xdr:rowOff>
    </xdr:from>
    <xdr:to>
      <xdr:col>25</xdr:col>
      <xdr:colOff>527929</xdr:colOff>
      <xdr:row>77</xdr:row>
      <xdr:rowOff>119380</xdr:rowOff>
    </xdr:to>
    <xdr:graphicFrame macro="">
      <xdr:nvGraphicFramePr>
        <xdr:cNvPr id="8" name="Chart 7">
          <a:extLst>
            <a:ext uri="{FF2B5EF4-FFF2-40B4-BE49-F238E27FC236}">
              <a16:creationId xmlns:a16="http://schemas.microsoft.com/office/drawing/2014/main"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495300</xdr:colOff>
      <xdr:row>78</xdr:row>
      <xdr:rowOff>104775</xdr:rowOff>
    </xdr:from>
    <xdr:to>
      <xdr:col>25</xdr:col>
      <xdr:colOff>540629</xdr:colOff>
      <xdr:row>100</xdr:row>
      <xdr:rowOff>147955</xdr:rowOff>
    </xdr:to>
    <xdr:graphicFrame macro="">
      <xdr:nvGraphicFramePr>
        <xdr:cNvPr id="9" name="Chart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26</xdr:col>
      <xdr:colOff>139700</xdr:colOff>
      <xdr:row>78</xdr:row>
      <xdr:rowOff>127000</xdr:rowOff>
    </xdr:from>
    <xdr:to>
      <xdr:col>37</xdr:col>
      <xdr:colOff>185029</xdr:colOff>
      <xdr:row>100</xdr:row>
      <xdr:rowOff>170180</xdr:rowOff>
    </xdr:to>
    <xdr:graphicFrame macro="">
      <xdr:nvGraphicFramePr>
        <xdr:cNvPr id="10" name="Chart 9">
          <a:extLst>
            <a:ext uri="{FF2B5EF4-FFF2-40B4-BE49-F238E27FC236}">
              <a16:creationId xmlns:a16="http://schemas.microsoft.com/office/drawing/2014/main" id="{5148D9B6-8248-44D2-A85E-180B93C203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419100</xdr:colOff>
      <xdr:row>15</xdr:row>
      <xdr:rowOff>9525</xdr:rowOff>
    </xdr:from>
    <xdr:to>
      <xdr:col>28</xdr:col>
      <xdr:colOff>19051</xdr:colOff>
      <xdr:row>38</xdr:row>
      <xdr:rowOff>66675</xdr:rowOff>
    </xdr:to>
    <xdr:graphicFrame macro="">
      <xdr:nvGraphicFramePr>
        <xdr:cNvPr id="2" name="Chart 1">
          <a:extLst>
            <a:ext uri="{FF2B5EF4-FFF2-40B4-BE49-F238E27FC236}">
              <a16:creationId xmlns:a16="http://schemas.microsoft.com/office/drawing/2014/main" id="{F74CCF2C-B251-4035-9C28-EE5A5971B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247650</xdr:colOff>
      <xdr:row>15</xdr:row>
      <xdr:rowOff>0</xdr:rowOff>
    </xdr:from>
    <xdr:to>
      <xdr:col>54</xdr:col>
      <xdr:colOff>104775</xdr:colOff>
      <xdr:row>38</xdr:row>
      <xdr:rowOff>57150</xdr:rowOff>
    </xdr:to>
    <xdr:graphicFrame macro="">
      <xdr:nvGraphicFramePr>
        <xdr:cNvPr id="3" name="Chart 2">
          <a:extLst>
            <a:ext uri="{FF2B5EF4-FFF2-40B4-BE49-F238E27FC236}">
              <a16:creationId xmlns:a16="http://schemas.microsoft.com/office/drawing/2014/main" id="{5F1626E2-FAE7-42A7-8506-2F0E115F29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247651</xdr:colOff>
      <xdr:row>56</xdr:row>
      <xdr:rowOff>133350</xdr:rowOff>
    </xdr:from>
    <xdr:to>
      <xdr:col>54</xdr:col>
      <xdr:colOff>95250</xdr:colOff>
      <xdr:row>79</xdr:row>
      <xdr:rowOff>171449</xdr:rowOff>
    </xdr:to>
    <xdr:graphicFrame macro="">
      <xdr:nvGraphicFramePr>
        <xdr:cNvPr id="4" name="Chart 3">
          <a:extLst>
            <a:ext uri="{FF2B5EF4-FFF2-40B4-BE49-F238E27FC236}">
              <a16:creationId xmlns:a16="http://schemas.microsoft.com/office/drawing/2014/main" id="{48CDE24A-B5BA-4542-A9B5-791BED6E3C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400050</xdr:colOff>
      <xdr:row>56</xdr:row>
      <xdr:rowOff>133350</xdr:rowOff>
    </xdr:from>
    <xdr:to>
      <xdr:col>27</xdr:col>
      <xdr:colOff>323849</xdr:colOff>
      <xdr:row>79</xdr:row>
      <xdr:rowOff>180974</xdr:rowOff>
    </xdr:to>
    <xdr:graphicFrame macro="">
      <xdr:nvGraphicFramePr>
        <xdr:cNvPr id="7" name="Chart 6">
          <a:extLst>
            <a:ext uri="{FF2B5EF4-FFF2-40B4-BE49-F238E27FC236}">
              <a16:creationId xmlns:a16="http://schemas.microsoft.com/office/drawing/2014/main" id="{435AD340-D6B5-43A0-818E-16B998EEC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1</xdr:row>
      <xdr:rowOff>0</xdr:rowOff>
    </xdr:from>
    <xdr:to>
      <xdr:col>27</xdr:col>
      <xdr:colOff>0</xdr:colOff>
      <xdr:row>24</xdr:row>
      <xdr:rowOff>38100</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30</xdr:row>
      <xdr:rowOff>0</xdr:rowOff>
    </xdr:from>
    <xdr:to>
      <xdr:col>27</xdr:col>
      <xdr:colOff>0</xdr:colOff>
      <xdr:row>53</xdr:row>
      <xdr:rowOff>38100</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0</xdr:colOff>
      <xdr:row>63</xdr:row>
      <xdr:rowOff>0</xdr:rowOff>
    </xdr:from>
    <xdr:to>
      <xdr:col>27</xdr:col>
      <xdr:colOff>0</xdr:colOff>
      <xdr:row>86</xdr:row>
      <xdr:rowOff>38100</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xdr:col>
      <xdr:colOff>0</xdr:colOff>
      <xdr:row>1</xdr:row>
      <xdr:rowOff>0</xdr:rowOff>
    </xdr:from>
    <xdr:to>
      <xdr:col>39</xdr:col>
      <xdr:colOff>0</xdr:colOff>
      <xdr:row>24</xdr:row>
      <xdr:rowOff>38100</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14</xdr:col>
      <xdr:colOff>317500</xdr:colOff>
      <xdr:row>0</xdr:row>
      <xdr:rowOff>38101</xdr:rowOff>
    </xdr:from>
    <xdr:to>
      <xdr:col>25</xdr:col>
      <xdr:colOff>177800</xdr:colOff>
      <xdr:row>20</xdr:row>
      <xdr:rowOff>190501</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330200</xdr:colOff>
      <xdr:row>21</xdr:row>
      <xdr:rowOff>101601</xdr:rowOff>
    </xdr:from>
    <xdr:to>
      <xdr:col>25</xdr:col>
      <xdr:colOff>114300</xdr:colOff>
      <xdr:row>46</xdr:row>
      <xdr:rowOff>12701</xdr:rowOff>
    </xdr:to>
    <xdr:graphicFrame macro="">
      <xdr:nvGraphicFramePr>
        <xdr:cNvPr id="3" name="Chart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0</xdr:colOff>
      <xdr:row>0</xdr:row>
      <xdr:rowOff>0</xdr:rowOff>
    </xdr:from>
    <xdr:to>
      <xdr:col>26</xdr:col>
      <xdr:colOff>0</xdr:colOff>
      <xdr:row>25</xdr:row>
      <xdr:rowOff>114300</xdr:rowOff>
    </xdr:to>
    <xdr:graphicFrame macro="">
      <xdr:nvGraphicFramePr>
        <xdr:cNvPr id="3" name="Chart 2">
          <a:extLst>
            <a:ext uri="{FF2B5EF4-FFF2-40B4-BE49-F238E27FC236}">
              <a16:creationId xmlns:a16="http://schemas.microsoft.com/office/drawing/2014/main" id="{C373284B-AA1B-4362-97C4-5FAC6A43B1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28</xdr:row>
      <xdr:rowOff>25400</xdr:rowOff>
    </xdr:from>
    <xdr:to>
      <xdr:col>26</xdr:col>
      <xdr:colOff>0</xdr:colOff>
      <xdr:row>53</xdr:row>
      <xdr:rowOff>139700</xdr:rowOff>
    </xdr:to>
    <xdr:graphicFrame macro="">
      <xdr:nvGraphicFramePr>
        <xdr:cNvPr id="6" name="Chart 5">
          <a:extLst>
            <a:ext uri="{FF2B5EF4-FFF2-40B4-BE49-F238E27FC236}">
              <a16:creationId xmlns:a16="http://schemas.microsoft.com/office/drawing/2014/main" id="{DB5AAD48-976B-4300-9405-F45AF99517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0</xdr:colOff>
      <xdr:row>56</xdr:row>
      <xdr:rowOff>25400</xdr:rowOff>
    </xdr:from>
    <xdr:to>
      <xdr:col>26</xdr:col>
      <xdr:colOff>0</xdr:colOff>
      <xdr:row>81</xdr:row>
      <xdr:rowOff>139700</xdr:rowOff>
    </xdr:to>
    <xdr:graphicFrame macro="">
      <xdr:nvGraphicFramePr>
        <xdr:cNvPr id="9" name="Chart 8">
          <a:extLst>
            <a:ext uri="{FF2B5EF4-FFF2-40B4-BE49-F238E27FC236}">
              <a16:creationId xmlns:a16="http://schemas.microsoft.com/office/drawing/2014/main" id="{ED2110F1-962C-44CE-AD59-FA04D9F7A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0</xdr:colOff>
      <xdr:row>0</xdr:row>
      <xdr:rowOff>0</xdr:rowOff>
    </xdr:from>
    <xdr:to>
      <xdr:col>38</xdr:col>
      <xdr:colOff>0</xdr:colOff>
      <xdr:row>24</xdr:row>
      <xdr:rowOff>127000</xdr:rowOff>
    </xdr:to>
    <xdr:graphicFrame macro="">
      <xdr:nvGraphicFramePr>
        <xdr:cNvPr id="13" name="Chart 12">
          <a:extLst>
            <a:ext uri="{FF2B5EF4-FFF2-40B4-BE49-F238E27FC236}">
              <a16:creationId xmlns:a16="http://schemas.microsoft.com/office/drawing/2014/main" id="{E5EB687F-B0D5-4683-98E7-14B6D092A7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76200</xdr:colOff>
      <xdr:row>98</xdr:row>
      <xdr:rowOff>38100</xdr:rowOff>
    </xdr:from>
    <xdr:to>
      <xdr:col>26</xdr:col>
      <xdr:colOff>76200</xdr:colOff>
      <xdr:row>124</xdr:row>
      <xdr:rowOff>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88900</xdr:colOff>
      <xdr:row>125</xdr:row>
      <xdr:rowOff>165100</xdr:rowOff>
    </xdr:from>
    <xdr:to>
      <xdr:col>26</xdr:col>
      <xdr:colOff>88900</xdr:colOff>
      <xdr:row>151</xdr:row>
      <xdr:rowOff>88900</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596900</xdr:colOff>
      <xdr:row>218</xdr:row>
      <xdr:rowOff>127000</xdr:rowOff>
    </xdr:from>
    <xdr:to>
      <xdr:col>25</xdr:col>
      <xdr:colOff>596900</xdr:colOff>
      <xdr:row>244</xdr:row>
      <xdr:rowOff>38100</xdr:rowOff>
    </xdr:to>
    <xdr:graphicFrame macro="">
      <xdr:nvGraphicFramePr>
        <xdr:cNvPr id="6" name="Chart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584200</xdr:colOff>
      <xdr:row>304</xdr:row>
      <xdr:rowOff>63500</xdr:rowOff>
    </xdr:from>
    <xdr:to>
      <xdr:col>25</xdr:col>
      <xdr:colOff>584200</xdr:colOff>
      <xdr:row>337</xdr:row>
      <xdr:rowOff>12700</xdr:rowOff>
    </xdr:to>
    <xdr:graphicFrame macro="">
      <xdr:nvGraphicFramePr>
        <xdr:cNvPr id="7" name="Chart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27</xdr:col>
      <xdr:colOff>0</xdr:colOff>
      <xdr:row>98</xdr:row>
      <xdr:rowOff>0</xdr:rowOff>
    </xdr:from>
    <xdr:to>
      <xdr:col>38</xdr:col>
      <xdr:colOff>0</xdr:colOff>
      <xdr:row>123</xdr:row>
      <xdr:rowOff>152400</xdr:rowOff>
    </xdr:to>
    <xdr:graphicFrame macro="">
      <xdr:nvGraphicFramePr>
        <xdr:cNvPr id="8" name="Chart 7">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533400</xdr:colOff>
      <xdr:row>164</xdr:row>
      <xdr:rowOff>177800</xdr:rowOff>
    </xdr:from>
    <xdr:to>
      <xdr:col>25</xdr:col>
      <xdr:colOff>533400</xdr:colOff>
      <xdr:row>190</xdr:row>
      <xdr:rowOff>101600</xdr:rowOff>
    </xdr:to>
    <xdr:graphicFrame macro="">
      <xdr:nvGraphicFramePr>
        <xdr:cNvPr id="9" name="Chart 8">
          <a:extLst>
            <a:ext uri="{FF2B5EF4-FFF2-40B4-BE49-F238E27FC236}">
              <a16:creationId xmlns:a16="http://schemas.microsoft.com/office/drawing/2014/main" id="{C78B580B-4AAC-472C-BCA8-11B270DE70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558800</xdr:colOff>
      <xdr:row>192</xdr:row>
      <xdr:rowOff>38100</xdr:rowOff>
    </xdr:from>
    <xdr:to>
      <xdr:col>25</xdr:col>
      <xdr:colOff>558800</xdr:colOff>
      <xdr:row>217</xdr:row>
      <xdr:rowOff>152400</xdr:rowOff>
    </xdr:to>
    <xdr:graphicFrame macro="">
      <xdr:nvGraphicFramePr>
        <xdr:cNvPr id="10" name="Chart 9">
          <a:extLst>
            <a:ext uri="{FF2B5EF4-FFF2-40B4-BE49-F238E27FC236}">
              <a16:creationId xmlns:a16="http://schemas.microsoft.com/office/drawing/2014/main" id="{63F69CE4-9189-47B1-B08B-D2ED754B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25400</xdr:colOff>
      <xdr:row>69</xdr:row>
      <xdr:rowOff>139700</xdr:rowOff>
    </xdr:from>
    <xdr:to>
      <xdr:col>26</xdr:col>
      <xdr:colOff>25400</xdr:colOff>
      <xdr:row>95</xdr:row>
      <xdr:rowOff>63500</xdr:rowOff>
    </xdr:to>
    <xdr:graphicFrame macro="">
      <xdr:nvGraphicFramePr>
        <xdr:cNvPr id="11" name="Chart 10">
          <a:extLst>
            <a:ext uri="{FF2B5EF4-FFF2-40B4-BE49-F238E27FC236}">
              <a16:creationId xmlns:a16="http://schemas.microsoft.com/office/drawing/2014/main" id="{99D037CD-5332-4829-AC19-4DD219C1C9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12700</xdr:colOff>
      <xdr:row>43</xdr:row>
      <xdr:rowOff>152400</xdr:rowOff>
    </xdr:from>
    <xdr:to>
      <xdr:col>26</xdr:col>
      <xdr:colOff>12700</xdr:colOff>
      <xdr:row>69</xdr:row>
      <xdr:rowOff>76200</xdr:rowOff>
    </xdr:to>
    <xdr:graphicFrame macro="">
      <xdr:nvGraphicFramePr>
        <xdr:cNvPr id="12" name="Chart 11">
          <a:extLst>
            <a:ext uri="{FF2B5EF4-FFF2-40B4-BE49-F238E27FC236}">
              <a16:creationId xmlns:a16="http://schemas.microsoft.com/office/drawing/2014/main" id="{53FC4C69-C7E8-4B40-A3B6-E5D062FC3C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14</xdr:col>
      <xdr:colOff>571500</xdr:colOff>
      <xdr:row>245</xdr:row>
      <xdr:rowOff>38100</xdr:rowOff>
    </xdr:from>
    <xdr:to>
      <xdr:col>25</xdr:col>
      <xdr:colOff>571500</xdr:colOff>
      <xdr:row>270</xdr:row>
      <xdr:rowOff>127000</xdr:rowOff>
    </xdr:to>
    <xdr:graphicFrame macro="">
      <xdr:nvGraphicFramePr>
        <xdr:cNvPr id="13" name="Chart 12">
          <a:extLst>
            <a:ext uri="{FF2B5EF4-FFF2-40B4-BE49-F238E27FC236}">
              <a16:creationId xmlns:a16="http://schemas.microsoft.com/office/drawing/2014/main" id="{8257344C-A9E1-4FC2-96F7-2447B7A815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14</xdr:col>
      <xdr:colOff>215900</xdr:colOff>
      <xdr:row>0</xdr:row>
      <xdr:rowOff>101600</xdr:rowOff>
    </xdr:from>
    <xdr:to>
      <xdr:col>25</xdr:col>
      <xdr:colOff>215900</xdr:colOff>
      <xdr:row>26</xdr:row>
      <xdr:rowOff>0</xdr:rowOff>
    </xdr:to>
    <xdr:graphicFrame macro="">
      <xdr:nvGraphicFramePr>
        <xdr:cNvPr id="4" name="Chart 3">
          <a:extLst>
            <a:ext uri="{FF2B5EF4-FFF2-40B4-BE49-F238E27FC236}">
              <a16:creationId xmlns:a16="http://schemas.microsoft.com/office/drawing/2014/main" id="{B6CC6224-1167-47A0-A83C-1CE1B363FF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25</xdr:col>
      <xdr:colOff>368300</xdr:colOff>
      <xdr:row>17</xdr:row>
      <xdr:rowOff>12700</xdr:rowOff>
    </xdr:from>
    <xdr:to>
      <xdr:col>36</xdr:col>
      <xdr:colOff>368300</xdr:colOff>
      <xdr:row>42</xdr:row>
      <xdr:rowOff>127000</xdr:rowOff>
    </xdr:to>
    <xdr:graphicFrame macro="">
      <xdr:nvGraphicFramePr>
        <xdr:cNvPr id="5" name="Chart 4">
          <a:extLst>
            <a:ext uri="{FF2B5EF4-FFF2-40B4-BE49-F238E27FC236}">
              <a16:creationId xmlns:a16="http://schemas.microsoft.com/office/drawing/2014/main" id="{3218583F-12B2-4967-A64F-07BB86A81B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257174</xdr:colOff>
      <xdr:row>0</xdr:row>
      <xdr:rowOff>152400</xdr:rowOff>
    </xdr:from>
    <xdr:to>
      <xdr:col>23</xdr:col>
      <xdr:colOff>330199</xdr:colOff>
      <xdr:row>17</xdr:row>
      <xdr:rowOff>152400</xdr:rowOff>
    </xdr:to>
    <xdr:graphicFrame macro="">
      <xdr:nvGraphicFramePr>
        <xdr:cNvPr id="2" name="Chart 1">
          <a:extLst>
            <a:ext uri="{FF2B5EF4-FFF2-40B4-BE49-F238E27FC236}">
              <a16:creationId xmlns:a16="http://schemas.microsoft.com/office/drawing/2014/main" id="{00000000-0008-0000-0E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241300</xdr:colOff>
      <xdr:row>19</xdr:row>
      <xdr:rowOff>50800</xdr:rowOff>
    </xdr:from>
    <xdr:to>
      <xdr:col>23</xdr:col>
      <xdr:colOff>314325</xdr:colOff>
      <xdr:row>36</xdr:row>
      <xdr:rowOff>50800</xdr:rowOff>
    </xdr:to>
    <xdr:graphicFrame macro="">
      <xdr:nvGraphicFramePr>
        <xdr:cNvPr id="3" name="Chart 2">
          <a:extLst>
            <a:ext uri="{FF2B5EF4-FFF2-40B4-BE49-F238E27FC236}">
              <a16:creationId xmlns:a16="http://schemas.microsoft.com/office/drawing/2014/main" id="{00000000-0008-0000-0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228600</xdr:colOff>
      <xdr:row>37</xdr:row>
      <xdr:rowOff>152400</xdr:rowOff>
    </xdr:from>
    <xdr:to>
      <xdr:col>23</xdr:col>
      <xdr:colOff>301625</xdr:colOff>
      <xdr:row>54</xdr:row>
      <xdr:rowOff>152400</xdr:rowOff>
    </xdr:to>
    <xdr:graphicFrame macro="">
      <xdr:nvGraphicFramePr>
        <xdr:cNvPr id="4" name="Chart 3">
          <a:extLst>
            <a:ext uri="{FF2B5EF4-FFF2-40B4-BE49-F238E27FC236}">
              <a16:creationId xmlns:a16="http://schemas.microsoft.com/office/drawing/2014/main" id="{00000000-0008-0000-0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254000</xdr:colOff>
      <xdr:row>56</xdr:row>
      <xdr:rowOff>88900</xdr:rowOff>
    </xdr:from>
    <xdr:to>
      <xdr:col>23</xdr:col>
      <xdr:colOff>327025</xdr:colOff>
      <xdr:row>73</xdr:row>
      <xdr:rowOff>88900</xdr:rowOff>
    </xdr:to>
    <xdr:graphicFrame macro="">
      <xdr:nvGraphicFramePr>
        <xdr:cNvPr id="5" name="Chart 4">
          <a:extLst>
            <a:ext uri="{FF2B5EF4-FFF2-40B4-BE49-F238E27FC236}">
              <a16:creationId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317500</xdr:colOff>
      <xdr:row>74</xdr:row>
      <xdr:rowOff>152400</xdr:rowOff>
    </xdr:from>
    <xdr:to>
      <xdr:col>23</xdr:col>
      <xdr:colOff>390525</xdr:colOff>
      <xdr:row>91</xdr:row>
      <xdr:rowOff>152400</xdr:rowOff>
    </xdr:to>
    <xdr:graphicFrame macro="">
      <xdr:nvGraphicFramePr>
        <xdr:cNvPr id="6" name="Chart 5">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342900</xdr:colOff>
      <xdr:row>93</xdr:row>
      <xdr:rowOff>0</xdr:rowOff>
    </xdr:from>
    <xdr:to>
      <xdr:col>23</xdr:col>
      <xdr:colOff>415925</xdr:colOff>
      <xdr:row>110</xdr:row>
      <xdr:rowOff>0</xdr:rowOff>
    </xdr:to>
    <xdr:graphicFrame macro="">
      <xdr:nvGraphicFramePr>
        <xdr:cNvPr id="7" name="Chart 6">
          <a:extLst>
            <a:ext uri="{FF2B5EF4-FFF2-40B4-BE49-F238E27FC236}">
              <a16:creationId xmlns:a16="http://schemas.microsoft.com/office/drawing/2014/main" id="{00000000-0008-0000-0E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342900</xdr:colOff>
      <xdr:row>111</xdr:row>
      <xdr:rowOff>25400</xdr:rowOff>
    </xdr:from>
    <xdr:to>
      <xdr:col>23</xdr:col>
      <xdr:colOff>415925</xdr:colOff>
      <xdr:row>128</xdr:row>
      <xdr:rowOff>25400</xdr:rowOff>
    </xdr:to>
    <xdr:graphicFrame macro="">
      <xdr:nvGraphicFramePr>
        <xdr:cNvPr id="8" name="Chart 7">
          <a:extLst>
            <a:ext uri="{FF2B5EF4-FFF2-40B4-BE49-F238E27FC236}">
              <a16:creationId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368300</xdr:colOff>
      <xdr:row>129</xdr:row>
      <xdr:rowOff>114300</xdr:rowOff>
    </xdr:from>
    <xdr:to>
      <xdr:col>23</xdr:col>
      <xdr:colOff>441325</xdr:colOff>
      <xdr:row>146</xdr:row>
      <xdr:rowOff>114300</xdr:rowOff>
    </xdr:to>
    <xdr:graphicFrame macro="">
      <xdr:nvGraphicFramePr>
        <xdr:cNvPr id="9" name="Chart 8">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406400</xdr:colOff>
      <xdr:row>148</xdr:row>
      <xdr:rowOff>0</xdr:rowOff>
    </xdr:from>
    <xdr:to>
      <xdr:col>23</xdr:col>
      <xdr:colOff>479425</xdr:colOff>
      <xdr:row>165</xdr:row>
      <xdr:rowOff>0</xdr:rowOff>
    </xdr:to>
    <xdr:graphicFrame macro="">
      <xdr:nvGraphicFramePr>
        <xdr:cNvPr id="10" name="Chart 9">
          <a:extLst>
            <a:ext uri="{FF2B5EF4-FFF2-40B4-BE49-F238E27FC236}">
              <a16:creationId xmlns:a16="http://schemas.microsoft.com/office/drawing/2014/main" id="{00000000-0008-0000-0E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368300</xdr:colOff>
      <xdr:row>166</xdr:row>
      <xdr:rowOff>63500</xdr:rowOff>
    </xdr:from>
    <xdr:to>
      <xdr:col>23</xdr:col>
      <xdr:colOff>441325</xdr:colOff>
      <xdr:row>183</xdr:row>
      <xdr:rowOff>63500</xdr:rowOff>
    </xdr:to>
    <xdr:graphicFrame macro="">
      <xdr:nvGraphicFramePr>
        <xdr:cNvPr id="11" name="Chart 10">
          <a:extLst>
            <a:ext uri="{FF2B5EF4-FFF2-40B4-BE49-F238E27FC236}">
              <a16:creationId xmlns:a16="http://schemas.microsoft.com/office/drawing/2014/main" id="{00000000-0008-0000-0E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330200</xdr:colOff>
      <xdr:row>184</xdr:row>
      <xdr:rowOff>76200</xdr:rowOff>
    </xdr:from>
    <xdr:to>
      <xdr:col>23</xdr:col>
      <xdr:colOff>403225</xdr:colOff>
      <xdr:row>201</xdr:row>
      <xdr:rowOff>76200</xdr:rowOff>
    </xdr:to>
    <xdr:graphicFrame macro="">
      <xdr:nvGraphicFramePr>
        <xdr:cNvPr id="12" name="Chart 11">
          <a:extLst>
            <a:ext uri="{FF2B5EF4-FFF2-40B4-BE49-F238E27FC236}">
              <a16:creationId xmlns:a16="http://schemas.microsoft.com/office/drawing/2014/main" id="{00000000-0008-0000-0E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342900</xdr:colOff>
      <xdr:row>202</xdr:row>
      <xdr:rowOff>50800</xdr:rowOff>
    </xdr:from>
    <xdr:to>
      <xdr:col>23</xdr:col>
      <xdr:colOff>415925</xdr:colOff>
      <xdr:row>219</xdr:row>
      <xdr:rowOff>50800</xdr:rowOff>
    </xdr:to>
    <xdr:graphicFrame macro="">
      <xdr:nvGraphicFramePr>
        <xdr:cNvPr id="13" name="Chart 12">
          <a:extLst>
            <a:ext uri="{FF2B5EF4-FFF2-40B4-BE49-F238E27FC236}">
              <a16:creationId xmlns:a16="http://schemas.microsoft.com/office/drawing/2014/main" id="{00000000-0008-0000-0E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317500</xdr:colOff>
      <xdr:row>220</xdr:row>
      <xdr:rowOff>25400</xdr:rowOff>
    </xdr:from>
    <xdr:to>
      <xdr:col>23</xdr:col>
      <xdr:colOff>390525</xdr:colOff>
      <xdr:row>237</xdr:row>
      <xdr:rowOff>25400</xdr:rowOff>
    </xdr:to>
    <xdr:graphicFrame macro="">
      <xdr:nvGraphicFramePr>
        <xdr:cNvPr id="14" name="Chart 13">
          <a:extLst>
            <a:ext uri="{FF2B5EF4-FFF2-40B4-BE49-F238E27FC236}">
              <a16:creationId xmlns:a16="http://schemas.microsoft.com/office/drawing/2014/main" id="{00000000-0008-0000-0E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342900</xdr:colOff>
      <xdr:row>238</xdr:row>
      <xdr:rowOff>12700</xdr:rowOff>
    </xdr:from>
    <xdr:to>
      <xdr:col>23</xdr:col>
      <xdr:colOff>415925</xdr:colOff>
      <xdr:row>255</xdr:row>
      <xdr:rowOff>12700</xdr:rowOff>
    </xdr:to>
    <xdr:graphicFrame macro="">
      <xdr:nvGraphicFramePr>
        <xdr:cNvPr id="15" name="Chart 14">
          <a:extLst>
            <a:ext uri="{FF2B5EF4-FFF2-40B4-BE49-F238E27FC236}">
              <a16:creationId xmlns:a16="http://schemas.microsoft.com/office/drawing/2014/main" id="{00000000-0008-0000-0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342900</xdr:colOff>
      <xdr:row>255</xdr:row>
      <xdr:rowOff>165100</xdr:rowOff>
    </xdr:from>
    <xdr:to>
      <xdr:col>23</xdr:col>
      <xdr:colOff>415925</xdr:colOff>
      <xdr:row>272</xdr:row>
      <xdr:rowOff>165100</xdr:rowOff>
    </xdr:to>
    <xdr:graphicFrame macro="">
      <xdr:nvGraphicFramePr>
        <xdr:cNvPr id="16" name="Chart 15">
          <a:extLst>
            <a:ext uri="{FF2B5EF4-FFF2-40B4-BE49-F238E27FC236}">
              <a16:creationId xmlns:a16="http://schemas.microsoft.com/office/drawing/2014/main" id="{00000000-0008-0000-0E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330200</xdr:colOff>
      <xdr:row>274</xdr:row>
      <xdr:rowOff>25400</xdr:rowOff>
    </xdr:from>
    <xdr:to>
      <xdr:col>23</xdr:col>
      <xdr:colOff>403225</xdr:colOff>
      <xdr:row>291</xdr:row>
      <xdr:rowOff>25400</xdr:rowOff>
    </xdr:to>
    <xdr:graphicFrame macro="">
      <xdr:nvGraphicFramePr>
        <xdr:cNvPr id="17" name="Chart 16">
          <a:extLst>
            <a:ext uri="{FF2B5EF4-FFF2-40B4-BE49-F238E27FC236}">
              <a16:creationId xmlns:a16="http://schemas.microsoft.com/office/drawing/2014/main" id="{00000000-0008-0000-0E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381000</xdr:colOff>
      <xdr:row>291</xdr:row>
      <xdr:rowOff>139700</xdr:rowOff>
    </xdr:from>
    <xdr:to>
      <xdr:col>23</xdr:col>
      <xdr:colOff>454025</xdr:colOff>
      <xdr:row>308</xdr:row>
      <xdr:rowOff>139700</xdr:rowOff>
    </xdr:to>
    <xdr:graphicFrame macro="">
      <xdr:nvGraphicFramePr>
        <xdr:cNvPr id="18" name="Chart 17">
          <a:extLst>
            <a:ext uri="{FF2B5EF4-FFF2-40B4-BE49-F238E27FC236}">
              <a16:creationId xmlns:a16="http://schemas.microsoft.com/office/drawing/2014/main" id="{00000000-0008-0000-0E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596900</xdr:colOff>
      <xdr:row>0</xdr:row>
      <xdr:rowOff>114300</xdr:rowOff>
    </xdr:from>
    <xdr:to>
      <xdr:col>24</xdr:col>
      <xdr:colOff>60325</xdr:colOff>
      <xdr:row>17</xdr:row>
      <xdr:rowOff>114300</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19</xdr:row>
      <xdr:rowOff>0</xdr:rowOff>
    </xdr:from>
    <xdr:to>
      <xdr:col>24</xdr:col>
      <xdr:colOff>73025</xdr:colOff>
      <xdr:row>36</xdr:row>
      <xdr:rowOff>0</xdr:rowOff>
    </xdr:to>
    <xdr:graphicFrame macro="">
      <xdr:nvGraphicFramePr>
        <xdr:cNvPr id="3" name="Chart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56</xdr:row>
      <xdr:rowOff>0</xdr:rowOff>
    </xdr:from>
    <xdr:to>
      <xdr:col>24</xdr:col>
      <xdr:colOff>73025</xdr:colOff>
      <xdr:row>73</xdr:row>
      <xdr:rowOff>0</xdr:rowOff>
    </xdr:to>
    <xdr:graphicFrame macro="">
      <xdr:nvGraphicFramePr>
        <xdr:cNvPr id="4" name="Chart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75</xdr:row>
      <xdr:rowOff>12700</xdr:rowOff>
    </xdr:from>
    <xdr:to>
      <xdr:col>24</xdr:col>
      <xdr:colOff>73025</xdr:colOff>
      <xdr:row>92</xdr:row>
      <xdr:rowOff>12700</xdr:rowOff>
    </xdr:to>
    <xdr:graphicFrame macro="">
      <xdr:nvGraphicFramePr>
        <xdr:cNvPr id="5" name="Chart 4">
          <a:extLst>
            <a:ext uri="{FF2B5EF4-FFF2-40B4-BE49-F238E27FC236}">
              <a16:creationId xmlns:a16="http://schemas.microsoft.com/office/drawing/2014/main" id="{00000000-0008-0000-0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94</xdr:row>
      <xdr:rowOff>0</xdr:rowOff>
    </xdr:from>
    <xdr:to>
      <xdr:col>24</xdr:col>
      <xdr:colOff>73025</xdr:colOff>
      <xdr:row>111</xdr:row>
      <xdr:rowOff>0</xdr:rowOff>
    </xdr:to>
    <xdr:graphicFrame macro="">
      <xdr:nvGraphicFramePr>
        <xdr:cNvPr id="6" name="Chart 5">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113</xdr:row>
      <xdr:rowOff>0</xdr:rowOff>
    </xdr:from>
    <xdr:to>
      <xdr:col>24</xdr:col>
      <xdr:colOff>73025</xdr:colOff>
      <xdr:row>130</xdr:row>
      <xdr:rowOff>0</xdr:rowOff>
    </xdr:to>
    <xdr:graphicFrame macro="">
      <xdr:nvGraphicFramePr>
        <xdr:cNvPr id="7" name="Chart 6">
          <a:extLst>
            <a:ext uri="{FF2B5EF4-FFF2-40B4-BE49-F238E27FC236}">
              <a16:creationId xmlns:a16="http://schemas.microsoft.com/office/drawing/2014/main" id="{00000000-0008-0000-0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132</xdr:row>
      <xdr:rowOff>0</xdr:rowOff>
    </xdr:from>
    <xdr:to>
      <xdr:col>24</xdr:col>
      <xdr:colOff>73025</xdr:colOff>
      <xdr:row>149</xdr:row>
      <xdr:rowOff>0</xdr:rowOff>
    </xdr:to>
    <xdr:graphicFrame macro="">
      <xdr:nvGraphicFramePr>
        <xdr:cNvPr id="8" name="Chart 7">
          <a:extLst>
            <a:ext uri="{FF2B5EF4-FFF2-40B4-BE49-F238E27FC236}">
              <a16:creationId xmlns:a16="http://schemas.microsoft.com/office/drawing/2014/main" id="{00000000-0008-0000-0F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151</xdr:row>
      <xdr:rowOff>0</xdr:rowOff>
    </xdr:from>
    <xdr:to>
      <xdr:col>24</xdr:col>
      <xdr:colOff>73025</xdr:colOff>
      <xdr:row>168</xdr:row>
      <xdr:rowOff>0</xdr:rowOff>
    </xdr:to>
    <xdr:graphicFrame macro="">
      <xdr:nvGraphicFramePr>
        <xdr:cNvPr id="10" name="Chart 9">
          <a:extLst>
            <a:ext uri="{FF2B5EF4-FFF2-40B4-BE49-F238E27FC236}">
              <a16:creationId xmlns:a16="http://schemas.microsoft.com/office/drawing/2014/main" id="{00000000-0008-0000-0F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170</xdr:row>
      <xdr:rowOff>0</xdr:rowOff>
    </xdr:from>
    <xdr:to>
      <xdr:col>24</xdr:col>
      <xdr:colOff>73025</xdr:colOff>
      <xdr:row>187</xdr:row>
      <xdr:rowOff>0</xdr:rowOff>
    </xdr:to>
    <xdr:graphicFrame macro="">
      <xdr:nvGraphicFramePr>
        <xdr:cNvPr id="11" name="Chart 10">
          <a:extLst>
            <a:ext uri="{FF2B5EF4-FFF2-40B4-BE49-F238E27FC236}">
              <a16:creationId xmlns:a16="http://schemas.microsoft.com/office/drawing/2014/main" id="{00000000-0008-0000-0F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188</xdr:row>
      <xdr:rowOff>0</xdr:rowOff>
    </xdr:from>
    <xdr:to>
      <xdr:col>24</xdr:col>
      <xdr:colOff>73025</xdr:colOff>
      <xdr:row>205</xdr:row>
      <xdr:rowOff>0</xdr:rowOff>
    </xdr:to>
    <xdr:graphicFrame macro="">
      <xdr:nvGraphicFramePr>
        <xdr:cNvPr id="12" name="Chart 11">
          <a:extLst>
            <a:ext uri="{FF2B5EF4-FFF2-40B4-BE49-F238E27FC236}">
              <a16:creationId xmlns:a16="http://schemas.microsoft.com/office/drawing/2014/main" id="{00000000-0008-0000-0F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0</xdr:colOff>
      <xdr:row>207</xdr:row>
      <xdr:rowOff>0</xdr:rowOff>
    </xdr:from>
    <xdr:to>
      <xdr:col>24</xdr:col>
      <xdr:colOff>73025</xdr:colOff>
      <xdr:row>224</xdr:row>
      <xdr:rowOff>0</xdr:rowOff>
    </xdr:to>
    <xdr:graphicFrame macro="">
      <xdr:nvGraphicFramePr>
        <xdr:cNvPr id="13" name="Chart 12">
          <a:extLst>
            <a:ext uri="{FF2B5EF4-FFF2-40B4-BE49-F238E27FC236}">
              <a16:creationId xmlns:a16="http://schemas.microsoft.com/office/drawing/2014/main" id="{00000000-0008-0000-0F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0</xdr:colOff>
      <xdr:row>226</xdr:row>
      <xdr:rowOff>0</xdr:rowOff>
    </xdr:from>
    <xdr:to>
      <xdr:col>24</xdr:col>
      <xdr:colOff>73025</xdr:colOff>
      <xdr:row>243</xdr:row>
      <xdr:rowOff>0</xdr:rowOff>
    </xdr:to>
    <xdr:graphicFrame macro="">
      <xdr:nvGraphicFramePr>
        <xdr:cNvPr id="14" name="Chart 13">
          <a:extLst>
            <a:ext uri="{FF2B5EF4-FFF2-40B4-BE49-F238E27FC236}">
              <a16:creationId xmlns:a16="http://schemas.microsoft.com/office/drawing/2014/main" id="{00000000-0008-0000-0F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0</xdr:colOff>
      <xdr:row>245</xdr:row>
      <xdr:rowOff>0</xdr:rowOff>
    </xdr:from>
    <xdr:to>
      <xdr:col>24</xdr:col>
      <xdr:colOff>73025</xdr:colOff>
      <xdr:row>262</xdr:row>
      <xdr:rowOff>0</xdr:rowOff>
    </xdr:to>
    <xdr:graphicFrame macro="">
      <xdr:nvGraphicFramePr>
        <xdr:cNvPr id="15" name="Chart 14">
          <a:extLst>
            <a:ext uri="{FF2B5EF4-FFF2-40B4-BE49-F238E27FC236}">
              <a16:creationId xmlns:a16="http://schemas.microsoft.com/office/drawing/2014/main" id="{00000000-0008-0000-0F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0</xdr:colOff>
      <xdr:row>264</xdr:row>
      <xdr:rowOff>0</xdr:rowOff>
    </xdr:from>
    <xdr:to>
      <xdr:col>24</xdr:col>
      <xdr:colOff>73025</xdr:colOff>
      <xdr:row>281</xdr:row>
      <xdr:rowOff>0</xdr:rowOff>
    </xdr:to>
    <xdr:graphicFrame macro="">
      <xdr:nvGraphicFramePr>
        <xdr:cNvPr id="16" name="Chart 15">
          <a:extLst>
            <a:ext uri="{FF2B5EF4-FFF2-40B4-BE49-F238E27FC236}">
              <a16:creationId xmlns:a16="http://schemas.microsoft.com/office/drawing/2014/main" id="{00000000-0008-0000-0F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0</xdr:colOff>
      <xdr:row>283</xdr:row>
      <xdr:rowOff>0</xdr:rowOff>
    </xdr:from>
    <xdr:to>
      <xdr:col>24</xdr:col>
      <xdr:colOff>73025</xdr:colOff>
      <xdr:row>300</xdr:row>
      <xdr:rowOff>0</xdr:rowOff>
    </xdr:to>
    <xdr:graphicFrame macro="">
      <xdr:nvGraphicFramePr>
        <xdr:cNvPr id="17" name="Chart 16">
          <a:extLst>
            <a:ext uri="{FF2B5EF4-FFF2-40B4-BE49-F238E27FC236}">
              <a16:creationId xmlns:a16="http://schemas.microsoft.com/office/drawing/2014/main" id="{00000000-0008-0000-0F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0</xdr:colOff>
      <xdr:row>302</xdr:row>
      <xdr:rowOff>0</xdr:rowOff>
    </xdr:from>
    <xdr:to>
      <xdr:col>24</xdr:col>
      <xdr:colOff>73025</xdr:colOff>
      <xdr:row>319</xdr:row>
      <xdr:rowOff>0</xdr:rowOff>
    </xdr:to>
    <xdr:graphicFrame macro="">
      <xdr:nvGraphicFramePr>
        <xdr:cNvPr id="18" name="Chart 17">
          <a:extLst>
            <a:ext uri="{FF2B5EF4-FFF2-40B4-BE49-F238E27FC236}">
              <a16:creationId xmlns:a16="http://schemas.microsoft.com/office/drawing/2014/main" id="{00000000-0008-0000-0F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0</xdr:colOff>
      <xdr:row>321</xdr:row>
      <xdr:rowOff>0</xdr:rowOff>
    </xdr:from>
    <xdr:to>
      <xdr:col>24</xdr:col>
      <xdr:colOff>73025</xdr:colOff>
      <xdr:row>338</xdr:row>
      <xdr:rowOff>0</xdr:rowOff>
    </xdr:to>
    <xdr:graphicFrame macro="">
      <xdr:nvGraphicFramePr>
        <xdr:cNvPr id="19" name="Chart 18">
          <a:extLst>
            <a:ext uri="{FF2B5EF4-FFF2-40B4-BE49-F238E27FC236}">
              <a16:creationId xmlns:a16="http://schemas.microsoft.com/office/drawing/2014/main" id="{00000000-0008-0000-0F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0</xdr:colOff>
      <xdr:row>37</xdr:row>
      <xdr:rowOff>0</xdr:rowOff>
    </xdr:from>
    <xdr:to>
      <xdr:col>24</xdr:col>
      <xdr:colOff>73025</xdr:colOff>
      <xdr:row>54</xdr:row>
      <xdr:rowOff>0</xdr:rowOff>
    </xdr:to>
    <xdr:graphicFrame macro="">
      <xdr:nvGraphicFramePr>
        <xdr:cNvPr id="9" name="Chart 8">
          <a:extLst>
            <a:ext uri="{FF2B5EF4-FFF2-40B4-BE49-F238E27FC236}">
              <a16:creationId xmlns:a16="http://schemas.microsoft.com/office/drawing/2014/main" id="{02D71431-0B5D-4AEC-A42A-05EC8BE2B3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44</xdr:col>
      <xdr:colOff>298448</xdr:colOff>
      <xdr:row>41</xdr:row>
      <xdr:rowOff>44449</xdr:rowOff>
    </xdr:from>
    <xdr:to>
      <xdr:col>62</xdr:col>
      <xdr:colOff>292099</xdr:colOff>
      <xdr:row>58</xdr:row>
      <xdr:rowOff>127001</xdr:rowOff>
    </xdr:to>
    <mc:AlternateContent xmlns:mc="http://schemas.openxmlformats.org/markup-compatibility/2006">
      <mc:Choice xmlns:cx1="http://schemas.microsoft.com/office/drawing/2015/9/8/chartex" Requires="cx1">
        <xdr:graphicFrame macro="">
          <xdr:nvGraphicFramePr>
            <xdr:cNvPr id="11" name="Chart 10">
              <a:extLst>
                <a:ext uri="{FF2B5EF4-FFF2-40B4-BE49-F238E27FC236}">
                  <a16:creationId xmlns:a16="http://schemas.microsoft.com/office/drawing/2014/main" id="{73DB0629-F1D0-4413-8C4E-B308736FD2A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30940373" y="7769224"/>
              <a:ext cx="10966451" cy="3321052"/>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76200</xdr:colOff>
      <xdr:row>0</xdr:row>
      <xdr:rowOff>152400</xdr:rowOff>
    </xdr:from>
    <xdr:to>
      <xdr:col>19</xdr:col>
      <xdr:colOff>208280</xdr:colOff>
      <xdr:row>19</xdr:row>
      <xdr:rowOff>154940</xdr:rowOff>
    </xdr:to>
    <xdr:graphicFrame macro="">
      <xdr:nvGraphicFramePr>
        <xdr:cNvPr id="8" name="Chart 7">
          <a:extLst>
            <a:ext uri="{FF2B5EF4-FFF2-40B4-BE49-F238E27FC236}">
              <a16:creationId xmlns:a16="http://schemas.microsoft.com/office/drawing/2014/main" id="{5B1B04DC-8F14-4F4A-87BF-C1F2C062A4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63500</xdr:colOff>
      <xdr:row>20</xdr:row>
      <xdr:rowOff>127000</xdr:rowOff>
    </xdr:from>
    <xdr:to>
      <xdr:col>19</xdr:col>
      <xdr:colOff>195580</xdr:colOff>
      <xdr:row>39</xdr:row>
      <xdr:rowOff>129540</xdr:rowOff>
    </xdr:to>
    <xdr:graphicFrame macro="">
      <xdr:nvGraphicFramePr>
        <xdr:cNvPr id="9" name="Chart 8">
          <a:extLst>
            <a:ext uri="{FF2B5EF4-FFF2-40B4-BE49-F238E27FC236}">
              <a16:creationId xmlns:a16="http://schemas.microsoft.com/office/drawing/2014/main" id="{1DF15E0B-E42A-4D78-9905-2EB29F4CB6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50800</xdr:colOff>
      <xdr:row>40</xdr:row>
      <xdr:rowOff>50800</xdr:rowOff>
    </xdr:from>
    <xdr:to>
      <xdr:col>19</xdr:col>
      <xdr:colOff>182880</xdr:colOff>
      <xdr:row>59</xdr:row>
      <xdr:rowOff>53340</xdr:rowOff>
    </xdr:to>
    <xdr:graphicFrame macro="">
      <xdr:nvGraphicFramePr>
        <xdr:cNvPr id="10" name="Chart 9">
          <a:extLst>
            <a:ext uri="{FF2B5EF4-FFF2-40B4-BE49-F238E27FC236}">
              <a16:creationId xmlns:a16="http://schemas.microsoft.com/office/drawing/2014/main" id="{0BF9816E-8581-4FF8-8E29-698F0EEBDA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63500</xdr:colOff>
      <xdr:row>59</xdr:row>
      <xdr:rowOff>152400</xdr:rowOff>
    </xdr:from>
    <xdr:to>
      <xdr:col>19</xdr:col>
      <xdr:colOff>195580</xdr:colOff>
      <xdr:row>78</xdr:row>
      <xdr:rowOff>154940</xdr:rowOff>
    </xdr:to>
    <xdr:graphicFrame macro="">
      <xdr:nvGraphicFramePr>
        <xdr:cNvPr id="11" name="Chart 10">
          <a:extLst>
            <a:ext uri="{FF2B5EF4-FFF2-40B4-BE49-F238E27FC236}">
              <a16:creationId xmlns:a16="http://schemas.microsoft.com/office/drawing/2014/main" id="{76124C84-8AC6-43F8-85E3-C65400CEA3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88900</xdr:colOff>
      <xdr:row>79</xdr:row>
      <xdr:rowOff>114300</xdr:rowOff>
    </xdr:from>
    <xdr:to>
      <xdr:col>19</xdr:col>
      <xdr:colOff>220980</xdr:colOff>
      <xdr:row>98</xdr:row>
      <xdr:rowOff>116840</xdr:rowOff>
    </xdr:to>
    <xdr:graphicFrame macro="">
      <xdr:nvGraphicFramePr>
        <xdr:cNvPr id="12" name="Chart 11">
          <a:extLst>
            <a:ext uri="{FF2B5EF4-FFF2-40B4-BE49-F238E27FC236}">
              <a16:creationId xmlns:a16="http://schemas.microsoft.com/office/drawing/2014/main" id="{05B63661-EA2C-490C-8623-2A896814C2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44</xdr:col>
      <xdr:colOff>298448</xdr:colOff>
      <xdr:row>41</xdr:row>
      <xdr:rowOff>44449</xdr:rowOff>
    </xdr:from>
    <xdr:to>
      <xdr:col>62</xdr:col>
      <xdr:colOff>292099</xdr:colOff>
      <xdr:row>58</xdr:row>
      <xdr:rowOff>127001</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D101A928-6D52-48E4-8CA1-0A92C68F7C37}"/>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30940373" y="7769224"/>
              <a:ext cx="10966451" cy="3321052"/>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76200</xdr:colOff>
      <xdr:row>0</xdr:row>
      <xdr:rowOff>152400</xdr:rowOff>
    </xdr:from>
    <xdr:to>
      <xdr:col>19</xdr:col>
      <xdr:colOff>208280</xdr:colOff>
      <xdr:row>19</xdr:row>
      <xdr:rowOff>154940</xdr:rowOff>
    </xdr:to>
    <xdr:graphicFrame macro="">
      <xdr:nvGraphicFramePr>
        <xdr:cNvPr id="2" name="Chart 1">
          <a:extLst>
            <a:ext uri="{FF2B5EF4-FFF2-40B4-BE49-F238E27FC236}">
              <a16:creationId xmlns:a16="http://schemas.microsoft.com/office/drawing/2014/main" id="{C3C9E73D-72EA-43E2-A724-17E388D40B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63500</xdr:colOff>
      <xdr:row>20</xdr:row>
      <xdr:rowOff>127000</xdr:rowOff>
    </xdr:from>
    <xdr:to>
      <xdr:col>19</xdr:col>
      <xdr:colOff>195580</xdr:colOff>
      <xdr:row>39</xdr:row>
      <xdr:rowOff>129540</xdr:rowOff>
    </xdr:to>
    <xdr:graphicFrame macro="">
      <xdr:nvGraphicFramePr>
        <xdr:cNvPr id="3" name="Chart 2">
          <a:extLst>
            <a:ext uri="{FF2B5EF4-FFF2-40B4-BE49-F238E27FC236}">
              <a16:creationId xmlns:a16="http://schemas.microsoft.com/office/drawing/2014/main" id="{B749586C-0552-46DE-99E2-67D909F59D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50800</xdr:colOff>
      <xdr:row>40</xdr:row>
      <xdr:rowOff>50800</xdr:rowOff>
    </xdr:from>
    <xdr:to>
      <xdr:col>19</xdr:col>
      <xdr:colOff>182880</xdr:colOff>
      <xdr:row>59</xdr:row>
      <xdr:rowOff>53340</xdr:rowOff>
    </xdr:to>
    <xdr:graphicFrame macro="">
      <xdr:nvGraphicFramePr>
        <xdr:cNvPr id="4" name="Chart 3">
          <a:extLst>
            <a:ext uri="{FF2B5EF4-FFF2-40B4-BE49-F238E27FC236}">
              <a16:creationId xmlns:a16="http://schemas.microsoft.com/office/drawing/2014/main" id="{2F8AA50A-C0EA-41AD-A8DC-329BBFF8FE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63500</xdr:colOff>
      <xdr:row>59</xdr:row>
      <xdr:rowOff>152400</xdr:rowOff>
    </xdr:from>
    <xdr:to>
      <xdr:col>19</xdr:col>
      <xdr:colOff>195580</xdr:colOff>
      <xdr:row>78</xdr:row>
      <xdr:rowOff>154940</xdr:rowOff>
    </xdr:to>
    <xdr:graphicFrame macro="">
      <xdr:nvGraphicFramePr>
        <xdr:cNvPr id="5" name="Chart 4">
          <a:extLst>
            <a:ext uri="{FF2B5EF4-FFF2-40B4-BE49-F238E27FC236}">
              <a16:creationId xmlns:a16="http://schemas.microsoft.com/office/drawing/2014/main" id="{CF6D69D3-0B97-4FBB-A1C3-A5E4E15388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88900</xdr:colOff>
      <xdr:row>79</xdr:row>
      <xdr:rowOff>114300</xdr:rowOff>
    </xdr:from>
    <xdr:to>
      <xdr:col>19</xdr:col>
      <xdr:colOff>220980</xdr:colOff>
      <xdr:row>98</xdr:row>
      <xdr:rowOff>116840</xdr:rowOff>
    </xdr:to>
    <xdr:graphicFrame macro="">
      <xdr:nvGraphicFramePr>
        <xdr:cNvPr id="6" name="Chart 5">
          <a:extLst>
            <a:ext uri="{FF2B5EF4-FFF2-40B4-BE49-F238E27FC236}">
              <a16:creationId xmlns:a16="http://schemas.microsoft.com/office/drawing/2014/main" id="{F78B66F2-25BA-4036-9E7C-6986B4D006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zoomScale="75" zoomScaleNormal="75" workbookViewId="0">
      <selection activeCell="A24" sqref="A24"/>
    </sheetView>
  </sheetViews>
  <sheetFormatPr defaultRowHeight="15" x14ac:dyDescent="0.25"/>
  <cols>
    <col min="1" max="1" width="81.42578125" customWidth="1"/>
  </cols>
  <sheetData>
    <row r="1" spans="1:1" ht="73.5" customHeight="1" x14ac:dyDescent="0.25">
      <c r="A1" s="2" t="s">
        <v>42</v>
      </c>
    </row>
    <row r="3" spans="1:1" ht="60" x14ac:dyDescent="0.25">
      <c r="A3" s="2" t="s">
        <v>50</v>
      </c>
    </row>
    <row r="5" spans="1:1" x14ac:dyDescent="0.25">
      <c r="A5" t="s">
        <v>43</v>
      </c>
    </row>
    <row r="7" spans="1:1" ht="30" customHeight="1" x14ac:dyDescent="0.25">
      <c r="A7" s="2" t="s">
        <v>44</v>
      </c>
    </row>
    <row r="9" spans="1:1" x14ac:dyDescent="0.25">
      <c r="A9" t="s">
        <v>45</v>
      </c>
    </row>
    <row r="11" spans="1:1" ht="30" x14ac:dyDescent="0.25">
      <c r="A11" s="2" t="s">
        <v>46</v>
      </c>
    </row>
    <row r="12" spans="1:1" ht="18" customHeight="1" x14ac:dyDescent="0.25">
      <c r="A12" s="2"/>
    </row>
    <row r="13" spans="1:1" x14ac:dyDescent="0.25">
      <c r="A13" t="s">
        <v>48</v>
      </c>
    </row>
    <row r="14" spans="1:1" x14ac:dyDescent="0.25">
      <c r="A14" t="s">
        <v>47</v>
      </c>
    </row>
    <row r="15" spans="1:1" x14ac:dyDescent="0.25">
      <c r="A15" t="s">
        <v>49</v>
      </c>
    </row>
    <row r="16" spans="1:1" x14ac:dyDescent="0.25">
      <c r="A16" t="s">
        <v>158</v>
      </c>
    </row>
    <row r="18" spans="1:1" x14ac:dyDescent="0.25">
      <c r="A18" t="s">
        <v>231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
  <sheetViews>
    <sheetView zoomScale="75" zoomScaleNormal="75" workbookViewId="0">
      <selection activeCell="G16" sqref="C16:G24"/>
    </sheetView>
  </sheetViews>
  <sheetFormatPr defaultRowHeight="15" x14ac:dyDescent="0.25"/>
  <cols>
    <col min="1" max="1" width="95.140625" style="48" customWidth="1"/>
    <col min="2" max="3" width="9.140625" style="48"/>
    <col min="4" max="4" width="19.5703125" style="48" customWidth="1"/>
    <col min="5" max="9" width="9.140625" style="48"/>
    <col min="10" max="10" width="18.28515625" style="48" customWidth="1"/>
    <col min="11" max="16384" width="9.140625" style="48"/>
  </cols>
  <sheetData>
    <row r="1" spans="1:10" ht="180" x14ac:dyDescent="0.25">
      <c r="A1" s="47" t="s">
        <v>161</v>
      </c>
    </row>
    <row r="2" spans="1:10" ht="77.25" x14ac:dyDescent="0.25">
      <c r="A2" s="47" t="s">
        <v>162</v>
      </c>
      <c r="D2" s="49"/>
      <c r="E2" s="49"/>
    </row>
    <row r="3" spans="1:10" ht="39" x14ac:dyDescent="0.25">
      <c r="A3" s="47" t="s">
        <v>163</v>
      </c>
      <c r="D3" s="50" t="s">
        <v>164</v>
      </c>
      <c r="I3" s="50" t="s">
        <v>165</v>
      </c>
      <c r="J3" s="51"/>
    </row>
    <row r="5" spans="1:10" ht="45" x14ac:dyDescent="0.25">
      <c r="A5" s="52" t="s">
        <v>166</v>
      </c>
    </row>
    <row r="7" spans="1:10" x14ac:dyDescent="0.25">
      <c r="A7" s="53" t="s">
        <v>167</v>
      </c>
    </row>
    <row r="8" spans="1:10" ht="39" x14ac:dyDescent="0.25">
      <c r="A8" s="47" t="s">
        <v>168</v>
      </c>
    </row>
    <row r="9" spans="1:10" x14ac:dyDescent="0.25">
      <c r="A9" s="47"/>
    </row>
    <row r="10" spans="1:10" ht="26.25" x14ac:dyDescent="0.25">
      <c r="A10" s="47" t="s">
        <v>169</v>
      </c>
      <c r="I10" s="54" t="s">
        <v>170</v>
      </c>
    </row>
    <row r="11" spans="1:10" x14ac:dyDescent="0.25">
      <c r="A11" s="47"/>
    </row>
    <row r="12" spans="1:10" ht="90" x14ac:dyDescent="0.25">
      <c r="A12" s="47" t="s">
        <v>171</v>
      </c>
      <c r="C12" s="54" t="s">
        <v>172</v>
      </c>
      <c r="I12" s="55" t="s">
        <v>173</v>
      </c>
    </row>
    <row r="13" spans="1:10" x14ac:dyDescent="0.25">
      <c r="A13" s="47"/>
    </row>
    <row r="14" spans="1:10" ht="26.25" x14ac:dyDescent="0.25">
      <c r="A14" s="47" t="s">
        <v>174</v>
      </c>
    </row>
    <row r="15" spans="1:10" x14ac:dyDescent="0.25">
      <c r="A15" s="56"/>
    </row>
    <row r="16" spans="1:10" ht="25.5" x14ac:dyDescent="0.25">
      <c r="A16" s="57" t="s">
        <v>175</v>
      </c>
    </row>
    <row r="17" spans="1:4" ht="25.5" x14ac:dyDescent="0.25">
      <c r="A17" s="57" t="s">
        <v>176</v>
      </c>
    </row>
    <row r="18" spans="1:4" ht="25.5" x14ac:dyDescent="0.25">
      <c r="A18" s="57" t="s">
        <v>177</v>
      </c>
      <c r="C18" s="54"/>
    </row>
    <row r="19" spans="1:4" ht="25.5" x14ac:dyDescent="0.25">
      <c r="A19" s="57" t="s">
        <v>178</v>
      </c>
    </row>
    <row r="20" spans="1:4" ht="25.5" x14ac:dyDescent="0.25">
      <c r="A20" s="57" t="s">
        <v>179</v>
      </c>
    </row>
    <row r="21" spans="1:4" x14ac:dyDescent="0.25">
      <c r="A21" s="58"/>
    </row>
    <row r="22" spans="1:4" x14ac:dyDescent="0.25">
      <c r="A22" s="59" t="s">
        <v>180</v>
      </c>
    </row>
    <row r="23" spans="1:4" ht="38.25" x14ac:dyDescent="0.25">
      <c r="A23" s="60" t="s">
        <v>181</v>
      </c>
      <c r="D23" s="61"/>
    </row>
    <row r="24" spans="1:4" x14ac:dyDescent="0.25">
      <c r="A24" s="47"/>
    </row>
    <row r="25" spans="1:4" x14ac:dyDescent="0.25">
      <c r="A25" s="60" t="s">
        <v>182</v>
      </c>
    </row>
    <row r="26" spans="1:4" ht="25.5" x14ac:dyDescent="0.25">
      <c r="A26" s="57" t="s">
        <v>183</v>
      </c>
    </row>
    <row r="27" spans="1:4" ht="25.5" x14ac:dyDescent="0.25">
      <c r="A27" s="57" t="s">
        <v>184</v>
      </c>
    </row>
    <row r="28" spans="1:4" x14ac:dyDescent="0.25">
      <c r="A28" s="57" t="s">
        <v>185</v>
      </c>
    </row>
    <row r="29" spans="1:4" x14ac:dyDescent="0.25">
      <c r="A29" s="47"/>
    </row>
    <row r="30" spans="1:4" ht="25.5" x14ac:dyDescent="0.25">
      <c r="A30" s="60" t="s">
        <v>186</v>
      </c>
    </row>
    <row r="31" spans="1:4" x14ac:dyDescent="0.25">
      <c r="A31" s="47"/>
    </row>
    <row r="32" spans="1:4" x14ac:dyDescent="0.25">
      <c r="A32" s="62" t="s">
        <v>187</v>
      </c>
    </row>
    <row r="33" spans="1:4" ht="51" x14ac:dyDescent="0.25">
      <c r="A33" s="60" t="s">
        <v>188</v>
      </c>
    </row>
    <row r="34" spans="1:4" x14ac:dyDescent="0.25">
      <c r="A34" s="47"/>
    </row>
    <row r="35" spans="1:4" x14ac:dyDescent="0.25">
      <c r="A35" s="60" t="s">
        <v>189</v>
      </c>
    </row>
    <row r="36" spans="1:4" x14ac:dyDescent="0.25">
      <c r="A36" s="47"/>
      <c r="D36" s="61"/>
    </row>
    <row r="37" spans="1:4" x14ac:dyDescent="0.25">
      <c r="A37" s="63" t="s">
        <v>190</v>
      </c>
    </row>
    <row r="38" spans="1:4" ht="168.75" customHeight="1" x14ac:dyDescent="0.25">
      <c r="A38" s="60" t="s">
        <v>194</v>
      </c>
    </row>
    <row r="39" spans="1:4" x14ac:dyDescent="0.25">
      <c r="A39" s="47"/>
    </row>
    <row r="40" spans="1:4" ht="25.5" x14ac:dyDescent="0.25">
      <c r="A40" s="60" t="s">
        <v>191</v>
      </c>
    </row>
    <row r="41" spans="1:4" x14ac:dyDescent="0.25">
      <c r="A41" s="47"/>
    </row>
    <row r="42" spans="1:4" x14ac:dyDescent="0.25">
      <c r="A42" s="63" t="s">
        <v>192</v>
      </c>
    </row>
    <row r="43" spans="1:4" ht="25.5" x14ac:dyDescent="0.25">
      <c r="A43" s="60" t="s">
        <v>193</v>
      </c>
    </row>
    <row r="44" spans="1:4" x14ac:dyDescent="0.25">
      <c r="A44" s="58"/>
    </row>
    <row r="45" spans="1:4" x14ac:dyDescent="0.25">
      <c r="A45" s="58"/>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9"/>
  <sheetViews>
    <sheetView workbookViewId="0">
      <pane ySplit="1" topLeftCell="A2" activePane="bottomLeft" state="frozen"/>
      <selection pane="bottomLeft" activeCell="F21" sqref="F21"/>
    </sheetView>
  </sheetViews>
  <sheetFormatPr defaultRowHeight="15" x14ac:dyDescent="0.25"/>
  <cols>
    <col min="1" max="1" width="10" bestFit="1" customWidth="1"/>
    <col min="2" max="2" width="13.5703125" style="4" bestFit="1" customWidth="1"/>
    <col min="3" max="3" width="28.85546875" customWidth="1"/>
    <col min="4" max="4" width="10.85546875" bestFit="1" customWidth="1"/>
    <col min="5" max="5" width="9.5703125" style="15" bestFit="1" customWidth="1"/>
    <col min="6" max="6" width="11.5703125" style="15" bestFit="1" customWidth="1"/>
    <col min="7" max="7" width="12.140625" style="19" bestFit="1" customWidth="1"/>
    <col min="8" max="8" width="11.85546875" bestFit="1" customWidth="1"/>
    <col min="9" max="9" width="26.140625" customWidth="1"/>
  </cols>
  <sheetData>
    <row r="1" spans="1:10" x14ac:dyDescent="0.25">
      <c r="A1" s="5" t="s">
        <v>56</v>
      </c>
      <c r="B1" s="5" t="s">
        <v>55</v>
      </c>
      <c r="C1" s="5" t="s">
        <v>0</v>
      </c>
      <c r="D1" s="5" t="s">
        <v>1</v>
      </c>
      <c r="E1" s="6" t="s">
        <v>37</v>
      </c>
      <c r="F1" s="6" t="s">
        <v>38</v>
      </c>
      <c r="G1" s="7" t="s">
        <v>2</v>
      </c>
      <c r="H1" s="8" t="s">
        <v>3</v>
      </c>
      <c r="I1" s="8" t="s">
        <v>4</v>
      </c>
      <c r="J1" t="s">
        <v>110</v>
      </c>
    </row>
    <row r="2" spans="1:10" x14ac:dyDescent="0.25">
      <c r="A2" s="20" t="s">
        <v>58</v>
      </c>
      <c r="B2" s="9" t="s">
        <v>54</v>
      </c>
      <c r="C2" s="10" t="s">
        <v>6</v>
      </c>
      <c r="D2" s="11">
        <v>-2.4</v>
      </c>
      <c r="E2" s="75">
        <v>8.1313890000000004</v>
      </c>
      <c r="F2" s="75">
        <v>-82.320832999999993</v>
      </c>
      <c r="G2" s="12">
        <v>37236</v>
      </c>
      <c r="H2" s="13"/>
      <c r="I2" s="1" t="s">
        <v>136</v>
      </c>
    </row>
    <row r="3" spans="1:10" x14ac:dyDescent="0.25">
      <c r="A3" s="20"/>
      <c r="C3" s="10" t="s">
        <v>7</v>
      </c>
      <c r="D3" s="11">
        <v>-2.4</v>
      </c>
      <c r="E3" s="16">
        <v>7.6963330000000001</v>
      </c>
      <c r="F3" s="16">
        <v>-81.616028</v>
      </c>
      <c r="G3" s="12">
        <v>38689</v>
      </c>
      <c r="H3" s="76">
        <v>42116</v>
      </c>
      <c r="I3" s="1" t="s">
        <v>136</v>
      </c>
    </row>
    <row r="4" spans="1:10" x14ac:dyDescent="0.25">
      <c r="A4" s="20"/>
    </row>
    <row r="5" spans="1:10" x14ac:dyDescent="0.25">
      <c r="A5" s="20"/>
      <c r="B5" s="9" t="s">
        <v>57</v>
      </c>
      <c r="C5" s="10" t="s">
        <v>8</v>
      </c>
      <c r="D5" s="11">
        <v>-3</v>
      </c>
      <c r="E5" s="75">
        <v>7.6336110000000001</v>
      </c>
      <c r="F5" s="75">
        <v>-81.735972000000004</v>
      </c>
      <c r="G5" s="12">
        <v>38689</v>
      </c>
      <c r="H5" s="13"/>
      <c r="I5" s="1" t="s">
        <v>136</v>
      </c>
    </row>
    <row r="6" spans="1:10" x14ac:dyDescent="0.25">
      <c r="A6" s="20"/>
      <c r="C6" s="10" t="s">
        <v>9</v>
      </c>
      <c r="D6" s="11">
        <v>-18.3</v>
      </c>
      <c r="E6" s="75">
        <v>7.6498889999999999</v>
      </c>
      <c r="F6" s="75">
        <v>-81.719278000000003</v>
      </c>
      <c r="G6" s="12">
        <v>39972</v>
      </c>
      <c r="H6" s="12">
        <v>40863</v>
      </c>
      <c r="I6" s="1" t="s">
        <v>143</v>
      </c>
    </row>
    <row r="7" spans="1:10" x14ac:dyDescent="0.25">
      <c r="A7" s="20"/>
      <c r="C7" s="10" t="s">
        <v>10</v>
      </c>
      <c r="D7" s="11">
        <v>-18.3</v>
      </c>
      <c r="E7" s="75">
        <v>7.4319439999999997</v>
      </c>
      <c r="F7" s="75">
        <v>-81.858056000000005</v>
      </c>
      <c r="G7" s="12">
        <v>39972</v>
      </c>
      <c r="H7" s="13"/>
      <c r="I7" s="1" t="s">
        <v>143</v>
      </c>
    </row>
    <row r="8" spans="1:10" x14ac:dyDescent="0.25">
      <c r="A8" s="20"/>
      <c r="C8" s="10" t="s">
        <v>11</v>
      </c>
      <c r="D8" s="11">
        <v>-18.3</v>
      </c>
      <c r="E8" s="75">
        <v>7.23</v>
      </c>
      <c r="F8" s="75">
        <v>-81.83</v>
      </c>
      <c r="G8" s="12">
        <v>39972</v>
      </c>
      <c r="H8" s="13"/>
      <c r="I8" s="1" t="s">
        <v>143</v>
      </c>
    </row>
    <row r="9" spans="1:10" x14ac:dyDescent="0.25">
      <c r="A9" s="20"/>
      <c r="C9" s="10" t="s">
        <v>12</v>
      </c>
      <c r="D9" s="11">
        <v>-4.5999999999999996</v>
      </c>
      <c r="E9" s="75">
        <v>7.4219439999999999</v>
      </c>
      <c r="F9" s="75">
        <v>-81.695555999999996</v>
      </c>
      <c r="G9" s="12">
        <v>37235</v>
      </c>
      <c r="H9" s="76">
        <v>42707</v>
      </c>
      <c r="I9" s="1" t="s">
        <v>136</v>
      </c>
    </row>
    <row r="10" spans="1:10" x14ac:dyDescent="0.25">
      <c r="A10" s="20"/>
      <c r="C10" s="10" t="s">
        <v>13</v>
      </c>
      <c r="D10" s="11">
        <v>-18.3</v>
      </c>
      <c r="E10" s="75">
        <v>7.2136389999999997</v>
      </c>
      <c r="F10" s="75">
        <v>-81.799166999999997</v>
      </c>
      <c r="G10" s="12">
        <v>41068</v>
      </c>
      <c r="H10" s="13"/>
      <c r="I10" s="1" t="s">
        <v>143</v>
      </c>
    </row>
    <row r="11" spans="1:10" x14ac:dyDescent="0.25">
      <c r="A11" s="20"/>
      <c r="C11" s="10" t="s">
        <v>14</v>
      </c>
      <c r="D11" s="11">
        <v>-3</v>
      </c>
      <c r="E11" s="75">
        <v>7.2034719999999997</v>
      </c>
      <c r="F11" s="75">
        <v>-81.800639000000004</v>
      </c>
      <c r="G11" s="12">
        <v>38690</v>
      </c>
      <c r="H11" s="13"/>
      <c r="I11" s="1" t="s">
        <v>136</v>
      </c>
    </row>
    <row r="12" spans="1:10" x14ac:dyDescent="0.25">
      <c r="A12" s="20"/>
      <c r="C12" s="43" t="s">
        <v>142</v>
      </c>
      <c r="D12" s="44">
        <v>-15.2</v>
      </c>
      <c r="E12" s="75">
        <v>7.7763</v>
      </c>
      <c r="F12" s="75">
        <v>-81.758782999999994</v>
      </c>
      <c r="G12" s="12"/>
      <c r="H12" s="13"/>
      <c r="I12" s="1" t="s">
        <v>139</v>
      </c>
    </row>
    <row r="13" spans="1:10" x14ac:dyDescent="0.25">
      <c r="A13" s="20"/>
      <c r="C13" s="10" t="s">
        <v>241</v>
      </c>
      <c r="D13" s="11">
        <v>-1.2</v>
      </c>
      <c r="E13" s="75">
        <v>7.6352500000000001</v>
      </c>
      <c r="F13" s="75">
        <v>-81.758782999999994</v>
      </c>
      <c r="G13" s="12">
        <v>38689</v>
      </c>
      <c r="H13" s="13"/>
      <c r="I13" s="1" t="s">
        <v>136</v>
      </c>
    </row>
    <row r="14" spans="1:10" x14ac:dyDescent="0.25">
      <c r="A14" s="20"/>
      <c r="C14" s="10"/>
      <c r="D14" s="11"/>
      <c r="E14" s="75"/>
      <c r="F14" s="75"/>
      <c r="G14" s="12"/>
      <c r="H14" s="13"/>
      <c r="I14" s="1"/>
    </row>
    <row r="15" spans="1:10" x14ac:dyDescent="0.25">
      <c r="A15" s="20"/>
      <c r="B15" s="9" t="s">
        <v>94</v>
      </c>
      <c r="C15" s="10" t="s">
        <v>236</v>
      </c>
      <c r="D15" s="11"/>
      <c r="E15" s="75">
        <v>8.6509999999999998</v>
      </c>
      <c r="F15" s="75">
        <v>-79.034000000000006</v>
      </c>
      <c r="G15" s="12">
        <v>42921</v>
      </c>
      <c r="H15" s="13" t="s">
        <v>5</v>
      </c>
      <c r="I15" s="1" t="s">
        <v>22</v>
      </c>
    </row>
    <row r="16" spans="1:10" x14ac:dyDescent="0.25">
      <c r="A16" s="20"/>
      <c r="C16" s="10" t="s">
        <v>237</v>
      </c>
      <c r="D16" s="11"/>
      <c r="E16" s="75">
        <v>8.5909999999999993</v>
      </c>
      <c r="F16" s="75">
        <v>-79.015000000000001</v>
      </c>
      <c r="G16" s="12">
        <v>42921</v>
      </c>
      <c r="H16" s="13" t="s">
        <v>5</v>
      </c>
      <c r="I16" s="1" t="s">
        <v>22</v>
      </c>
    </row>
    <row r="17" spans="1:12" x14ac:dyDescent="0.25">
      <c r="A17" s="20"/>
      <c r="C17" s="10" t="s">
        <v>235</v>
      </c>
      <c r="D17" s="11">
        <v>-4</v>
      </c>
      <c r="E17" s="75">
        <v>8.6383299999999998</v>
      </c>
      <c r="F17" s="75">
        <v>-79.055269999999993</v>
      </c>
      <c r="G17" s="12">
        <v>43250</v>
      </c>
      <c r="H17" s="13" t="s">
        <v>5</v>
      </c>
      <c r="I17" s="1" t="s">
        <v>22</v>
      </c>
    </row>
    <row r="18" spans="1:12" x14ac:dyDescent="0.25">
      <c r="A18" s="20"/>
      <c r="C18" s="10" t="s">
        <v>19</v>
      </c>
      <c r="D18" s="11">
        <v>-6</v>
      </c>
      <c r="E18" s="75">
        <v>8.66</v>
      </c>
      <c r="F18" s="75">
        <v>-79.05</v>
      </c>
      <c r="G18" s="12">
        <v>34858</v>
      </c>
      <c r="H18" s="13" t="s">
        <v>5</v>
      </c>
      <c r="I18" s="1" t="s">
        <v>22</v>
      </c>
    </row>
    <row r="19" spans="1:12" x14ac:dyDescent="0.25">
      <c r="A19" s="20"/>
      <c r="C19" s="10" t="s">
        <v>238</v>
      </c>
      <c r="D19" s="11"/>
      <c r="E19" s="75">
        <v>8.6709999999999994</v>
      </c>
      <c r="F19" s="75">
        <v>-79.06</v>
      </c>
      <c r="G19" s="12">
        <v>43300</v>
      </c>
      <c r="H19" s="13" t="s">
        <v>5</v>
      </c>
      <c r="I19" s="1" t="s">
        <v>22</v>
      </c>
    </row>
    <row r="20" spans="1:12" x14ac:dyDescent="0.25">
      <c r="A20" s="20"/>
      <c r="C20" s="10" t="s">
        <v>20</v>
      </c>
      <c r="D20" s="11">
        <v>-5.5</v>
      </c>
      <c r="E20" s="75">
        <v>8.4595300000000009</v>
      </c>
      <c r="F20" s="75">
        <v>-78.852279999999993</v>
      </c>
      <c r="G20" s="12">
        <v>38700</v>
      </c>
      <c r="H20" s="13" t="s">
        <v>5</v>
      </c>
      <c r="I20" s="1" t="s">
        <v>138</v>
      </c>
    </row>
    <row r="21" spans="1:12" x14ac:dyDescent="0.25">
      <c r="A21" s="20"/>
      <c r="C21" s="10" t="s">
        <v>15</v>
      </c>
      <c r="D21" s="11">
        <v>-4.5999999999999996</v>
      </c>
      <c r="E21" s="75">
        <v>8.6300000000000008</v>
      </c>
      <c r="F21" s="75">
        <v>-79.05</v>
      </c>
      <c r="G21" s="12">
        <v>43097</v>
      </c>
      <c r="H21" s="13" t="s">
        <v>5</v>
      </c>
      <c r="I21" s="1" t="s">
        <v>22</v>
      </c>
    </row>
    <row r="22" spans="1:12" x14ac:dyDescent="0.25">
      <c r="A22" s="20"/>
      <c r="C22" s="10" t="s">
        <v>16</v>
      </c>
      <c r="D22" s="11">
        <v>-4.5999999999999996</v>
      </c>
      <c r="E22" s="75">
        <v>8.2568889999999993</v>
      </c>
      <c r="F22" s="75">
        <v>-79.133888999999996</v>
      </c>
      <c r="G22" s="12">
        <v>38700</v>
      </c>
      <c r="H22" s="12">
        <v>41828</v>
      </c>
      <c r="I22" s="1" t="s">
        <v>136</v>
      </c>
    </row>
    <row r="23" spans="1:12" x14ac:dyDescent="0.25">
      <c r="A23" s="20"/>
      <c r="C23" s="10" t="s">
        <v>17</v>
      </c>
      <c r="D23" s="11">
        <v>-2.4</v>
      </c>
      <c r="E23" s="75">
        <v>8.4422219999999992</v>
      </c>
      <c r="F23" s="75">
        <v>-79.104167000000004</v>
      </c>
      <c r="G23" s="12">
        <v>37238</v>
      </c>
      <c r="H23" s="12">
        <v>37596</v>
      </c>
      <c r="I23" s="1" t="s">
        <v>136</v>
      </c>
    </row>
    <row r="24" spans="1:12" x14ac:dyDescent="0.25">
      <c r="A24" s="20"/>
      <c r="E24" s="75"/>
      <c r="F24" s="75"/>
    </row>
    <row r="25" spans="1:12" x14ac:dyDescent="0.25">
      <c r="A25" s="20"/>
      <c r="B25" s="9" t="s">
        <v>21</v>
      </c>
      <c r="C25" s="10" t="s">
        <v>243</v>
      </c>
      <c r="D25" s="11">
        <v>-2.4</v>
      </c>
      <c r="E25" s="75">
        <v>8.9174939999999996</v>
      </c>
      <c r="F25" s="75">
        <v>-79.532842000000002</v>
      </c>
      <c r="G25" s="12">
        <v>41255</v>
      </c>
      <c r="H25" s="13"/>
      <c r="I25" s="1" t="s">
        <v>22</v>
      </c>
    </row>
    <row r="26" spans="1:12" x14ac:dyDescent="0.25">
      <c r="A26" s="20"/>
      <c r="C26" s="10" t="s">
        <v>23</v>
      </c>
      <c r="D26" s="17" t="s">
        <v>24</v>
      </c>
      <c r="E26" s="75">
        <v>8.9167000000000005</v>
      </c>
      <c r="F26" s="75">
        <v>-79.532821999999996</v>
      </c>
      <c r="G26" s="12">
        <v>41247</v>
      </c>
      <c r="H26" s="13" t="s">
        <v>5</v>
      </c>
      <c r="I26" s="1" t="s">
        <v>22</v>
      </c>
    </row>
    <row r="27" spans="1:12" x14ac:dyDescent="0.25">
      <c r="A27" s="20"/>
      <c r="C27" s="10" t="s">
        <v>18</v>
      </c>
      <c r="D27" s="11">
        <v>-12</v>
      </c>
      <c r="E27" s="75">
        <v>8.8000000000000007</v>
      </c>
      <c r="F27" s="75">
        <v>-79.52</v>
      </c>
      <c r="G27" s="12">
        <v>34858</v>
      </c>
      <c r="H27" s="13" t="s">
        <v>5</v>
      </c>
      <c r="I27" s="1" t="s">
        <v>239</v>
      </c>
    </row>
    <row r="28" spans="1:12" x14ac:dyDescent="0.25">
      <c r="A28" s="20"/>
      <c r="E28" s="75"/>
      <c r="F28" s="75"/>
    </row>
    <row r="29" spans="1:12" x14ac:dyDescent="0.25">
      <c r="A29" s="20" t="s">
        <v>59</v>
      </c>
      <c r="B29" s="9" t="s">
        <v>60</v>
      </c>
      <c r="C29" s="10" t="s">
        <v>242</v>
      </c>
      <c r="D29" s="11">
        <v>-3</v>
      </c>
      <c r="E29" s="75">
        <v>9.4</v>
      </c>
      <c r="F29" s="75">
        <v>-79.849999999999994</v>
      </c>
      <c r="G29" s="12">
        <v>35747</v>
      </c>
      <c r="H29" s="13" t="s">
        <v>5</v>
      </c>
      <c r="I29" s="1" t="s">
        <v>138</v>
      </c>
    </row>
    <row r="30" spans="1:12" x14ac:dyDescent="0.25">
      <c r="C30" s="10" t="s">
        <v>52</v>
      </c>
      <c r="D30" s="11">
        <v>-0.5</v>
      </c>
      <c r="E30" s="75">
        <v>9.4025280000000002</v>
      </c>
      <c r="F30" s="75">
        <v>-79.860639000000006</v>
      </c>
      <c r="G30" s="12">
        <v>37090</v>
      </c>
      <c r="H30" s="13" t="s">
        <v>5</v>
      </c>
      <c r="I30" s="1" t="s">
        <v>137</v>
      </c>
    </row>
    <row r="31" spans="1:12" x14ac:dyDescent="0.25">
      <c r="C31" s="10" t="s">
        <v>93</v>
      </c>
      <c r="D31" s="11">
        <v>-0.5</v>
      </c>
      <c r="E31" s="75">
        <v>9.4033610000000003</v>
      </c>
      <c r="F31" s="75">
        <v>-79.860360999999997</v>
      </c>
      <c r="G31" s="12">
        <v>37090</v>
      </c>
      <c r="H31" s="13" t="s">
        <v>5</v>
      </c>
      <c r="I31" s="1" t="s">
        <v>22</v>
      </c>
      <c r="L31" s="3" t="s">
        <v>240</v>
      </c>
    </row>
    <row r="32" spans="1:12" x14ac:dyDescent="0.25">
      <c r="C32" s="10" t="s">
        <v>53</v>
      </c>
      <c r="D32" s="11">
        <v>-1</v>
      </c>
      <c r="E32" s="75">
        <v>9.4020229999999998</v>
      </c>
      <c r="F32" s="75">
        <v>-79.860975999999994</v>
      </c>
      <c r="G32" s="12">
        <v>37362</v>
      </c>
      <c r="H32" s="13" t="s">
        <v>5</v>
      </c>
      <c r="I32" s="1" t="s">
        <v>22</v>
      </c>
    </row>
    <row r="33" spans="1:9" x14ac:dyDescent="0.25">
      <c r="C33" s="10" t="s">
        <v>39</v>
      </c>
      <c r="D33" s="11">
        <v>-3</v>
      </c>
      <c r="E33" s="75">
        <v>9.4</v>
      </c>
      <c r="F33" s="75">
        <v>-79.819999999999993</v>
      </c>
      <c r="G33" s="12">
        <v>35565</v>
      </c>
      <c r="H33" s="13" t="s">
        <v>5</v>
      </c>
      <c r="I33" s="1" t="s">
        <v>138</v>
      </c>
    </row>
    <row r="34" spans="1:9" x14ac:dyDescent="0.25">
      <c r="C34" s="10" t="s">
        <v>40</v>
      </c>
      <c r="D34" s="11">
        <v>-3</v>
      </c>
      <c r="E34" s="75">
        <v>9.6199999999999992</v>
      </c>
      <c r="F34" s="75">
        <v>-79.569999999999993</v>
      </c>
      <c r="G34" s="12">
        <v>35565</v>
      </c>
      <c r="H34" s="13" t="s">
        <v>5</v>
      </c>
      <c r="I34" s="1" t="s">
        <v>138</v>
      </c>
    </row>
    <row r="35" spans="1:9" x14ac:dyDescent="0.25">
      <c r="A35" s="20"/>
      <c r="C35" s="10" t="s">
        <v>234</v>
      </c>
      <c r="D35" s="11"/>
      <c r="E35" s="75">
        <v>8.6310000000000002</v>
      </c>
      <c r="F35" s="75">
        <v>-79.028300000000002</v>
      </c>
      <c r="G35" s="12">
        <v>42921</v>
      </c>
      <c r="H35" s="13" t="s">
        <v>5</v>
      </c>
      <c r="I35" s="1" t="s">
        <v>22</v>
      </c>
    </row>
    <row r="36" spans="1:9" x14ac:dyDescent="0.25">
      <c r="A36" s="20"/>
      <c r="C36" s="10"/>
      <c r="D36" s="11"/>
      <c r="E36" s="75"/>
      <c r="F36" s="75"/>
      <c r="G36" s="12"/>
      <c r="H36" s="13"/>
      <c r="I36" s="1"/>
    </row>
    <row r="37" spans="1:9" x14ac:dyDescent="0.25">
      <c r="B37" s="9" t="s">
        <v>61</v>
      </c>
      <c r="C37" s="10" t="s">
        <v>51</v>
      </c>
      <c r="D37" s="11">
        <v>-1</v>
      </c>
      <c r="E37" s="75">
        <v>9.3507759999999998</v>
      </c>
      <c r="F37" s="75">
        <v>-82.257676000000004</v>
      </c>
      <c r="G37" s="12">
        <v>37392</v>
      </c>
      <c r="H37" s="13" t="s">
        <v>5</v>
      </c>
      <c r="I37" s="1" t="s">
        <v>22</v>
      </c>
    </row>
    <row r="38" spans="1:9" x14ac:dyDescent="0.25">
      <c r="C38" s="10" t="s">
        <v>25</v>
      </c>
      <c r="D38" s="11">
        <v>-1</v>
      </c>
      <c r="E38" s="75">
        <v>9.35</v>
      </c>
      <c r="F38" s="75">
        <v>-82.26</v>
      </c>
      <c r="G38" s="12">
        <v>36247</v>
      </c>
      <c r="H38" s="12">
        <v>37119</v>
      </c>
      <c r="I38" s="1" t="s">
        <v>144</v>
      </c>
    </row>
    <row r="39" spans="1:9" x14ac:dyDescent="0.25">
      <c r="C39" s="10" t="s">
        <v>26</v>
      </c>
      <c r="D39" s="11">
        <v>-4.5999999999999996</v>
      </c>
      <c r="E39" s="75">
        <v>9.35</v>
      </c>
      <c r="F39" s="75">
        <v>-82.26</v>
      </c>
      <c r="G39" s="12">
        <v>36247</v>
      </c>
      <c r="H39" s="13" t="s">
        <v>5</v>
      </c>
      <c r="I39" s="1" t="s">
        <v>144</v>
      </c>
    </row>
    <row r="40" spans="1:9" x14ac:dyDescent="0.25">
      <c r="C40" s="10" t="s">
        <v>26</v>
      </c>
      <c r="D40" s="11">
        <v>-9.1</v>
      </c>
      <c r="E40" s="75">
        <v>9.35</v>
      </c>
      <c r="F40" s="75">
        <v>-82.26</v>
      </c>
      <c r="G40" s="12">
        <v>36247</v>
      </c>
      <c r="H40" s="13" t="s">
        <v>5</v>
      </c>
      <c r="I40" s="1" t="s">
        <v>144</v>
      </c>
    </row>
    <row r="41" spans="1:9" x14ac:dyDescent="0.25">
      <c r="C41" s="10" t="s">
        <v>26</v>
      </c>
      <c r="D41" s="11">
        <v>-18.3</v>
      </c>
      <c r="E41" s="75">
        <v>9.35</v>
      </c>
      <c r="F41" s="75">
        <v>-82.26</v>
      </c>
      <c r="G41" s="12">
        <v>36247</v>
      </c>
      <c r="H41" s="13" t="s">
        <v>5</v>
      </c>
      <c r="I41" s="1" t="s">
        <v>144</v>
      </c>
    </row>
    <row r="42" spans="1:9" x14ac:dyDescent="0.25">
      <c r="C42" s="10" t="s">
        <v>27</v>
      </c>
      <c r="D42" s="18">
        <v>-5.2</v>
      </c>
      <c r="E42" s="75">
        <v>9.1300000000000008</v>
      </c>
      <c r="F42" s="75">
        <v>-82.04</v>
      </c>
      <c r="G42" s="12">
        <v>36873</v>
      </c>
      <c r="H42" s="13" t="s">
        <v>5</v>
      </c>
      <c r="I42" s="1" t="s">
        <v>144</v>
      </c>
    </row>
    <row r="43" spans="1:9" x14ac:dyDescent="0.25">
      <c r="C43" s="10" t="s">
        <v>63</v>
      </c>
      <c r="D43" s="11">
        <v>0</v>
      </c>
      <c r="E43" s="75">
        <v>9.3521389999999993</v>
      </c>
      <c r="F43" s="75">
        <v>-82.259028000000001</v>
      </c>
      <c r="G43" s="12">
        <v>36269</v>
      </c>
      <c r="H43" s="13" t="s">
        <v>5</v>
      </c>
      <c r="I43" s="1" t="s">
        <v>144</v>
      </c>
    </row>
    <row r="44" spans="1:9" x14ac:dyDescent="0.25">
      <c r="C44" s="10" t="s">
        <v>28</v>
      </c>
      <c r="D44" s="11">
        <v>-2</v>
      </c>
      <c r="E44" s="75">
        <v>9.3516940000000002</v>
      </c>
      <c r="F44" s="75">
        <v>-82.257806000000002</v>
      </c>
      <c r="G44" s="12">
        <v>36275</v>
      </c>
      <c r="H44" s="13" t="s">
        <v>5</v>
      </c>
      <c r="I44" s="1" t="s">
        <v>144</v>
      </c>
    </row>
    <row r="45" spans="1:9" x14ac:dyDescent="0.25">
      <c r="C45" s="10" t="s">
        <v>29</v>
      </c>
      <c r="D45" s="11">
        <v>-4.5999999999999996</v>
      </c>
      <c r="E45" s="75">
        <v>9.3288890000000002</v>
      </c>
      <c r="F45" s="75">
        <v>-82.253889000000001</v>
      </c>
      <c r="G45" s="12">
        <v>36055</v>
      </c>
      <c r="H45" s="12">
        <v>36252</v>
      </c>
      <c r="I45" s="1" t="s">
        <v>136</v>
      </c>
    </row>
    <row r="46" spans="1:9" x14ac:dyDescent="0.25">
      <c r="C46" s="10" t="s">
        <v>29</v>
      </c>
      <c r="D46" s="11">
        <v>-11</v>
      </c>
      <c r="E46" s="75">
        <v>9.3288890000000002</v>
      </c>
      <c r="F46" s="75">
        <v>-82.253889000000001</v>
      </c>
      <c r="G46" s="12">
        <v>36055</v>
      </c>
      <c r="H46" s="12">
        <v>36143</v>
      </c>
      <c r="I46" s="1" t="s">
        <v>136</v>
      </c>
    </row>
    <row r="47" spans="1:9" x14ac:dyDescent="0.25">
      <c r="C47" s="10" t="s">
        <v>30</v>
      </c>
      <c r="D47" s="11">
        <v>-0.9</v>
      </c>
      <c r="E47" s="75">
        <v>9.3338889999999992</v>
      </c>
      <c r="F47" s="75">
        <v>-82.218889000000004</v>
      </c>
      <c r="G47" s="12">
        <v>36374</v>
      </c>
      <c r="H47" s="12">
        <v>36814</v>
      </c>
      <c r="I47" s="1" t="s">
        <v>136</v>
      </c>
    </row>
    <row r="48" spans="1:9" x14ac:dyDescent="0.25">
      <c r="C48" s="10" t="s">
        <v>31</v>
      </c>
      <c r="D48" s="11">
        <v>-0.9</v>
      </c>
      <c r="E48" s="75">
        <v>9.3080560000000006</v>
      </c>
      <c r="F48" s="75">
        <v>-82.207222000000002</v>
      </c>
      <c r="G48" s="12">
        <v>36269</v>
      </c>
      <c r="H48" s="12">
        <v>36798</v>
      </c>
      <c r="I48" s="1" t="s">
        <v>136</v>
      </c>
    </row>
    <row r="49" spans="2:9" x14ac:dyDescent="0.25">
      <c r="C49" s="10" t="s">
        <v>32</v>
      </c>
      <c r="D49" s="11">
        <v>-3</v>
      </c>
      <c r="E49" s="75">
        <v>9.3722220000000007</v>
      </c>
      <c r="F49" s="75">
        <v>-82.201110999999997</v>
      </c>
      <c r="G49" s="12">
        <v>36303</v>
      </c>
      <c r="H49" s="12">
        <v>36373</v>
      </c>
      <c r="I49" s="1" t="s">
        <v>136</v>
      </c>
    </row>
    <row r="50" spans="2:9" x14ac:dyDescent="0.25">
      <c r="C50" s="10" t="s">
        <v>33</v>
      </c>
      <c r="D50" s="11">
        <v>-9.1</v>
      </c>
      <c r="E50" s="75">
        <v>9.3722220000000007</v>
      </c>
      <c r="F50" s="75">
        <v>-82.201110999999997</v>
      </c>
      <c r="G50" s="12">
        <v>36303</v>
      </c>
      <c r="H50" s="12">
        <v>36614</v>
      </c>
      <c r="I50" s="1" t="s">
        <v>136</v>
      </c>
    </row>
    <row r="51" spans="2:9" x14ac:dyDescent="0.25">
      <c r="C51" s="10" t="s">
        <v>32</v>
      </c>
      <c r="D51" s="11">
        <v>-18.3</v>
      </c>
      <c r="E51" s="75">
        <v>9.3722220000000007</v>
      </c>
      <c r="F51" s="75">
        <v>-82.201110999999997</v>
      </c>
      <c r="G51" s="12">
        <v>36303</v>
      </c>
      <c r="H51" s="12">
        <v>36373</v>
      </c>
      <c r="I51" s="1" t="s">
        <v>136</v>
      </c>
    </row>
    <row r="52" spans="2:9" x14ac:dyDescent="0.25">
      <c r="C52" s="10" t="s">
        <v>34</v>
      </c>
      <c r="D52" s="11">
        <v>-0.9</v>
      </c>
      <c r="E52" s="75">
        <v>9.2200000000000006</v>
      </c>
      <c r="F52" s="75">
        <v>-82.33</v>
      </c>
      <c r="G52" s="12">
        <v>36248</v>
      </c>
      <c r="H52" s="12">
        <v>36781</v>
      </c>
      <c r="I52" s="1" t="s">
        <v>136</v>
      </c>
    </row>
    <row r="53" spans="2:9" x14ac:dyDescent="0.25">
      <c r="C53" s="10" t="s">
        <v>35</v>
      </c>
      <c r="D53" s="11">
        <v>-4.5999999999999996</v>
      </c>
      <c r="E53" s="75">
        <v>9.2200000000000006</v>
      </c>
      <c r="F53" s="75">
        <v>-82.33</v>
      </c>
      <c r="G53" s="12">
        <v>36248</v>
      </c>
      <c r="H53" s="13" t="s">
        <v>5</v>
      </c>
      <c r="I53" s="1" t="s">
        <v>144</v>
      </c>
    </row>
    <row r="54" spans="2:9" x14ac:dyDescent="0.25">
      <c r="C54" s="10" t="s">
        <v>34</v>
      </c>
      <c r="D54" s="11">
        <v>-9.1</v>
      </c>
      <c r="E54" s="75">
        <v>9.2200000000000006</v>
      </c>
      <c r="F54" s="75">
        <v>-82.33</v>
      </c>
      <c r="G54" s="12">
        <v>36248</v>
      </c>
      <c r="H54" s="12">
        <v>36781</v>
      </c>
      <c r="I54" s="1" t="s">
        <v>136</v>
      </c>
    </row>
    <row r="55" spans="2:9" x14ac:dyDescent="0.25">
      <c r="C55" s="10" t="s">
        <v>35</v>
      </c>
      <c r="D55" s="11">
        <v>-18.3</v>
      </c>
      <c r="E55" s="75">
        <v>9.2200000000000006</v>
      </c>
      <c r="F55" s="75">
        <v>-82.33</v>
      </c>
      <c r="G55" s="12">
        <v>36248</v>
      </c>
      <c r="H55" s="12">
        <v>36781</v>
      </c>
      <c r="I55" s="1" t="s">
        <v>136</v>
      </c>
    </row>
    <row r="56" spans="2:9" x14ac:dyDescent="0.25">
      <c r="E56" s="75"/>
      <c r="F56" s="75"/>
    </row>
    <row r="57" spans="2:9" x14ac:dyDescent="0.25">
      <c r="B57" s="9" t="s">
        <v>62</v>
      </c>
      <c r="C57" s="10" t="s">
        <v>36</v>
      </c>
      <c r="D57" s="11">
        <v>-6.1</v>
      </c>
      <c r="E57" s="75">
        <v>9.5500000000000007</v>
      </c>
      <c r="F57" s="75">
        <v>-78.95</v>
      </c>
      <c r="G57" s="12">
        <v>35542</v>
      </c>
      <c r="H57" s="12">
        <v>35948</v>
      </c>
      <c r="I57" s="1" t="s">
        <v>139</v>
      </c>
    </row>
    <row r="58" spans="2:9" x14ac:dyDescent="0.25">
      <c r="C58" s="10" t="s">
        <v>36</v>
      </c>
      <c r="D58" s="11">
        <v>-21.3</v>
      </c>
      <c r="E58" s="75">
        <v>9.5500000000000007</v>
      </c>
      <c r="F58" s="75">
        <v>-78.95</v>
      </c>
      <c r="G58" s="12">
        <v>35542</v>
      </c>
      <c r="H58" s="12">
        <v>35948</v>
      </c>
      <c r="I58" s="1" t="s">
        <v>139</v>
      </c>
    </row>
    <row r="59" spans="2:9" x14ac:dyDescent="0.25">
      <c r="C59" s="10" t="s">
        <v>41</v>
      </c>
      <c r="D59" s="11">
        <v>-0.9</v>
      </c>
      <c r="E59" s="75">
        <v>9.5525719999999996</v>
      </c>
      <c r="F59" s="75">
        <v>-78.952256000000006</v>
      </c>
      <c r="G59" s="12">
        <v>33506</v>
      </c>
      <c r="H59" s="12">
        <v>35947</v>
      </c>
      <c r="I59" s="14" t="s">
        <v>22</v>
      </c>
    </row>
  </sheetData>
  <sortState xmlns:xlrd2="http://schemas.microsoft.com/office/spreadsheetml/2017/richdata2" ref="C15:I23">
    <sortCondition ref="C15:C23"/>
  </sortState>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654"/>
  <sheetViews>
    <sheetView topLeftCell="A559" zoomScale="75" zoomScaleNormal="75" workbookViewId="0">
      <selection activeCell="B594" sqref="B594:M600"/>
    </sheetView>
  </sheetViews>
  <sheetFormatPr defaultRowHeight="15" x14ac:dyDescent="0.25"/>
  <cols>
    <col min="2" max="13" width="9.140625" style="35"/>
    <col min="14" max="14" width="9.140625" style="71"/>
  </cols>
  <sheetData>
    <row r="1" spans="1:32" ht="15.75" x14ac:dyDescent="0.25">
      <c r="A1" s="21" t="s">
        <v>86</v>
      </c>
      <c r="AE1" s="26"/>
      <c r="AF1" s="26"/>
    </row>
    <row r="2" spans="1:32" ht="15.75" x14ac:dyDescent="0.25">
      <c r="A2" s="22" t="s">
        <v>64</v>
      </c>
      <c r="B2" s="46" t="s">
        <v>65</v>
      </c>
      <c r="C2" s="46" t="s">
        <v>66</v>
      </c>
      <c r="D2" s="46" t="s">
        <v>67</v>
      </c>
      <c r="E2" s="46" t="s">
        <v>68</v>
      </c>
      <c r="F2" s="46" t="s">
        <v>69</v>
      </c>
      <c r="G2" s="46" t="s">
        <v>70</v>
      </c>
      <c r="H2" s="46" t="s">
        <v>71</v>
      </c>
      <c r="I2" s="46" t="s">
        <v>72</v>
      </c>
      <c r="J2" s="46" t="s">
        <v>73</v>
      </c>
      <c r="K2" s="46" t="s">
        <v>74</v>
      </c>
      <c r="L2" s="46" t="s">
        <v>75</v>
      </c>
      <c r="M2" s="46" t="s">
        <v>76</v>
      </c>
      <c r="N2" s="67" t="s">
        <v>77</v>
      </c>
      <c r="AE2" s="26"/>
      <c r="AF2" s="26"/>
    </row>
    <row r="3" spans="1:32" ht="15.75" x14ac:dyDescent="0.25">
      <c r="A3" s="25">
        <v>1999</v>
      </c>
      <c r="B3" s="46"/>
      <c r="C3" s="46"/>
      <c r="D3" s="46"/>
      <c r="E3" s="46"/>
      <c r="F3" s="46"/>
      <c r="G3" s="46"/>
      <c r="H3" s="46"/>
      <c r="I3" s="46"/>
      <c r="J3" s="46"/>
      <c r="K3" s="46"/>
      <c r="L3" s="46"/>
      <c r="M3" s="46"/>
      <c r="N3" s="67"/>
      <c r="AE3" s="26"/>
      <c r="AF3" s="26"/>
    </row>
    <row r="4" spans="1:32" ht="15.75" x14ac:dyDescent="0.25">
      <c r="A4" s="25">
        <v>2000</v>
      </c>
      <c r="B4" s="46"/>
      <c r="C4" s="46"/>
      <c r="D4" s="46"/>
      <c r="E4" s="46"/>
      <c r="F4" s="46"/>
      <c r="G4" s="46"/>
      <c r="H4" s="46"/>
      <c r="I4" s="46"/>
      <c r="J4" s="46"/>
      <c r="K4" s="46"/>
      <c r="L4" s="46"/>
      <c r="M4" s="46"/>
      <c r="N4" s="67"/>
      <c r="AE4" s="26"/>
      <c r="AF4" s="26"/>
    </row>
    <row r="5" spans="1:32" ht="15.75" x14ac:dyDescent="0.25">
      <c r="A5" s="25">
        <v>2001</v>
      </c>
      <c r="B5" s="46"/>
      <c r="C5" s="46"/>
      <c r="D5" s="46"/>
      <c r="E5" s="46"/>
      <c r="F5" s="46"/>
      <c r="G5" s="46"/>
      <c r="H5" s="46"/>
      <c r="I5" s="46"/>
      <c r="J5" s="46"/>
      <c r="K5" s="46"/>
      <c r="L5" s="46"/>
      <c r="M5" s="46"/>
      <c r="N5" s="67"/>
      <c r="AE5" s="26"/>
      <c r="AF5" s="26"/>
    </row>
    <row r="6" spans="1:32" x14ac:dyDescent="0.25">
      <c r="A6" s="25">
        <v>2002</v>
      </c>
      <c r="B6" s="39"/>
      <c r="C6" s="39"/>
      <c r="D6" s="39"/>
      <c r="E6" s="39"/>
      <c r="F6" s="39">
        <v>29.4</v>
      </c>
      <c r="G6" s="39">
        <v>29.6</v>
      </c>
      <c r="H6" s="39">
        <v>28.53</v>
      </c>
      <c r="I6" s="39">
        <v>28.22</v>
      </c>
      <c r="J6" s="39">
        <v>29.7</v>
      </c>
      <c r="K6" s="39">
        <v>29.36</v>
      </c>
      <c r="L6" s="39">
        <v>28.43</v>
      </c>
      <c r="M6" s="39">
        <v>27.88</v>
      </c>
      <c r="N6" s="68"/>
      <c r="AE6" s="26"/>
      <c r="AF6" s="26"/>
    </row>
    <row r="7" spans="1:32" x14ac:dyDescent="0.25">
      <c r="A7" s="25">
        <v>2003</v>
      </c>
      <c r="B7" s="39">
        <v>27.94</v>
      </c>
      <c r="C7" s="39">
        <v>27.87</v>
      </c>
      <c r="D7" s="39">
        <v>28.98</v>
      </c>
      <c r="E7" s="39">
        <v>29.34</v>
      </c>
      <c r="F7" s="39">
        <v>29.29</v>
      </c>
      <c r="G7" s="39">
        <v>29.5</v>
      </c>
      <c r="H7" s="39">
        <v>28.72</v>
      </c>
      <c r="I7" s="39">
        <v>28.54</v>
      </c>
      <c r="J7" s="39">
        <v>29.61</v>
      </c>
      <c r="K7" s="39">
        <v>29.84</v>
      </c>
      <c r="L7" s="39">
        <v>29.16</v>
      </c>
      <c r="M7" s="39">
        <v>27.45</v>
      </c>
      <c r="N7" s="68">
        <f>AVERAGE(B7:M7)</f>
        <v>28.853333333333335</v>
      </c>
      <c r="AE7" s="26"/>
      <c r="AF7" s="26"/>
    </row>
    <row r="8" spans="1:32" x14ac:dyDescent="0.25">
      <c r="A8" s="25">
        <v>2004</v>
      </c>
      <c r="B8" s="39">
        <v>27.52</v>
      </c>
      <c r="C8" s="39">
        <v>27.82</v>
      </c>
      <c r="D8" s="39">
        <v>27.68</v>
      </c>
      <c r="E8" s="39">
        <v>28.59</v>
      </c>
      <c r="F8" s="39">
        <v>28.22</v>
      </c>
      <c r="G8" s="39">
        <v>28.6</v>
      </c>
      <c r="H8" s="39">
        <v>28.07</v>
      </c>
      <c r="I8" s="39">
        <v>28.35</v>
      </c>
      <c r="J8" s="39">
        <v>29.41</v>
      </c>
      <c r="K8" s="39">
        <v>29.67</v>
      </c>
      <c r="L8" s="39">
        <v>27.97</v>
      </c>
      <c r="M8" s="39">
        <v>27.11</v>
      </c>
      <c r="N8" s="68">
        <f>AVERAGE(B8:M8)</f>
        <v>28.250833333333333</v>
      </c>
      <c r="AE8" s="26"/>
      <c r="AF8" s="26"/>
    </row>
    <row r="9" spans="1:32" x14ac:dyDescent="0.25">
      <c r="A9" s="25">
        <v>2005</v>
      </c>
      <c r="B9" s="39">
        <v>26.2</v>
      </c>
      <c r="C9" s="39">
        <v>26.7</v>
      </c>
      <c r="D9" s="39">
        <v>28.83</v>
      </c>
      <c r="E9" s="39">
        <v>28.35</v>
      </c>
      <c r="F9" s="39"/>
      <c r="G9" s="39"/>
      <c r="H9" s="39"/>
      <c r="J9" s="39">
        <v>29.34</v>
      </c>
      <c r="K9" s="39">
        <v>30.13</v>
      </c>
      <c r="L9" s="39">
        <v>28.27</v>
      </c>
      <c r="M9" s="39">
        <v>28.1</v>
      </c>
      <c r="N9" s="68"/>
      <c r="AE9" s="26"/>
      <c r="AF9" s="26"/>
    </row>
    <row r="10" spans="1:32" x14ac:dyDescent="0.25">
      <c r="A10" s="25">
        <v>2006</v>
      </c>
      <c r="B10" s="39">
        <v>27.68</v>
      </c>
      <c r="C10" s="39">
        <v>27.65</v>
      </c>
      <c r="D10" s="39">
        <v>27.53</v>
      </c>
      <c r="E10" s="39">
        <v>28.45</v>
      </c>
      <c r="F10" s="39">
        <v>29.25</v>
      </c>
      <c r="G10" s="39">
        <v>29.5</v>
      </c>
      <c r="H10" s="39">
        <v>29.14</v>
      </c>
      <c r="I10" s="39">
        <v>29.24</v>
      </c>
      <c r="J10" s="39">
        <v>29.6</v>
      </c>
      <c r="K10" s="39">
        <v>29.82</v>
      </c>
      <c r="L10" s="39">
        <v>28.88</v>
      </c>
      <c r="M10" s="39">
        <v>28.18</v>
      </c>
      <c r="N10" s="68">
        <f t="shared" ref="N10:N26" si="0">AVERAGE(B10:M10)</f>
        <v>28.743333333333336</v>
      </c>
      <c r="AE10" s="26"/>
      <c r="AF10" s="26"/>
    </row>
    <row r="11" spans="1:32" x14ac:dyDescent="0.25">
      <c r="A11" s="25">
        <v>2007</v>
      </c>
      <c r="B11" s="39">
        <v>27.51</v>
      </c>
      <c r="C11" s="39">
        <v>28.54</v>
      </c>
      <c r="D11" s="39">
        <v>28.98</v>
      </c>
      <c r="E11" s="39">
        <v>29.59</v>
      </c>
      <c r="F11" s="39">
        <v>29.92</v>
      </c>
      <c r="G11" s="39">
        <v>29.98</v>
      </c>
      <c r="H11" s="39">
        <v>29.01</v>
      </c>
      <c r="I11" s="39">
        <v>29.49</v>
      </c>
      <c r="J11" s="39">
        <v>29.68</v>
      </c>
      <c r="K11" s="39">
        <v>30.02</v>
      </c>
      <c r="L11" s="39">
        <v>28.3</v>
      </c>
      <c r="M11" s="39">
        <v>27.52</v>
      </c>
      <c r="N11" s="68">
        <f t="shared" si="0"/>
        <v>29.044999999999998</v>
      </c>
      <c r="AE11" s="26"/>
      <c r="AF11" s="26"/>
    </row>
    <row r="12" spans="1:32" x14ac:dyDescent="0.25">
      <c r="A12" s="25">
        <v>2008</v>
      </c>
      <c r="B12" s="39">
        <v>27.47</v>
      </c>
      <c r="C12" s="39">
        <v>27.77</v>
      </c>
      <c r="D12" s="39">
        <v>28.29</v>
      </c>
      <c r="E12" s="39">
        <v>28.72</v>
      </c>
      <c r="F12" s="39">
        <v>29.4</v>
      </c>
      <c r="G12" s="39">
        <v>29.44</v>
      </c>
      <c r="H12" s="39">
        <v>28.77</v>
      </c>
      <c r="I12" s="39">
        <v>29.33</v>
      </c>
      <c r="J12" s="39">
        <v>30.06</v>
      </c>
      <c r="K12" s="39">
        <v>29.96</v>
      </c>
      <c r="L12" s="39">
        <v>28.02</v>
      </c>
      <c r="M12" s="39">
        <v>27.21</v>
      </c>
      <c r="N12" s="68">
        <f t="shared" si="0"/>
        <v>28.70333333333333</v>
      </c>
      <c r="AE12" s="26"/>
      <c r="AF12" s="26"/>
    </row>
    <row r="13" spans="1:32" x14ac:dyDescent="0.25">
      <c r="A13" s="25">
        <v>2009</v>
      </c>
      <c r="B13" s="39">
        <v>27.24</v>
      </c>
      <c r="C13" s="39">
        <v>26.75</v>
      </c>
      <c r="D13" s="39">
        <v>27.21</v>
      </c>
      <c r="E13" s="39">
        <v>28.62</v>
      </c>
      <c r="F13" s="39">
        <v>28.97</v>
      </c>
      <c r="G13" s="39">
        <v>29.49</v>
      </c>
      <c r="H13" s="39">
        <v>28.87</v>
      </c>
      <c r="I13" s="39">
        <v>28.78</v>
      </c>
      <c r="J13" s="39">
        <v>29.56</v>
      </c>
      <c r="K13" s="39">
        <v>29.24</v>
      </c>
      <c r="L13" s="39">
        <v>28.63</v>
      </c>
      <c r="M13" s="39">
        <v>28.15</v>
      </c>
      <c r="N13" s="68">
        <f t="shared" si="0"/>
        <v>28.459166666666665</v>
      </c>
      <c r="AE13" s="26"/>
      <c r="AF13" s="26"/>
    </row>
    <row r="14" spans="1:32" x14ac:dyDescent="0.25">
      <c r="A14" s="25">
        <v>2010</v>
      </c>
      <c r="B14" s="39">
        <v>28.08</v>
      </c>
      <c r="C14" s="39">
        <v>28.35</v>
      </c>
      <c r="D14" s="39">
        <v>28.34</v>
      </c>
      <c r="E14" s="39">
        <v>29.26</v>
      </c>
      <c r="F14" s="39">
        <v>29.86</v>
      </c>
      <c r="G14" s="39">
        <v>30.03</v>
      </c>
      <c r="H14" s="39">
        <v>29.83</v>
      </c>
      <c r="I14" s="39">
        <v>29.95</v>
      </c>
      <c r="J14" s="39">
        <v>30.35</v>
      </c>
      <c r="K14" s="39">
        <v>29.45</v>
      </c>
      <c r="L14" s="39">
        <v>28.21</v>
      </c>
      <c r="M14" s="39">
        <v>26.68</v>
      </c>
      <c r="N14" s="68">
        <f t="shared" si="0"/>
        <v>29.032499999999999</v>
      </c>
      <c r="AE14" s="26"/>
      <c r="AF14" s="26"/>
    </row>
    <row r="15" spans="1:32" x14ac:dyDescent="0.25">
      <c r="A15" s="25">
        <v>2011</v>
      </c>
      <c r="B15" s="39">
        <v>26.9</v>
      </c>
      <c r="C15" s="39">
        <v>27.91</v>
      </c>
      <c r="D15" s="39">
        <v>27.87</v>
      </c>
      <c r="E15" s="39">
        <v>28.67</v>
      </c>
      <c r="F15" s="39">
        <v>29.46</v>
      </c>
      <c r="G15" s="39">
        <v>29.88</v>
      </c>
      <c r="H15" s="39">
        <v>29.3</v>
      </c>
      <c r="I15" s="39">
        <v>29.53</v>
      </c>
      <c r="J15" s="39">
        <v>29.81</v>
      </c>
      <c r="K15" s="39">
        <v>29.68</v>
      </c>
      <c r="L15" s="39">
        <v>28.4</v>
      </c>
      <c r="M15" s="39">
        <v>27.02</v>
      </c>
      <c r="N15" s="68">
        <f t="shared" si="0"/>
        <v>28.702499999999997</v>
      </c>
    </row>
    <row r="16" spans="1:32" x14ac:dyDescent="0.25">
      <c r="A16" s="25">
        <v>2012</v>
      </c>
      <c r="B16" s="39">
        <v>27.19</v>
      </c>
      <c r="C16" s="39">
        <v>27.73</v>
      </c>
      <c r="D16" s="39">
        <v>27.46</v>
      </c>
      <c r="E16" s="39">
        <v>28.4</v>
      </c>
      <c r="F16" s="39">
        <v>30.08</v>
      </c>
      <c r="G16" s="39">
        <v>30.04</v>
      </c>
      <c r="H16" s="39">
        <v>28.61</v>
      </c>
      <c r="I16" s="39">
        <v>29.22</v>
      </c>
      <c r="J16" s="39">
        <v>29.27</v>
      </c>
      <c r="K16" s="39">
        <v>29.29</v>
      </c>
      <c r="L16" s="39">
        <v>28.02</v>
      </c>
      <c r="M16" s="39">
        <v>27.55</v>
      </c>
      <c r="N16" s="68">
        <f t="shared" si="0"/>
        <v>28.571666666666669</v>
      </c>
    </row>
    <row r="17" spans="1:14" x14ac:dyDescent="0.25">
      <c r="A17" s="25">
        <v>2013</v>
      </c>
      <c r="B17" s="39">
        <v>27.59</v>
      </c>
      <c r="C17" s="39">
        <v>27.92</v>
      </c>
      <c r="D17" s="39">
        <v>27.89</v>
      </c>
      <c r="E17" s="39">
        <v>28.67</v>
      </c>
      <c r="F17" s="39">
        <v>29.03</v>
      </c>
      <c r="G17" s="39">
        <v>29.07</v>
      </c>
      <c r="H17" s="39">
        <v>28.55</v>
      </c>
      <c r="I17" s="39">
        <v>29.2</v>
      </c>
      <c r="J17" s="39">
        <v>30.08</v>
      </c>
      <c r="K17" s="39">
        <v>29.99</v>
      </c>
      <c r="L17" s="39">
        <v>29.66</v>
      </c>
      <c r="M17" s="39">
        <v>28.78</v>
      </c>
      <c r="N17" s="68">
        <f t="shared" si="0"/>
        <v>28.869166666666672</v>
      </c>
    </row>
    <row r="18" spans="1:14" x14ac:dyDescent="0.25">
      <c r="A18" s="25">
        <v>2014</v>
      </c>
      <c r="B18" s="39">
        <v>28.2</v>
      </c>
      <c r="C18" s="39">
        <v>28.2</v>
      </c>
      <c r="D18" s="39">
        <v>28.8</v>
      </c>
      <c r="E18" s="39">
        <v>29.3</v>
      </c>
      <c r="F18" s="39">
        <v>29.6</v>
      </c>
      <c r="G18" s="39">
        <v>29.4</v>
      </c>
      <c r="H18" s="39">
        <v>28.6</v>
      </c>
      <c r="I18" s="39">
        <v>28.9</v>
      </c>
      <c r="J18" s="39">
        <v>29.6</v>
      </c>
      <c r="K18" s="39">
        <v>29.6</v>
      </c>
      <c r="L18" s="39">
        <v>28.7</v>
      </c>
      <c r="M18" s="39">
        <v>27.8</v>
      </c>
      <c r="N18" s="68">
        <f t="shared" si="0"/>
        <v>28.891666666666669</v>
      </c>
    </row>
    <row r="19" spans="1:14" x14ac:dyDescent="0.25">
      <c r="A19" s="25">
        <v>2015</v>
      </c>
      <c r="B19" s="35">
        <v>27.7</v>
      </c>
      <c r="C19" s="35">
        <v>27.8</v>
      </c>
      <c r="D19" s="35">
        <v>28.3</v>
      </c>
      <c r="E19" s="35">
        <v>28.8</v>
      </c>
      <c r="F19" s="39">
        <v>29</v>
      </c>
      <c r="G19" s="39">
        <v>29.6</v>
      </c>
      <c r="H19" s="39">
        <v>28.8</v>
      </c>
      <c r="I19" s="39">
        <v>28.9</v>
      </c>
      <c r="J19" s="39">
        <v>29.5</v>
      </c>
      <c r="K19" s="39">
        <v>30.5</v>
      </c>
      <c r="L19" s="35">
        <v>30.1</v>
      </c>
      <c r="M19" s="35">
        <v>29.1</v>
      </c>
      <c r="N19" s="68">
        <f t="shared" si="0"/>
        <v>29.008333333333336</v>
      </c>
    </row>
    <row r="20" spans="1:14" x14ac:dyDescent="0.25">
      <c r="A20" s="25">
        <v>2016</v>
      </c>
      <c r="B20" s="35">
        <v>28.9</v>
      </c>
      <c r="C20" s="35">
        <v>28.4</v>
      </c>
      <c r="D20" s="35">
        <v>29.2</v>
      </c>
      <c r="E20" s="35">
        <v>29.8</v>
      </c>
      <c r="F20" s="35">
        <v>30.2</v>
      </c>
      <c r="G20" s="39">
        <v>30.2</v>
      </c>
      <c r="H20" s="39">
        <v>29</v>
      </c>
      <c r="I20" s="39">
        <v>29.2</v>
      </c>
      <c r="J20" s="39">
        <v>29.8</v>
      </c>
      <c r="K20" s="35">
        <v>30.1</v>
      </c>
      <c r="L20" s="35">
        <v>29.1</v>
      </c>
      <c r="M20" s="35">
        <v>28.4</v>
      </c>
      <c r="N20" s="68">
        <f t="shared" si="0"/>
        <v>29.358333333333334</v>
      </c>
    </row>
    <row r="21" spans="1:14" x14ac:dyDescent="0.25">
      <c r="A21" s="25">
        <v>2017</v>
      </c>
      <c r="B21" s="39">
        <v>28</v>
      </c>
      <c r="C21" s="39">
        <v>28.3</v>
      </c>
      <c r="D21" s="39">
        <v>28.4</v>
      </c>
      <c r="E21" s="39">
        <v>29.7</v>
      </c>
      <c r="F21" s="39">
        <v>30.5</v>
      </c>
      <c r="G21" s="39">
        <v>30.4</v>
      </c>
      <c r="H21" s="39">
        <v>29.14</v>
      </c>
      <c r="I21" s="39">
        <v>29.6</v>
      </c>
      <c r="J21" s="39">
        <v>30.47</v>
      </c>
      <c r="K21" s="39">
        <v>30.38</v>
      </c>
      <c r="L21" s="39">
        <v>29.46</v>
      </c>
      <c r="M21" s="39">
        <v>27.54</v>
      </c>
      <c r="N21" s="68">
        <f t="shared" si="0"/>
        <v>29.324166666666667</v>
      </c>
    </row>
    <row r="22" spans="1:14" x14ac:dyDescent="0.25">
      <c r="A22" s="25">
        <v>2018</v>
      </c>
      <c r="B22" s="39">
        <v>26.76</v>
      </c>
      <c r="C22" s="39">
        <v>27.25</v>
      </c>
      <c r="D22" s="39">
        <v>28.08</v>
      </c>
      <c r="E22" s="39">
        <v>28.69</v>
      </c>
      <c r="F22" s="39">
        <v>29.8</v>
      </c>
      <c r="G22" s="39">
        <v>29.35</v>
      </c>
      <c r="H22" s="39">
        <v>27.97</v>
      </c>
      <c r="I22" s="39">
        <v>28.66</v>
      </c>
      <c r="J22" s="39">
        <v>29.37</v>
      </c>
      <c r="K22" s="39">
        <v>29.49</v>
      </c>
      <c r="L22" s="39">
        <v>28.832999999999998</v>
      </c>
      <c r="M22" s="39">
        <v>28.518000000000001</v>
      </c>
      <c r="N22" s="68">
        <f t="shared" si="0"/>
        <v>28.564250000000005</v>
      </c>
    </row>
    <row r="23" spans="1:14" x14ac:dyDescent="0.25">
      <c r="A23" s="25">
        <v>2019</v>
      </c>
      <c r="B23" s="39">
        <v>28.106999999999999</v>
      </c>
      <c r="C23" s="39">
        <v>28.483000000000001</v>
      </c>
      <c r="D23" s="39">
        <v>28.253</v>
      </c>
      <c r="E23" s="39">
        <v>28.802</v>
      </c>
      <c r="F23" s="39">
        <v>29.405999999999999</v>
      </c>
      <c r="G23" s="39">
        <v>29.864999999999998</v>
      </c>
      <c r="H23" s="39">
        <v>28.902999999999999</v>
      </c>
      <c r="I23" s="39">
        <v>29.106999999999999</v>
      </c>
      <c r="J23" s="39">
        <v>29.594000000000001</v>
      </c>
      <c r="K23" s="39">
        <v>30.134</v>
      </c>
      <c r="L23" s="39">
        <v>29.091000000000001</v>
      </c>
      <c r="M23" s="39">
        <v>28.338999999999999</v>
      </c>
      <c r="N23" s="68">
        <f t="shared" si="0"/>
        <v>29.007000000000005</v>
      </c>
    </row>
    <row r="24" spans="1:14" x14ac:dyDescent="0.25">
      <c r="A24" s="25">
        <v>2020</v>
      </c>
      <c r="B24" s="39">
        <v>28.109000000000002</v>
      </c>
      <c r="C24" s="39">
        <v>28.327999999999999</v>
      </c>
      <c r="D24" s="39">
        <v>29.117000000000001</v>
      </c>
      <c r="E24" s="39">
        <v>29.451000000000001</v>
      </c>
      <c r="F24" s="39">
        <v>29.655000000000001</v>
      </c>
      <c r="G24" s="39">
        <v>30.041</v>
      </c>
      <c r="H24" s="39">
        <v>29.388000000000002</v>
      </c>
      <c r="I24" s="39">
        <v>29.709</v>
      </c>
      <c r="J24" s="39">
        <v>30.396999999999998</v>
      </c>
      <c r="K24" s="39">
        <v>30.206</v>
      </c>
      <c r="L24" s="39">
        <v>30.036999999999999</v>
      </c>
      <c r="M24" s="39">
        <v>28.332000000000001</v>
      </c>
      <c r="N24" s="68">
        <f t="shared" si="0"/>
        <v>29.397499999999997</v>
      </c>
    </row>
    <row r="25" spans="1:14" x14ac:dyDescent="0.25">
      <c r="A25" s="25">
        <v>2021</v>
      </c>
      <c r="B25" s="39">
        <v>28.061</v>
      </c>
      <c r="C25" s="39">
        <v>28.46</v>
      </c>
      <c r="D25" s="39">
        <v>28.315999999999999</v>
      </c>
      <c r="E25" s="39">
        <v>28.681000000000001</v>
      </c>
      <c r="F25" s="39">
        <v>29.050999999999998</v>
      </c>
      <c r="G25" s="39">
        <v>29.375</v>
      </c>
      <c r="H25" s="39">
        <v>28.911999999999999</v>
      </c>
      <c r="I25" s="39">
        <v>29.417000000000002</v>
      </c>
      <c r="J25" s="39">
        <v>29.757999999999999</v>
      </c>
      <c r="K25" s="39">
        <v>29.998000000000001</v>
      </c>
      <c r="L25" s="39">
        <v>28.928999999999998</v>
      </c>
      <c r="M25" s="39">
        <v>28.004000000000001</v>
      </c>
      <c r="N25" s="68">
        <f t="shared" si="0"/>
        <v>28.913499999999999</v>
      </c>
    </row>
    <row r="26" spans="1:14" x14ac:dyDescent="0.25">
      <c r="A26" s="25">
        <v>2022</v>
      </c>
      <c r="B26" s="39">
        <v>28.23</v>
      </c>
      <c r="C26" s="39">
        <v>27.978999999999999</v>
      </c>
      <c r="D26" s="39">
        <v>28.414000000000001</v>
      </c>
      <c r="E26" s="39">
        <v>28.806999999999999</v>
      </c>
      <c r="F26" s="39">
        <v>29.635000000000002</v>
      </c>
      <c r="G26" s="39">
        <v>29.436</v>
      </c>
      <c r="H26" s="39">
        <v>28.934999999999999</v>
      </c>
      <c r="I26" s="39">
        <v>29.504999999999999</v>
      </c>
      <c r="J26" s="39">
        <v>30.032</v>
      </c>
      <c r="K26" s="39">
        <v>29.602</v>
      </c>
      <c r="L26" s="39">
        <v>29.263999999999999</v>
      </c>
      <c r="M26" s="39">
        <v>28.167000000000002</v>
      </c>
      <c r="N26" s="68">
        <f t="shared" si="0"/>
        <v>29.000499999999999</v>
      </c>
    </row>
    <row r="27" spans="1:14" x14ac:dyDescent="0.25">
      <c r="A27" s="25">
        <v>2023</v>
      </c>
      <c r="B27" s="39">
        <v>28.108000000000001</v>
      </c>
      <c r="C27" s="39">
        <v>27.835000000000001</v>
      </c>
      <c r="D27" s="39">
        <v>28.471</v>
      </c>
      <c r="E27" s="39">
        <v>28.957000000000001</v>
      </c>
      <c r="F27" s="39">
        <v>30.260999999999999</v>
      </c>
      <c r="G27" s="39">
        <v>30.663</v>
      </c>
      <c r="H27" s="39">
        <v>29.661999999999999</v>
      </c>
      <c r="I27" s="39">
        <v>29.661999999999999</v>
      </c>
      <c r="J27" s="39">
        <v>30.207000000000001</v>
      </c>
      <c r="K27" s="39">
        <v>30.84</v>
      </c>
      <c r="L27" s="39">
        <v>29.594999999999999</v>
      </c>
      <c r="M27" s="39">
        <v>29.138999999999999</v>
      </c>
      <c r="N27" s="68">
        <f>AVERAGE(B27:M27)</f>
        <v>29.45</v>
      </c>
    </row>
    <row r="28" spans="1:14" x14ac:dyDescent="0.25">
      <c r="A28" s="25">
        <v>2024</v>
      </c>
      <c r="B28" s="39">
        <v>29.042000000000002</v>
      </c>
      <c r="C28" s="39">
        <v>28.466999999999999</v>
      </c>
      <c r="D28" s="39">
        <v>29.443999999999999</v>
      </c>
      <c r="E28" s="39">
        <v>29.923999999999999</v>
      </c>
      <c r="F28" s="39">
        <v>30.742000000000001</v>
      </c>
      <c r="G28" s="39"/>
      <c r="H28" s="39"/>
      <c r="I28" s="39"/>
      <c r="J28" s="39"/>
      <c r="K28" s="39"/>
      <c r="L28" s="39"/>
      <c r="M28" s="39"/>
      <c r="N28" s="68"/>
    </row>
    <row r="29" spans="1:14" x14ac:dyDescent="0.25">
      <c r="A29" s="25">
        <v>2025</v>
      </c>
      <c r="B29" s="39"/>
      <c r="C29" s="39"/>
      <c r="D29" s="39"/>
      <c r="E29" s="39"/>
      <c r="F29" s="39"/>
      <c r="G29" s="39"/>
      <c r="H29" s="39"/>
      <c r="I29" s="39"/>
      <c r="J29" s="39"/>
      <c r="K29" s="39"/>
      <c r="L29" s="39"/>
      <c r="M29" s="39"/>
      <c r="N29" s="68"/>
    </row>
    <row r="30" spans="1:14" x14ac:dyDescent="0.25">
      <c r="A30" s="25">
        <v>2026</v>
      </c>
      <c r="B30" s="39"/>
      <c r="C30" s="39"/>
      <c r="D30" s="39"/>
      <c r="E30" s="39"/>
      <c r="F30" s="39"/>
      <c r="G30" s="39"/>
      <c r="H30" s="39"/>
      <c r="I30" s="39"/>
      <c r="J30" s="39"/>
      <c r="K30" s="39"/>
      <c r="L30" s="39"/>
      <c r="M30" s="39"/>
      <c r="N30" s="68"/>
    </row>
    <row r="31" spans="1:14" x14ac:dyDescent="0.25">
      <c r="A31" s="25">
        <v>2027</v>
      </c>
      <c r="B31" s="39"/>
      <c r="C31" s="39"/>
      <c r="D31" s="39"/>
      <c r="E31" s="39"/>
      <c r="F31" s="39"/>
      <c r="G31" s="39"/>
      <c r="H31" s="39"/>
      <c r="I31" s="39"/>
      <c r="J31" s="39"/>
      <c r="K31" s="39"/>
      <c r="L31" s="39"/>
      <c r="M31" s="39"/>
      <c r="N31" s="68"/>
    </row>
    <row r="32" spans="1:14" x14ac:dyDescent="0.25">
      <c r="A32" s="3"/>
    </row>
    <row r="33" spans="1:14" x14ac:dyDescent="0.25">
      <c r="A33" s="25" t="s">
        <v>78</v>
      </c>
      <c r="B33" s="39">
        <f t="shared" ref="B33:N33" si="1">AVERAGE(B6:B31)</f>
        <v>27.751681818181815</v>
      </c>
      <c r="C33" s="39">
        <f t="shared" si="1"/>
        <v>27.93236363636364</v>
      </c>
      <c r="D33" s="39">
        <f t="shared" si="1"/>
        <v>28.35704545454545</v>
      </c>
      <c r="E33" s="39">
        <f t="shared" si="1"/>
        <v>28.980545454545453</v>
      </c>
      <c r="F33" s="39">
        <f t="shared" si="1"/>
        <v>29.578636363636363</v>
      </c>
      <c r="G33" s="39">
        <f t="shared" si="1"/>
        <v>29.688571428571436</v>
      </c>
      <c r="H33" s="39">
        <f t="shared" si="1"/>
        <v>28.890952380952388</v>
      </c>
      <c r="I33" s="39">
        <f t="shared" si="1"/>
        <v>29.167142857142856</v>
      </c>
      <c r="J33" s="39">
        <f t="shared" si="1"/>
        <v>29.781727272727281</v>
      </c>
      <c r="K33" s="39">
        <f t="shared" si="1"/>
        <v>29.877272727272736</v>
      </c>
      <c r="L33" s="39">
        <f t="shared" si="1"/>
        <v>28.866318181818187</v>
      </c>
      <c r="M33" s="39">
        <f t="shared" si="1"/>
        <v>27.953136363636371</v>
      </c>
      <c r="N33" s="68">
        <f t="shared" si="1"/>
        <v>28.90730416666667</v>
      </c>
    </row>
    <row r="34" spans="1:14" x14ac:dyDescent="0.25">
      <c r="A34" s="25" t="s">
        <v>79</v>
      </c>
      <c r="B34" s="39">
        <f t="shared" ref="B34:N34" si="2">STDEV(B6:B31)</f>
        <v>0.65516325747052861</v>
      </c>
      <c r="C34" s="39">
        <f t="shared" si="2"/>
        <v>0.51495654420955017</v>
      </c>
      <c r="D34" s="39">
        <f t="shared" si="2"/>
        <v>0.59757983943751336</v>
      </c>
      <c r="E34" s="39">
        <f t="shared" si="2"/>
        <v>0.47858986589799379</v>
      </c>
      <c r="F34" s="39">
        <f t="shared" si="2"/>
        <v>0.57690186880765659</v>
      </c>
      <c r="G34" s="39">
        <f t="shared" si="2"/>
        <v>0.46636108021881156</v>
      </c>
      <c r="H34" s="39">
        <f t="shared" si="2"/>
        <v>0.44878429965747196</v>
      </c>
      <c r="I34" s="39">
        <f t="shared" si="2"/>
        <v>0.46365485932040923</v>
      </c>
      <c r="J34" s="39">
        <f t="shared" si="2"/>
        <v>0.35374434968641505</v>
      </c>
      <c r="K34" s="39">
        <f t="shared" si="2"/>
        <v>0.40822708220958437</v>
      </c>
      <c r="L34" s="39">
        <f t="shared" si="2"/>
        <v>0.63974856566679972</v>
      </c>
      <c r="M34" s="39">
        <f t="shared" si="2"/>
        <v>0.65225172583352664</v>
      </c>
      <c r="N34" s="68">
        <f t="shared" si="2"/>
        <v>0.3205819968767602</v>
      </c>
    </row>
    <row r="35" spans="1:14" x14ac:dyDescent="0.25">
      <c r="A35" s="25" t="s">
        <v>80</v>
      </c>
      <c r="B35" s="39">
        <f t="shared" ref="B35:N35" si="3">B34/B33*100</f>
        <v>2.3608055964424159</v>
      </c>
      <c r="C35" s="39">
        <f t="shared" si="3"/>
        <v>1.8435838474448185</v>
      </c>
      <c r="D35" s="39">
        <f t="shared" si="3"/>
        <v>2.1073416847865767</v>
      </c>
      <c r="E35" s="39">
        <f t="shared" si="3"/>
        <v>1.6514177300376842</v>
      </c>
      <c r="F35" s="39">
        <f t="shared" si="3"/>
        <v>1.9504004907977879</v>
      </c>
      <c r="G35" s="39">
        <f t="shared" si="3"/>
        <v>1.5708437886303919</v>
      </c>
      <c r="H35" s="39">
        <f t="shared" si="3"/>
        <v>1.5533731589733</v>
      </c>
      <c r="I35" s="39">
        <f t="shared" si="3"/>
        <v>1.5896478499499753</v>
      </c>
      <c r="J35" s="39">
        <f t="shared" si="3"/>
        <v>1.1877899036781445</v>
      </c>
      <c r="K35" s="39">
        <f t="shared" si="3"/>
        <v>1.3663465401811734</v>
      </c>
      <c r="L35" s="39">
        <f t="shared" si="3"/>
        <v>2.2162458046684783</v>
      </c>
      <c r="M35" s="39">
        <f t="shared" si="3"/>
        <v>2.3333758235516884</v>
      </c>
      <c r="N35" s="68">
        <f t="shared" si="3"/>
        <v>1.1089999780969781</v>
      </c>
    </row>
    <row r="36" spans="1:14" x14ac:dyDescent="0.25">
      <c r="A36" s="25" t="s">
        <v>81</v>
      </c>
      <c r="B36" s="39">
        <f t="shared" ref="B36:N36" si="4">MIN(B6:B31)</f>
        <v>26.2</v>
      </c>
      <c r="C36" s="39">
        <f t="shared" si="4"/>
        <v>26.7</v>
      </c>
      <c r="D36" s="39">
        <f t="shared" si="4"/>
        <v>27.21</v>
      </c>
      <c r="E36" s="39">
        <f t="shared" si="4"/>
        <v>28.35</v>
      </c>
      <c r="F36" s="39">
        <f t="shared" si="4"/>
        <v>28.22</v>
      </c>
      <c r="G36" s="39">
        <f t="shared" si="4"/>
        <v>28.6</v>
      </c>
      <c r="H36" s="39">
        <f t="shared" si="4"/>
        <v>27.97</v>
      </c>
      <c r="I36" s="39">
        <f t="shared" si="4"/>
        <v>28.22</v>
      </c>
      <c r="J36" s="39">
        <f t="shared" si="4"/>
        <v>29.27</v>
      </c>
      <c r="K36" s="39">
        <f t="shared" si="4"/>
        <v>29.24</v>
      </c>
      <c r="L36" s="39">
        <f t="shared" si="4"/>
        <v>27.97</v>
      </c>
      <c r="M36" s="39">
        <f t="shared" si="4"/>
        <v>26.68</v>
      </c>
      <c r="N36" s="68">
        <f t="shared" si="4"/>
        <v>28.250833333333333</v>
      </c>
    </row>
    <row r="37" spans="1:14" x14ac:dyDescent="0.25">
      <c r="A37" s="25" t="s">
        <v>82</v>
      </c>
      <c r="B37" s="39">
        <f t="shared" ref="B37:N37" si="5">MAX(B6:B31)</f>
        <v>29.042000000000002</v>
      </c>
      <c r="C37" s="39">
        <f t="shared" si="5"/>
        <v>28.54</v>
      </c>
      <c r="D37" s="39">
        <f t="shared" si="5"/>
        <v>29.443999999999999</v>
      </c>
      <c r="E37" s="39">
        <f t="shared" si="5"/>
        <v>29.923999999999999</v>
      </c>
      <c r="F37" s="39">
        <f t="shared" si="5"/>
        <v>30.742000000000001</v>
      </c>
      <c r="G37" s="39">
        <f t="shared" si="5"/>
        <v>30.663</v>
      </c>
      <c r="H37" s="39">
        <f t="shared" si="5"/>
        <v>29.83</v>
      </c>
      <c r="I37" s="39">
        <f t="shared" si="5"/>
        <v>29.95</v>
      </c>
      <c r="J37" s="39">
        <f t="shared" si="5"/>
        <v>30.47</v>
      </c>
      <c r="K37" s="39">
        <f t="shared" si="5"/>
        <v>30.84</v>
      </c>
      <c r="L37" s="39">
        <f t="shared" si="5"/>
        <v>30.1</v>
      </c>
      <c r="M37" s="39">
        <f t="shared" si="5"/>
        <v>29.138999999999999</v>
      </c>
      <c r="N37" s="68">
        <f t="shared" si="5"/>
        <v>29.45</v>
      </c>
    </row>
    <row r="38" spans="1:14" x14ac:dyDescent="0.25">
      <c r="A38" s="25" t="s">
        <v>83</v>
      </c>
      <c r="B38" s="39">
        <f t="shared" ref="B38:N38" si="6">QUARTILE(B6:B31,1)</f>
        <v>27.48</v>
      </c>
      <c r="C38" s="39">
        <f t="shared" si="6"/>
        <v>27.7775</v>
      </c>
      <c r="D38" s="39">
        <f t="shared" si="6"/>
        <v>27.9375</v>
      </c>
      <c r="E38" s="39">
        <f t="shared" si="6"/>
        <v>28.67</v>
      </c>
      <c r="F38" s="39">
        <f t="shared" si="6"/>
        <v>29.259999999999998</v>
      </c>
      <c r="G38" s="39">
        <f t="shared" si="6"/>
        <v>29.436</v>
      </c>
      <c r="H38" s="39">
        <f t="shared" si="6"/>
        <v>28.61</v>
      </c>
      <c r="I38" s="39">
        <f t="shared" si="6"/>
        <v>28.9</v>
      </c>
      <c r="J38" s="39">
        <f t="shared" si="6"/>
        <v>29.5685</v>
      </c>
      <c r="K38" s="39">
        <f t="shared" si="6"/>
        <v>29.6005</v>
      </c>
      <c r="L38" s="39">
        <f t="shared" si="6"/>
        <v>28.324999999999999</v>
      </c>
      <c r="M38" s="39">
        <f t="shared" si="6"/>
        <v>27.524999999999999</v>
      </c>
      <c r="N38" s="68">
        <f t="shared" si="6"/>
        <v>28.703124999999996</v>
      </c>
    </row>
    <row r="39" spans="1:14" x14ac:dyDescent="0.25">
      <c r="A39" s="25" t="s">
        <v>84</v>
      </c>
      <c r="B39" s="39">
        <f t="shared" ref="B39:N39" si="7">QUARTILE(B6:B31,2)</f>
        <v>27.82</v>
      </c>
      <c r="C39" s="39">
        <f t="shared" si="7"/>
        <v>27.914999999999999</v>
      </c>
      <c r="D39" s="39">
        <f t="shared" si="7"/>
        <v>28.327999999999999</v>
      </c>
      <c r="E39" s="39">
        <f t="shared" si="7"/>
        <v>28.801000000000002</v>
      </c>
      <c r="F39" s="39">
        <f t="shared" si="7"/>
        <v>29.53</v>
      </c>
      <c r="G39" s="39">
        <f t="shared" si="7"/>
        <v>29.6</v>
      </c>
      <c r="H39" s="39">
        <f t="shared" si="7"/>
        <v>28.902999999999999</v>
      </c>
      <c r="I39" s="39">
        <f t="shared" si="7"/>
        <v>29.22</v>
      </c>
      <c r="J39" s="39">
        <f t="shared" si="7"/>
        <v>29.689999999999998</v>
      </c>
      <c r="K39" s="39">
        <f t="shared" si="7"/>
        <v>29.9</v>
      </c>
      <c r="L39" s="39">
        <f t="shared" si="7"/>
        <v>28.856499999999997</v>
      </c>
      <c r="M39" s="39">
        <f t="shared" si="7"/>
        <v>28.052</v>
      </c>
      <c r="N39" s="68">
        <f t="shared" si="7"/>
        <v>28.902583333333332</v>
      </c>
    </row>
    <row r="40" spans="1:14" x14ac:dyDescent="0.25">
      <c r="A40" s="25" t="s">
        <v>85</v>
      </c>
      <c r="B40" s="39">
        <f t="shared" ref="B40:N40" si="8">QUARTILE(B6:B31,3)</f>
        <v>28.107749999999999</v>
      </c>
      <c r="C40" s="39">
        <f t="shared" si="8"/>
        <v>28.3445</v>
      </c>
      <c r="D40" s="39">
        <f t="shared" si="8"/>
        <v>28.822499999999998</v>
      </c>
      <c r="E40" s="39">
        <f t="shared" si="8"/>
        <v>29.33</v>
      </c>
      <c r="F40" s="39">
        <f t="shared" si="8"/>
        <v>29.905000000000001</v>
      </c>
      <c r="G40" s="39">
        <f t="shared" si="8"/>
        <v>30.03</v>
      </c>
      <c r="H40" s="39">
        <f t="shared" si="8"/>
        <v>29.14</v>
      </c>
      <c r="I40" s="39">
        <f t="shared" si="8"/>
        <v>29.504999999999999</v>
      </c>
      <c r="J40" s="39">
        <f t="shared" si="8"/>
        <v>30.052999999999997</v>
      </c>
      <c r="K40" s="39">
        <f t="shared" si="8"/>
        <v>30.122499999999999</v>
      </c>
      <c r="L40" s="39">
        <f t="shared" si="8"/>
        <v>29.238</v>
      </c>
      <c r="M40" s="39">
        <f t="shared" si="8"/>
        <v>28.337249999999997</v>
      </c>
      <c r="N40" s="68">
        <f t="shared" si="8"/>
        <v>29.035625</v>
      </c>
    </row>
    <row r="41" spans="1:14" x14ac:dyDescent="0.25">
      <c r="A41" s="25"/>
      <c r="B41" s="39"/>
      <c r="C41" s="39"/>
      <c r="D41" s="39"/>
      <c r="E41" s="39"/>
      <c r="F41" s="39"/>
      <c r="G41" s="39"/>
      <c r="H41" s="39"/>
      <c r="I41" s="39"/>
      <c r="J41" s="39"/>
      <c r="K41" s="39"/>
      <c r="L41" s="39"/>
      <c r="M41" s="39"/>
      <c r="N41" s="68"/>
    </row>
    <row r="42" spans="1:14" x14ac:dyDescent="0.25">
      <c r="A42" s="25"/>
      <c r="B42" s="39"/>
      <c r="C42" s="39"/>
      <c r="D42" s="39"/>
      <c r="E42" s="39"/>
      <c r="F42" s="39"/>
      <c r="G42" s="39"/>
      <c r="H42" s="39"/>
      <c r="I42" s="39"/>
      <c r="J42" s="39"/>
      <c r="K42" s="39"/>
      <c r="L42" s="39"/>
      <c r="M42" s="39"/>
      <c r="N42" s="68"/>
    </row>
    <row r="43" spans="1:14" ht="15.75" x14ac:dyDescent="0.25">
      <c r="A43" s="21" t="s">
        <v>199</v>
      </c>
    </row>
    <row r="44" spans="1:14" ht="15.75" x14ac:dyDescent="0.25">
      <c r="A44" s="22" t="s">
        <v>64</v>
      </c>
      <c r="B44" s="46" t="s">
        <v>65</v>
      </c>
      <c r="C44" s="46" t="s">
        <v>66</v>
      </c>
      <c r="D44" s="46" t="s">
        <v>67</v>
      </c>
      <c r="E44" s="46" t="s">
        <v>68</v>
      </c>
      <c r="F44" s="46" t="s">
        <v>69</v>
      </c>
      <c r="G44" s="46" t="s">
        <v>70</v>
      </c>
      <c r="H44" s="46" t="s">
        <v>71</v>
      </c>
      <c r="I44" s="46" t="s">
        <v>72</v>
      </c>
      <c r="J44" s="46" t="s">
        <v>73</v>
      </c>
      <c r="K44" s="46" t="s">
        <v>74</v>
      </c>
      <c r="L44" s="46" t="s">
        <v>75</v>
      </c>
      <c r="M44" s="46" t="s">
        <v>76</v>
      </c>
      <c r="N44" s="67" t="s">
        <v>77</v>
      </c>
    </row>
    <row r="45" spans="1:14" x14ac:dyDescent="0.25">
      <c r="A45" s="25">
        <v>2005</v>
      </c>
      <c r="B45" s="39"/>
      <c r="C45" s="39"/>
      <c r="D45" s="39"/>
      <c r="E45" s="39"/>
      <c r="F45" s="39">
        <v>29.04</v>
      </c>
      <c r="G45" s="39">
        <v>29.58</v>
      </c>
      <c r="H45" s="39">
        <v>29.2</v>
      </c>
      <c r="I45" s="39">
        <v>28.57</v>
      </c>
      <c r="J45" s="39">
        <v>28.51</v>
      </c>
      <c r="K45" s="39">
        <v>29.2</v>
      </c>
      <c r="L45" s="39">
        <v>27.29</v>
      </c>
      <c r="M45" s="39">
        <v>27.33</v>
      </c>
      <c r="N45" s="68"/>
    </row>
    <row r="46" spans="1:14" x14ac:dyDescent="0.25">
      <c r="A46" s="25">
        <v>2006</v>
      </c>
      <c r="B46" s="39">
        <v>26.55</v>
      </c>
      <c r="C46" s="39">
        <v>27</v>
      </c>
      <c r="D46" s="39">
        <v>26.59</v>
      </c>
      <c r="E46" s="39">
        <v>28.07</v>
      </c>
      <c r="F46" s="39">
        <v>28.9</v>
      </c>
      <c r="G46" s="39">
        <v>29.02</v>
      </c>
      <c r="H46" s="39">
        <v>28.44</v>
      </c>
      <c r="I46" s="39">
        <v>28.47</v>
      </c>
      <c r="J46" s="39">
        <v>29.04</v>
      </c>
      <c r="K46" s="39">
        <v>29.21</v>
      </c>
      <c r="L46" s="39">
        <v>28.38</v>
      </c>
      <c r="M46" s="39">
        <v>27.67</v>
      </c>
      <c r="N46" s="68">
        <f t="shared" ref="N46:N59" si="9">AVERAGE(B46:M46)</f>
        <v>28.111666666666668</v>
      </c>
    </row>
    <row r="47" spans="1:14" x14ac:dyDescent="0.25">
      <c r="A47" s="25">
        <v>2007</v>
      </c>
      <c r="B47" s="39">
        <v>27.19</v>
      </c>
      <c r="C47" s="39">
        <v>27.83</v>
      </c>
      <c r="D47" s="39">
        <v>28.05</v>
      </c>
      <c r="E47" s="39">
        <v>29.11</v>
      </c>
      <c r="F47" s="39">
        <v>29.14</v>
      </c>
      <c r="G47" s="39">
        <v>29.73</v>
      </c>
      <c r="H47" s="39">
        <v>28.42</v>
      </c>
      <c r="I47" s="39">
        <v>28.7</v>
      </c>
      <c r="J47" s="39">
        <v>28.99</v>
      </c>
      <c r="K47" s="39">
        <v>29.02</v>
      </c>
      <c r="L47" s="39">
        <v>28.26</v>
      </c>
      <c r="M47" s="39">
        <v>28.08</v>
      </c>
      <c r="N47" s="68">
        <f t="shared" si="9"/>
        <v>28.543333333333326</v>
      </c>
    </row>
    <row r="48" spans="1:14" x14ac:dyDescent="0.25">
      <c r="A48" s="25">
        <v>2008</v>
      </c>
      <c r="B48" s="39">
        <v>27</v>
      </c>
      <c r="C48" s="39">
        <v>27.29</v>
      </c>
      <c r="D48" s="39">
        <v>27.41</v>
      </c>
      <c r="E48" s="39">
        <v>28.07</v>
      </c>
      <c r="F48" s="39">
        <v>28.66</v>
      </c>
      <c r="G48" s="39">
        <v>28.59</v>
      </c>
      <c r="H48" s="39">
        <v>28.39</v>
      </c>
      <c r="I48" s="39">
        <v>28.83</v>
      </c>
      <c r="J48" s="39">
        <v>29.2</v>
      </c>
      <c r="K48" s="39">
        <v>28.87</v>
      </c>
      <c r="L48" s="39">
        <v>27.12</v>
      </c>
      <c r="M48" s="39">
        <v>26.47</v>
      </c>
      <c r="N48" s="68">
        <f t="shared" si="9"/>
        <v>27.991666666666664</v>
      </c>
    </row>
    <row r="49" spans="1:14" x14ac:dyDescent="0.25">
      <c r="A49" s="25">
        <v>2009</v>
      </c>
      <c r="B49" s="39">
        <v>26.73</v>
      </c>
      <c r="C49" s="39">
        <v>26.29</v>
      </c>
      <c r="D49" s="39">
        <v>26.77</v>
      </c>
      <c r="E49" s="39">
        <v>28.05</v>
      </c>
      <c r="F49" s="39">
        <v>28.57</v>
      </c>
      <c r="G49" s="39">
        <v>29.04</v>
      </c>
      <c r="H49" s="39">
        <v>28.28</v>
      </c>
      <c r="I49" s="39">
        <v>28.32</v>
      </c>
      <c r="J49" s="39">
        <v>28.85</v>
      </c>
      <c r="K49" s="39">
        <v>28.64</v>
      </c>
      <c r="L49" s="39">
        <v>27.49</v>
      </c>
      <c r="M49" s="39">
        <v>27.23</v>
      </c>
      <c r="N49" s="68">
        <f t="shared" si="9"/>
        <v>27.855</v>
      </c>
    </row>
    <row r="50" spans="1:14" x14ac:dyDescent="0.25">
      <c r="A50" s="25">
        <v>2010</v>
      </c>
      <c r="B50" s="39"/>
      <c r="C50" s="39">
        <v>27.34</v>
      </c>
      <c r="D50" s="39">
        <v>27.56</v>
      </c>
      <c r="E50" s="39">
        <v>28.7</v>
      </c>
      <c r="F50" s="39">
        <v>29.18</v>
      </c>
      <c r="G50" s="39">
        <v>29.17</v>
      </c>
      <c r="H50" s="39">
        <v>29.09</v>
      </c>
      <c r="I50" s="39">
        <v>29.19</v>
      </c>
      <c r="J50" s="39">
        <v>29.59</v>
      </c>
      <c r="K50" s="39">
        <v>28.95</v>
      </c>
      <c r="L50" s="39">
        <v>27.85</v>
      </c>
      <c r="M50" s="39">
        <v>26.46</v>
      </c>
      <c r="N50" s="68">
        <f t="shared" si="9"/>
        <v>28.461818181818181</v>
      </c>
    </row>
    <row r="51" spans="1:14" x14ac:dyDescent="0.25">
      <c r="A51" s="25">
        <v>2011</v>
      </c>
      <c r="B51" s="39">
        <v>26.5</v>
      </c>
      <c r="C51" s="39">
        <v>27.34</v>
      </c>
      <c r="D51" s="39">
        <v>27.38</v>
      </c>
      <c r="E51" s="39">
        <v>28.02</v>
      </c>
      <c r="F51" s="39">
        <v>28.8</v>
      </c>
      <c r="G51" s="39">
        <v>29.2</v>
      </c>
      <c r="H51" s="39">
        <v>28.42</v>
      </c>
      <c r="I51" s="39">
        <v>28.95</v>
      </c>
      <c r="J51" s="39">
        <v>29.12</v>
      </c>
      <c r="K51" s="39">
        <v>29.42</v>
      </c>
      <c r="L51" s="39">
        <v>28.68</v>
      </c>
      <c r="M51" s="39">
        <v>26.78</v>
      </c>
      <c r="N51" s="68">
        <f t="shared" si="9"/>
        <v>28.217500000000001</v>
      </c>
    </row>
    <row r="52" spans="1:14" x14ac:dyDescent="0.25">
      <c r="A52" s="25">
        <v>2012</v>
      </c>
      <c r="B52" s="39">
        <v>26.35</v>
      </c>
      <c r="C52" s="39">
        <v>27.18</v>
      </c>
      <c r="D52" s="39">
        <v>27.12</v>
      </c>
      <c r="E52" s="39">
        <v>28.38</v>
      </c>
      <c r="F52" s="39">
        <v>29.28</v>
      </c>
      <c r="G52" s="39">
        <v>29.61</v>
      </c>
      <c r="H52" s="39">
        <v>28.29</v>
      </c>
      <c r="I52" s="39">
        <v>28.98</v>
      </c>
      <c r="J52" s="39">
        <v>28.9</v>
      </c>
      <c r="K52" s="39">
        <v>28.76</v>
      </c>
      <c r="L52" s="39">
        <v>27.85</v>
      </c>
      <c r="M52" s="39">
        <v>26.62</v>
      </c>
      <c r="N52" s="68">
        <f t="shared" si="9"/>
        <v>28.110000000000003</v>
      </c>
    </row>
    <row r="53" spans="1:14" x14ac:dyDescent="0.25">
      <c r="A53" s="25">
        <v>2013</v>
      </c>
      <c r="B53" s="39">
        <v>27.24</v>
      </c>
      <c r="C53" s="39">
        <v>27.54</v>
      </c>
      <c r="D53" s="39">
        <v>27.33</v>
      </c>
      <c r="E53" s="39">
        <v>28.44</v>
      </c>
      <c r="F53" s="39">
        <v>28.65</v>
      </c>
      <c r="G53" s="39">
        <v>28.7</v>
      </c>
      <c r="H53" s="39">
        <v>28.15</v>
      </c>
      <c r="I53" s="39">
        <v>28.43</v>
      </c>
      <c r="J53" s="39">
        <v>29.34</v>
      </c>
      <c r="K53" s="39">
        <v>29.22</v>
      </c>
      <c r="L53" s="39">
        <v>28.72</v>
      </c>
      <c r="M53" s="39">
        <v>28.2</v>
      </c>
      <c r="N53" s="68">
        <f t="shared" si="9"/>
        <v>28.33</v>
      </c>
    </row>
    <row r="54" spans="1:14" x14ac:dyDescent="0.25">
      <c r="A54" s="25">
        <v>2014</v>
      </c>
      <c r="B54" s="39">
        <v>27.42</v>
      </c>
      <c r="C54" s="39">
        <v>27.44</v>
      </c>
      <c r="D54" s="39">
        <v>28.01</v>
      </c>
      <c r="E54" s="39">
        <v>27.77</v>
      </c>
      <c r="F54" s="39">
        <v>28.87</v>
      </c>
      <c r="G54" s="39">
        <v>28.85</v>
      </c>
      <c r="H54" s="39">
        <v>28.33</v>
      </c>
      <c r="I54" s="39">
        <v>28.14</v>
      </c>
      <c r="J54" s="39">
        <v>28.62</v>
      </c>
      <c r="K54" s="39">
        <v>28.22</v>
      </c>
      <c r="L54" s="39">
        <v>27.79</v>
      </c>
      <c r="M54" s="39">
        <v>27.26</v>
      </c>
      <c r="N54" s="68">
        <f t="shared" si="9"/>
        <v>28.06</v>
      </c>
    </row>
    <row r="55" spans="1:14" x14ac:dyDescent="0.25">
      <c r="A55" s="25">
        <v>2015</v>
      </c>
      <c r="B55" s="39">
        <v>27.07</v>
      </c>
      <c r="C55" s="39">
        <v>26.84</v>
      </c>
      <c r="D55" s="39">
        <v>27.6</v>
      </c>
      <c r="E55" s="39">
        <v>27.82</v>
      </c>
      <c r="F55" s="39">
        <v>28.25</v>
      </c>
      <c r="G55" s="39">
        <v>28.39</v>
      </c>
      <c r="H55" s="39">
        <v>28.08</v>
      </c>
      <c r="I55" s="39">
        <v>28.18</v>
      </c>
      <c r="J55" s="39">
        <v>28.42</v>
      </c>
      <c r="K55" s="39">
        <v>29.52</v>
      </c>
      <c r="L55" s="39">
        <v>28.99</v>
      </c>
      <c r="M55" s="39">
        <v>28.76</v>
      </c>
      <c r="N55" s="68">
        <f t="shared" si="9"/>
        <v>28.159999999999997</v>
      </c>
    </row>
    <row r="56" spans="1:14" x14ac:dyDescent="0.25">
      <c r="A56" s="25">
        <v>2016</v>
      </c>
      <c r="B56" s="39">
        <v>28.4</v>
      </c>
      <c r="C56" s="39">
        <v>27.74</v>
      </c>
      <c r="D56" s="39">
        <v>28.59</v>
      </c>
      <c r="E56" s="39">
        <v>29.15</v>
      </c>
      <c r="F56" s="39">
        <v>29.71</v>
      </c>
      <c r="G56" s="39">
        <v>29.45</v>
      </c>
      <c r="H56" s="39">
        <v>28.47</v>
      </c>
      <c r="I56" s="39">
        <v>28.49</v>
      </c>
      <c r="J56" s="39">
        <v>28.98</v>
      </c>
      <c r="K56" s="39">
        <v>29.28</v>
      </c>
      <c r="L56" s="39">
        <v>28.55</v>
      </c>
      <c r="M56" s="39">
        <v>28.19</v>
      </c>
      <c r="N56" s="68">
        <f t="shared" si="9"/>
        <v>28.75</v>
      </c>
    </row>
    <row r="57" spans="1:14" x14ac:dyDescent="0.25">
      <c r="A57" s="25">
        <v>2017</v>
      </c>
      <c r="B57" s="39">
        <v>27.75</v>
      </c>
      <c r="C57" s="39">
        <v>27.56</v>
      </c>
      <c r="D57" s="39">
        <v>27.73</v>
      </c>
      <c r="E57" s="39">
        <v>29.06</v>
      </c>
      <c r="F57" s="39">
        <v>29.92</v>
      </c>
      <c r="G57" s="39">
        <v>30.23</v>
      </c>
      <c r="H57" s="39">
        <v>28.82</v>
      </c>
      <c r="I57" s="39">
        <v>29</v>
      </c>
      <c r="J57" s="39">
        <v>29.75</v>
      </c>
      <c r="K57" s="39">
        <v>29.7</v>
      </c>
      <c r="L57" s="39">
        <v>29.11</v>
      </c>
      <c r="M57" s="39">
        <v>27.29</v>
      </c>
      <c r="N57" s="68">
        <f t="shared" si="9"/>
        <v>28.826666666666668</v>
      </c>
    </row>
    <row r="58" spans="1:14" x14ac:dyDescent="0.25">
      <c r="A58" s="25">
        <v>2018</v>
      </c>
      <c r="B58" s="39">
        <v>26.45</v>
      </c>
      <c r="C58" s="39">
        <v>26.84</v>
      </c>
      <c r="D58" s="39">
        <v>27.63</v>
      </c>
      <c r="E58" s="39">
        <v>28.12</v>
      </c>
      <c r="F58" s="39">
        <v>29.3</v>
      </c>
      <c r="G58" s="39">
        <v>29.03</v>
      </c>
      <c r="H58" s="39">
        <v>27.74</v>
      </c>
      <c r="I58" s="39">
        <v>28.44</v>
      </c>
      <c r="J58" s="39">
        <v>28.91</v>
      </c>
      <c r="K58" s="39">
        <v>29.052</v>
      </c>
      <c r="L58" s="39">
        <v>28.227</v>
      </c>
      <c r="M58" s="39">
        <v>28.015000000000001</v>
      </c>
      <c r="N58" s="68">
        <f t="shared" si="9"/>
        <v>28.146166666666662</v>
      </c>
    </row>
    <row r="59" spans="1:14" x14ac:dyDescent="0.25">
      <c r="A59" s="25">
        <v>2019</v>
      </c>
      <c r="B59" s="39">
        <v>27.58</v>
      </c>
      <c r="C59" s="39">
        <v>28.061</v>
      </c>
      <c r="D59" s="39">
        <v>27.756</v>
      </c>
      <c r="E59" s="39">
        <v>27.68</v>
      </c>
      <c r="F59" s="39">
        <v>29.059000000000001</v>
      </c>
      <c r="G59" s="39">
        <v>29.407</v>
      </c>
      <c r="H59" s="39">
        <v>28.38</v>
      </c>
      <c r="I59" s="39">
        <v>28.673999999999999</v>
      </c>
      <c r="J59" s="39">
        <v>29.123999999999999</v>
      </c>
      <c r="K59" s="39">
        <v>29.609000000000002</v>
      </c>
      <c r="L59" s="39">
        <v>28.466999999999999</v>
      </c>
      <c r="M59" s="39">
        <v>27.826000000000001</v>
      </c>
      <c r="N59" s="68">
        <f t="shared" si="9"/>
        <v>28.468583333333331</v>
      </c>
    </row>
    <row r="60" spans="1:14" x14ac:dyDescent="0.25">
      <c r="A60" s="25">
        <v>2020</v>
      </c>
      <c r="B60" s="39">
        <v>27.338999999999999</v>
      </c>
      <c r="C60" s="39"/>
      <c r="D60" s="39"/>
      <c r="E60" s="39"/>
      <c r="F60" s="39"/>
      <c r="G60" s="39"/>
      <c r="H60" s="39"/>
      <c r="I60" s="39"/>
      <c r="J60" s="39"/>
      <c r="K60" s="39"/>
      <c r="L60" s="39"/>
      <c r="M60" s="39"/>
      <c r="N60" s="68"/>
    </row>
    <row r="61" spans="1:14" x14ac:dyDescent="0.25">
      <c r="A61" s="25">
        <v>2021</v>
      </c>
      <c r="B61" s="39"/>
      <c r="C61" s="39"/>
      <c r="D61" s="39"/>
      <c r="E61" s="39"/>
      <c r="F61" s="39"/>
      <c r="G61" s="39"/>
      <c r="H61" s="39"/>
      <c r="I61" s="39"/>
      <c r="J61" s="39"/>
      <c r="K61" s="39"/>
      <c r="L61" s="39"/>
      <c r="M61" s="39"/>
      <c r="N61" s="68"/>
    </row>
    <row r="62" spans="1:14" x14ac:dyDescent="0.25">
      <c r="A62" s="25">
        <v>2022</v>
      </c>
      <c r="B62" s="39"/>
      <c r="C62" s="39"/>
      <c r="D62" s="39">
        <v>28.067</v>
      </c>
      <c r="E62" s="39">
        <v>27.952999999999999</v>
      </c>
      <c r="F62" s="39">
        <v>28.984999999999999</v>
      </c>
      <c r="G62" s="39">
        <v>28.259</v>
      </c>
      <c r="H62" s="39">
        <v>28.027000000000001</v>
      </c>
      <c r="I62" s="39">
        <v>29.178000000000001</v>
      </c>
      <c r="J62" s="39">
        <v>29.545000000000002</v>
      </c>
      <c r="K62" s="39">
        <v>29.219000000000001</v>
      </c>
      <c r="L62" s="39">
        <v>28.905999999999999</v>
      </c>
      <c r="M62" s="39">
        <v>27.847000000000001</v>
      </c>
      <c r="N62" s="68"/>
    </row>
    <row r="63" spans="1:14" x14ac:dyDescent="0.25">
      <c r="A63" s="25">
        <v>2023</v>
      </c>
      <c r="B63" s="39">
        <v>27.835000000000001</v>
      </c>
      <c r="C63" s="39">
        <v>27.494</v>
      </c>
      <c r="D63" s="39">
        <v>27.991</v>
      </c>
      <c r="E63" s="39">
        <v>28.811</v>
      </c>
      <c r="F63" s="39">
        <v>30.195</v>
      </c>
      <c r="G63" s="39">
        <v>30.245000000000001</v>
      </c>
      <c r="H63" s="39">
        <v>29.224</v>
      </c>
      <c r="I63" s="39">
        <v>29.327000000000002</v>
      </c>
      <c r="J63" s="39">
        <v>29.89</v>
      </c>
      <c r="K63" s="39">
        <v>29.84</v>
      </c>
      <c r="L63" s="39">
        <v>29.762</v>
      </c>
      <c r="M63" s="39">
        <v>28.971</v>
      </c>
      <c r="N63" s="68">
        <f>AVERAGE(B63:M63)</f>
        <v>29.13208333333333</v>
      </c>
    </row>
    <row r="64" spans="1:14" x14ac:dyDescent="0.25">
      <c r="A64" s="25">
        <v>2024</v>
      </c>
      <c r="B64" s="39">
        <v>28.863</v>
      </c>
      <c r="C64" s="39">
        <v>28.132999999999999</v>
      </c>
      <c r="D64" s="39">
        <v>29.024999999999999</v>
      </c>
      <c r="E64" s="39">
        <v>29.463999999999999</v>
      </c>
      <c r="F64" s="39">
        <v>30.3</v>
      </c>
      <c r="G64" s="39"/>
      <c r="H64" s="39"/>
      <c r="I64" s="39"/>
      <c r="J64" s="39"/>
      <c r="K64" s="39"/>
      <c r="L64" s="39"/>
      <c r="M64" s="39"/>
      <c r="N64" s="68"/>
    </row>
    <row r="65" spans="1:29" x14ac:dyDescent="0.25">
      <c r="A65" s="25">
        <v>2025</v>
      </c>
      <c r="B65" s="39"/>
      <c r="C65" s="39"/>
      <c r="D65" s="39"/>
      <c r="E65" s="39"/>
      <c r="F65" s="39"/>
      <c r="G65" s="39"/>
      <c r="H65" s="39"/>
      <c r="I65" s="39"/>
      <c r="J65" s="39"/>
      <c r="K65" s="39"/>
      <c r="L65" s="39"/>
      <c r="M65" s="39"/>
      <c r="N65" s="68"/>
    </row>
    <row r="66" spans="1:29" x14ac:dyDescent="0.25">
      <c r="A66" s="25">
        <v>2026</v>
      </c>
      <c r="B66" s="39"/>
      <c r="C66" s="39"/>
      <c r="D66" s="39"/>
      <c r="E66" s="39"/>
      <c r="F66" s="39"/>
      <c r="G66" s="39"/>
      <c r="H66" s="39"/>
      <c r="I66" s="39"/>
      <c r="J66" s="39"/>
      <c r="K66" s="39"/>
      <c r="L66" s="39"/>
      <c r="M66" s="39"/>
      <c r="N66" s="68"/>
    </row>
    <row r="67" spans="1:29" x14ac:dyDescent="0.25">
      <c r="A67" s="25">
        <v>2027</v>
      </c>
      <c r="B67" s="39"/>
      <c r="C67" s="39"/>
      <c r="D67" s="39"/>
      <c r="E67" s="39"/>
      <c r="F67" s="39"/>
      <c r="G67" s="39"/>
      <c r="H67" s="39"/>
      <c r="I67" s="39"/>
      <c r="J67" s="39"/>
      <c r="K67" s="39"/>
      <c r="L67" s="39"/>
      <c r="M67" s="39"/>
      <c r="N67" s="68"/>
    </row>
    <row r="68" spans="1:29" x14ac:dyDescent="0.25">
      <c r="A68" s="3"/>
    </row>
    <row r="69" spans="1:29" x14ac:dyDescent="0.25">
      <c r="A69" s="25" t="s">
        <v>78</v>
      </c>
      <c r="B69" s="39">
        <f t="shared" ref="B69:N69" si="10">AVERAGE(B45:B67)</f>
        <v>27.266687499999996</v>
      </c>
      <c r="C69" s="39">
        <f t="shared" si="10"/>
        <v>27.369874999999997</v>
      </c>
      <c r="D69" s="39">
        <f t="shared" si="10"/>
        <v>27.682882352941171</v>
      </c>
      <c r="E69" s="39">
        <f t="shared" si="10"/>
        <v>28.392235294117643</v>
      </c>
      <c r="F69" s="39">
        <f t="shared" si="10"/>
        <v>29.156055555555561</v>
      </c>
      <c r="G69" s="39">
        <f t="shared" si="10"/>
        <v>29.205941176470589</v>
      </c>
      <c r="H69" s="39">
        <f t="shared" si="10"/>
        <v>28.455941176470585</v>
      </c>
      <c r="I69" s="39">
        <f t="shared" si="10"/>
        <v>28.69817647058823</v>
      </c>
      <c r="J69" s="39">
        <f t="shared" si="10"/>
        <v>29.104647058823534</v>
      </c>
      <c r="K69" s="39">
        <f t="shared" si="10"/>
        <v>29.160588235294114</v>
      </c>
      <c r="L69" s="39">
        <f t="shared" si="10"/>
        <v>28.320117647058822</v>
      </c>
      <c r="M69" s="39">
        <f t="shared" si="10"/>
        <v>27.588176470588238</v>
      </c>
      <c r="N69" s="68">
        <f t="shared" si="10"/>
        <v>28.344298989898991</v>
      </c>
    </row>
    <row r="70" spans="1:29" x14ac:dyDescent="0.25">
      <c r="A70" s="25" t="s">
        <v>79</v>
      </c>
      <c r="B70" s="39">
        <f t="shared" ref="B70:N70" si="11">STDEV(B45:B67)</f>
        <v>0.70848474166114972</v>
      </c>
      <c r="C70" s="39">
        <f t="shared" si="11"/>
        <v>0.47629302955218628</v>
      </c>
      <c r="D70" s="39">
        <f t="shared" si="11"/>
        <v>0.60083534374578662</v>
      </c>
      <c r="E70" s="39">
        <f t="shared" si="11"/>
        <v>0.55389535670239198</v>
      </c>
      <c r="F70" s="39">
        <f t="shared" si="11"/>
        <v>0.55879444523558408</v>
      </c>
      <c r="G70" s="39">
        <f t="shared" si="11"/>
        <v>0.57145947697411525</v>
      </c>
      <c r="H70" s="39">
        <f t="shared" si="11"/>
        <v>0.41057162447437789</v>
      </c>
      <c r="I70" s="39">
        <f t="shared" si="11"/>
        <v>0.36167427253229517</v>
      </c>
      <c r="J70" s="39">
        <f t="shared" si="11"/>
        <v>0.415521801650718</v>
      </c>
      <c r="K70" s="39">
        <f t="shared" si="11"/>
        <v>0.40711178729304964</v>
      </c>
      <c r="L70" s="39">
        <f t="shared" si="11"/>
        <v>0.69768446327413469</v>
      </c>
      <c r="M70" s="39">
        <f t="shared" si="11"/>
        <v>0.75338297326908366</v>
      </c>
      <c r="N70" s="68">
        <f t="shared" si="11"/>
        <v>0.35151263465272353</v>
      </c>
      <c r="AC70" s="39"/>
    </row>
    <row r="71" spans="1:29" x14ac:dyDescent="0.25">
      <c r="A71" s="25" t="s">
        <v>80</v>
      </c>
      <c r="B71" s="39">
        <f t="shared" ref="B71:N71" si="12">B70/B69*100</f>
        <v>2.5983528129742561</v>
      </c>
      <c r="C71" s="39">
        <f t="shared" si="12"/>
        <v>1.7402090055295698</v>
      </c>
      <c r="D71" s="39">
        <f t="shared" si="12"/>
        <v>2.1704219094149013</v>
      </c>
      <c r="E71" s="39">
        <f t="shared" si="12"/>
        <v>1.9508691406806884</v>
      </c>
      <c r="F71" s="39">
        <f t="shared" si="12"/>
        <v>1.9165639335911755</v>
      </c>
      <c r="G71" s="39">
        <f t="shared" si="12"/>
        <v>1.9566548926507621</v>
      </c>
      <c r="H71" s="39">
        <f t="shared" si="12"/>
        <v>1.4428327003074775</v>
      </c>
      <c r="I71" s="39">
        <f t="shared" si="12"/>
        <v>1.2602691773916808</v>
      </c>
      <c r="J71" s="39">
        <f t="shared" si="12"/>
        <v>1.4276819808565451</v>
      </c>
      <c r="K71" s="39">
        <f t="shared" si="12"/>
        <v>1.3961027946627891</v>
      </c>
      <c r="L71" s="39">
        <f t="shared" si="12"/>
        <v>2.4635648480315986</v>
      </c>
      <c r="M71" s="39">
        <f t="shared" si="12"/>
        <v>2.7308183057052191</v>
      </c>
      <c r="N71" s="68">
        <f t="shared" si="12"/>
        <v>1.2401528602912053</v>
      </c>
      <c r="AC71" s="39"/>
    </row>
    <row r="72" spans="1:29" x14ac:dyDescent="0.25">
      <c r="A72" s="25" t="s">
        <v>81</v>
      </c>
      <c r="B72" s="39">
        <f t="shared" ref="B72:N72" si="13">MIN(B45:B67)</f>
        <v>26.35</v>
      </c>
      <c r="C72" s="39">
        <f t="shared" si="13"/>
        <v>26.29</v>
      </c>
      <c r="D72" s="39">
        <f t="shared" si="13"/>
        <v>26.59</v>
      </c>
      <c r="E72" s="39">
        <f t="shared" si="13"/>
        <v>27.68</v>
      </c>
      <c r="F72" s="39">
        <f t="shared" si="13"/>
        <v>28.25</v>
      </c>
      <c r="G72" s="39">
        <f t="shared" si="13"/>
        <v>28.259</v>
      </c>
      <c r="H72" s="39">
        <f t="shared" si="13"/>
        <v>27.74</v>
      </c>
      <c r="I72" s="39">
        <f t="shared" si="13"/>
        <v>28.14</v>
      </c>
      <c r="J72" s="39">
        <f t="shared" si="13"/>
        <v>28.42</v>
      </c>
      <c r="K72" s="39">
        <f t="shared" si="13"/>
        <v>28.22</v>
      </c>
      <c r="L72" s="39">
        <f t="shared" si="13"/>
        <v>27.12</v>
      </c>
      <c r="M72" s="39">
        <f t="shared" si="13"/>
        <v>26.46</v>
      </c>
      <c r="N72" s="68">
        <f t="shared" si="13"/>
        <v>27.855</v>
      </c>
    </row>
    <row r="73" spans="1:29" x14ac:dyDescent="0.25">
      <c r="A73" s="25" t="s">
        <v>82</v>
      </c>
      <c r="B73" s="39">
        <f t="shared" ref="B73:N73" si="14">MAX(B45:B67)</f>
        <v>28.863</v>
      </c>
      <c r="C73" s="39">
        <f t="shared" si="14"/>
        <v>28.132999999999999</v>
      </c>
      <c r="D73" s="39">
        <f t="shared" si="14"/>
        <v>29.024999999999999</v>
      </c>
      <c r="E73" s="39">
        <f t="shared" si="14"/>
        <v>29.463999999999999</v>
      </c>
      <c r="F73" s="39">
        <f t="shared" si="14"/>
        <v>30.3</v>
      </c>
      <c r="G73" s="39">
        <f t="shared" si="14"/>
        <v>30.245000000000001</v>
      </c>
      <c r="H73" s="39">
        <f t="shared" si="14"/>
        <v>29.224</v>
      </c>
      <c r="I73" s="39">
        <f t="shared" si="14"/>
        <v>29.327000000000002</v>
      </c>
      <c r="J73" s="39">
        <f t="shared" si="14"/>
        <v>29.89</v>
      </c>
      <c r="K73" s="39">
        <f t="shared" si="14"/>
        <v>29.84</v>
      </c>
      <c r="L73" s="39">
        <f t="shared" si="14"/>
        <v>29.762</v>
      </c>
      <c r="M73" s="39">
        <f t="shared" si="14"/>
        <v>28.971</v>
      </c>
      <c r="N73" s="68">
        <f t="shared" si="14"/>
        <v>29.13208333333333</v>
      </c>
    </row>
    <row r="74" spans="1:29" x14ac:dyDescent="0.25">
      <c r="A74" s="25" t="s">
        <v>83</v>
      </c>
      <c r="B74" s="39">
        <f t="shared" ref="B74:N74" si="15">QUARTILE(B45:B67,1)</f>
        <v>26.685000000000002</v>
      </c>
      <c r="C74" s="39">
        <f t="shared" si="15"/>
        <v>27.134999999999998</v>
      </c>
      <c r="D74" s="39">
        <f t="shared" si="15"/>
        <v>27.38</v>
      </c>
      <c r="E74" s="39">
        <f t="shared" si="15"/>
        <v>28.02</v>
      </c>
      <c r="F74" s="39">
        <f t="shared" si="15"/>
        <v>28.817500000000003</v>
      </c>
      <c r="G74" s="39">
        <f t="shared" si="15"/>
        <v>28.85</v>
      </c>
      <c r="H74" s="39">
        <f t="shared" si="15"/>
        <v>28.28</v>
      </c>
      <c r="I74" s="39">
        <f t="shared" si="15"/>
        <v>28.44</v>
      </c>
      <c r="J74" s="39">
        <f t="shared" si="15"/>
        <v>28.9</v>
      </c>
      <c r="K74" s="39">
        <f t="shared" si="15"/>
        <v>28.95</v>
      </c>
      <c r="L74" s="39">
        <f t="shared" si="15"/>
        <v>27.85</v>
      </c>
      <c r="M74" s="39">
        <f t="shared" si="15"/>
        <v>27.23</v>
      </c>
      <c r="N74" s="68">
        <f t="shared" si="15"/>
        <v>28.110833333333336</v>
      </c>
    </row>
    <row r="75" spans="1:29" x14ac:dyDescent="0.25">
      <c r="A75" s="25" t="s">
        <v>84</v>
      </c>
      <c r="B75" s="39">
        <f t="shared" ref="B75:N75" si="16">QUARTILE(B45:B67,2)</f>
        <v>27.215</v>
      </c>
      <c r="C75" s="39">
        <f t="shared" si="16"/>
        <v>27.39</v>
      </c>
      <c r="D75" s="39">
        <f t="shared" si="16"/>
        <v>27.63</v>
      </c>
      <c r="E75" s="39">
        <f t="shared" si="16"/>
        <v>28.12</v>
      </c>
      <c r="F75" s="39">
        <f t="shared" si="16"/>
        <v>29.049500000000002</v>
      </c>
      <c r="G75" s="39">
        <f t="shared" si="16"/>
        <v>29.17</v>
      </c>
      <c r="H75" s="39">
        <f t="shared" si="16"/>
        <v>28.39</v>
      </c>
      <c r="I75" s="39">
        <f t="shared" si="16"/>
        <v>28.673999999999999</v>
      </c>
      <c r="J75" s="39">
        <f t="shared" si="16"/>
        <v>29.04</v>
      </c>
      <c r="K75" s="39">
        <f t="shared" si="16"/>
        <v>29.21</v>
      </c>
      <c r="L75" s="39">
        <f t="shared" si="16"/>
        <v>28.38</v>
      </c>
      <c r="M75" s="39">
        <f t="shared" si="16"/>
        <v>27.67</v>
      </c>
      <c r="N75" s="68">
        <f t="shared" si="16"/>
        <v>28.217500000000001</v>
      </c>
    </row>
    <row r="76" spans="1:29" x14ac:dyDescent="0.25">
      <c r="A76" s="25" t="s">
        <v>85</v>
      </c>
      <c r="B76" s="39">
        <f t="shared" ref="B76:N76" si="17">QUARTILE(B45:B67,3)</f>
        <v>27.622499999999999</v>
      </c>
      <c r="C76" s="39">
        <f t="shared" si="17"/>
        <v>27.604999999999997</v>
      </c>
      <c r="D76" s="39">
        <f t="shared" si="17"/>
        <v>28.01</v>
      </c>
      <c r="E76" s="39">
        <f t="shared" si="17"/>
        <v>28.811</v>
      </c>
      <c r="F76" s="39">
        <f t="shared" si="17"/>
        <v>29.295000000000002</v>
      </c>
      <c r="G76" s="39">
        <f t="shared" si="17"/>
        <v>29.58</v>
      </c>
      <c r="H76" s="39">
        <f t="shared" si="17"/>
        <v>28.47</v>
      </c>
      <c r="I76" s="39">
        <f t="shared" si="17"/>
        <v>28.98</v>
      </c>
      <c r="J76" s="39">
        <f t="shared" si="17"/>
        <v>29.34</v>
      </c>
      <c r="K76" s="39">
        <f t="shared" si="17"/>
        <v>29.42</v>
      </c>
      <c r="L76" s="39">
        <f t="shared" si="17"/>
        <v>28.72</v>
      </c>
      <c r="M76" s="39">
        <f t="shared" si="17"/>
        <v>28.08</v>
      </c>
      <c r="N76" s="68">
        <f t="shared" si="17"/>
        <v>28.505958333333329</v>
      </c>
    </row>
    <row r="78" spans="1:29" x14ac:dyDescent="0.25">
      <c r="A78" s="25"/>
      <c r="B78" s="39"/>
      <c r="C78" s="39"/>
      <c r="D78" s="39"/>
      <c r="E78" s="39"/>
      <c r="F78" s="39"/>
      <c r="G78" s="39"/>
      <c r="H78" s="39"/>
      <c r="I78" s="39"/>
      <c r="J78" s="39"/>
      <c r="K78" s="39"/>
      <c r="L78" s="39"/>
      <c r="M78" s="39"/>
      <c r="N78" s="68"/>
    </row>
    <row r="79" spans="1:29" ht="15.75" x14ac:dyDescent="0.25">
      <c r="A79" s="21" t="s">
        <v>159</v>
      </c>
    </row>
    <row r="80" spans="1:29" ht="15.75" x14ac:dyDescent="0.25">
      <c r="A80" s="22" t="s">
        <v>64</v>
      </c>
      <c r="B80" s="46" t="s">
        <v>65</v>
      </c>
      <c r="C80" s="46" t="s">
        <v>66</v>
      </c>
      <c r="D80" s="46" t="s">
        <v>67</v>
      </c>
      <c r="E80" s="46" t="s">
        <v>68</v>
      </c>
      <c r="F80" s="46" t="s">
        <v>69</v>
      </c>
      <c r="G80" s="46" t="s">
        <v>70</v>
      </c>
      <c r="H80" s="46" t="s">
        <v>71</v>
      </c>
      <c r="I80" s="46" t="s">
        <v>72</v>
      </c>
      <c r="J80" s="46" t="s">
        <v>73</v>
      </c>
      <c r="K80" s="46" t="s">
        <v>74</v>
      </c>
      <c r="L80" s="46" t="s">
        <v>75</v>
      </c>
      <c r="M80" s="46" t="s">
        <v>76</v>
      </c>
      <c r="N80" s="67" t="s">
        <v>77</v>
      </c>
    </row>
    <row r="81" spans="1:14" x14ac:dyDescent="0.25">
      <c r="A81" s="25">
        <v>2005</v>
      </c>
      <c r="B81" s="39"/>
      <c r="C81" s="39"/>
      <c r="D81" s="39"/>
      <c r="E81" s="39"/>
      <c r="F81" s="39">
        <v>29.25</v>
      </c>
      <c r="G81" s="39">
        <v>29.84</v>
      </c>
      <c r="H81" s="39">
        <v>29.35</v>
      </c>
      <c r="I81" s="39">
        <v>28.61</v>
      </c>
      <c r="J81" s="39">
        <v>28.73</v>
      </c>
      <c r="K81" s="39">
        <v>29.43</v>
      </c>
      <c r="L81" s="39">
        <v>27.68</v>
      </c>
      <c r="M81" s="39">
        <v>27.34</v>
      </c>
      <c r="N81" s="68"/>
    </row>
    <row r="82" spans="1:14" x14ac:dyDescent="0.25">
      <c r="A82" s="25">
        <v>2006</v>
      </c>
      <c r="B82" s="39">
        <v>27.03</v>
      </c>
      <c r="C82" s="39">
        <v>26.92</v>
      </c>
      <c r="D82" s="39">
        <v>26.92</v>
      </c>
      <c r="E82" s="39">
        <v>28.03</v>
      </c>
      <c r="F82" s="39">
        <v>28.91</v>
      </c>
      <c r="G82" s="39">
        <v>28.87</v>
      </c>
      <c r="H82" s="39">
        <v>28.58</v>
      </c>
      <c r="I82" s="39">
        <v>28.5</v>
      </c>
      <c r="J82" s="39">
        <v>29.11</v>
      </c>
      <c r="K82" s="39">
        <v>29.32</v>
      </c>
      <c r="L82" s="39">
        <v>28.25</v>
      </c>
      <c r="M82" s="39">
        <v>27.62</v>
      </c>
      <c r="N82" s="68">
        <f t="shared" ref="N82:N95" si="18">AVERAGE(B82:M82)</f>
        <v>28.171666666666667</v>
      </c>
    </row>
    <row r="83" spans="1:14" x14ac:dyDescent="0.25">
      <c r="A83" s="25">
        <v>2007</v>
      </c>
      <c r="B83" s="39">
        <v>26.8</v>
      </c>
      <c r="C83" s="39">
        <v>27.79</v>
      </c>
      <c r="D83" s="39">
        <v>28.19</v>
      </c>
      <c r="E83" s="39">
        <v>29.04</v>
      </c>
      <c r="F83" s="39">
        <v>29.03</v>
      </c>
      <c r="G83" s="39">
        <v>29.54</v>
      </c>
      <c r="H83" s="39">
        <v>28.37</v>
      </c>
      <c r="I83" s="39">
        <v>29.03</v>
      </c>
      <c r="J83" s="39">
        <v>29.44</v>
      </c>
      <c r="K83" s="39">
        <v>29.34</v>
      </c>
      <c r="L83" s="39">
        <v>27.83</v>
      </c>
      <c r="M83" s="39">
        <v>27.72</v>
      </c>
      <c r="N83" s="68">
        <f t="shared" si="18"/>
        <v>28.51</v>
      </c>
    </row>
    <row r="84" spans="1:14" x14ac:dyDescent="0.25">
      <c r="A84" s="25">
        <v>2008</v>
      </c>
      <c r="B84" s="39">
        <v>26.74</v>
      </c>
      <c r="C84" s="39">
        <v>27.21</v>
      </c>
      <c r="D84" s="39">
        <v>27.69</v>
      </c>
      <c r="E84" s="39">
        <v>28.24</v>
      </c>
      <c r="F84" s="39">
        <v>28.76</v>
      </c>
      <c r="G84" s="39">
        <v>28.82</v>
      </c>
      <c r="H84" s="39">
        <v>28.24</v>
      </c>
      <c r="I84" s="39">
        <v>28.83</v>
      </c>
      <c r="J84" s="39">
        <v>29.45</v>
      </c>
      <c r="K84" s="39">
        <v>29.25</v>
      </c>
      <c r="L84" s="39">
        <v>27.01</v>
      </c>
      <c r="M84" s="39">
        <v>26.03</v>
      </c>
      <c r="N84" s="68">
        <f t="shared" si="18"/>
        <v>28.022499999999997</v>
      </c>
    </row>
    <row r="85" spans="1:14" x14ac:dyDescent="0.25">
      <c r="A85" s="25">
        <v>2009</v>
      </c>
      <c r="B85" s="39">
        <v>26.53</v>
      </c>
      <c r="C85" s="39">
        <v>26</v>
      </c>
      <c r="D85" s="39">
        <v>26.63</v>
      </c>
      <c r="E85" s="39">
        <v>28.15</v>
      </c>
      <c r="F85" s="39">
        <v>28.57</v>
      </c>
      <c r="G85" s="39">
        <v>28.86</v>
      </c>
      <c r="H85" s="39">
        <v>28.46</v>
      </c>
      <c r="I85" s="39">
        <v>28.19</v>
      </c>
      <c r="J85" s="39">
        <v>28.92</v>
      </c>
      <c r="K85" s="39">
        <v>28.56</v>
      </c>
      <c r="L85" s="39">
        <v>27.6</v>
      </c>
      <c r="M85" s="39">
        <v>27.33</v>
      </c>
      <c r="N85" s="68">
        <f t="shared" si="18"/>
        <v>27.816666666666666</v>
      </c>
    </row>
    <row r="86" spans="1:14" x14ac:dyDescent="0.25">
      <c r="A86" s="25">
        <v>2010</v>
      </c>
      <c r="B86" s="39"/>
      <c r="C86" s="39">
        <v>27.73</v>
      </c>
      <c r="D86" s="39">
        <v>27.68</v>
      </c>
      <c r="E86" s="39">
        <v>28.82</v>
      </c>
      <c r="F86" s="39">
        <v>29.14</v>
      </c>
      <c r="G86" s="39">
        <v>29.17</v>
      </c>
      <c r="H86" s="39">
        <v>29.04</v>
      </c>
      <c r="I86" s="39">
        <v>29.22</v>
      </c>
      <c r="J86" s="39">
        <v>29.56</v>
      </c>
      <c r="K86" s="39">
        <v>28.82</v>
      </c>
      <c r="L86" s="39">
        <v>27.34</v>
      </c>
      <c r="M86" s="39">
        <v>26.01</v>
      </c>
      <c r="N86" s="68">
        <f t="shared" si="18"/>
        <v>28.41181818181818</v>
      </c>
    </row>
    <row r="87" spans="1:14" x14ac:dyDescent="0.25">
      <c r="A87" s="25">
        <v>2011</v>
      </c>
      <c r="B87" s="39">
        <v>26.36</v>
      </c>
      <c r="C87" s="39">
        <v>27.04</v>
      </c>
      <c r="D87" s="39">
        <v>27.2</v>
      </c>
      <c r="E87" s="39">
        <v>27.94</v>
      </c>
      <c r="F87" s="39">
        <v>28.82</v>
      </c>
      <c r="G87" s="39">
        <v>29.27</v>
      </c>
      <c r="H87" s="39">
        <v>28.77</v>
      </c>
      <c r="I87" s="39">
        <v>29.01</v>
      </c>
      <c r="J87" s="39">
        <v>29.29</v>
      </c>
      <c r="K87" s="39">
        <v>29.77</v>
      </c>
      <c r="L87" s="39">
        <v>28.69</v>
      </c>
      <c r="M87" s="39">
        <v>26.96</v>
      </c>
      <c r="N87" s="68">
        <f t="shared" si="18"/>
        <v>28.259999999999994</v>
      </c>
    </row>
    <row r="88" spans="1:14" x14ac:dyDescent="0.25">
      <c r="A88" s="25">
        <v>2012</v>
      </c>
      <c r="B88" s="39">
        <v>26.7</v>
      </c>
      <c r="C88" s="39">
        <v>27.09</v>
      </c>
      <c r="D88" s="39">
        <v>26.84</v>
      </c>
      <c r="E88" s="39">
        <v>28.36</v>
      </c>
      <c r="F88" s="39">
        <v>29.43</v>
      </c>
      <c r="G88" s="39">
        <v>29.59</v>
      </c>
      <c r="H88" s="39">
        <v>27.85</v>
      </c>
      <c r="I88" s="39">
        <v>28.73</v>
      </c>
      <c r="J88" s="39">
        <v>28.74</v>
      </c>
      <c r="K88" s="39">
        <v>28.59</v>
      </c>
      <c r="L88" s="39">
        <v>27.28</v>
      </c>
      <c r="M88" s="39">
        <v>26.64</v>
      </c>
      <c r="N88" s="68">
        <f t="shared" si="18"/>
        <v>27.986666666666661</v>
      </c>
    </row>
    <row r="89" spans="1:14" x14ac:dyDescent="0.25">
      <c r="A89" s="25">
        <v>2013</v>
      </c>
      <c r="B89" s="39">
        <v>26.96</v>
      </c>
      <c r="C89" s="39">
        <v>27.34</v>
      </c>
      <c r="D89" s="39">
        <v>27.26</v>
      </c>
      <c r="E89" s="39">
        <v>28.45</v>
      </c>
      <c r="F89" s="39">
        <v>28.49</v>
      </c>
      <c r="G89" s="39">
        <v>28.7</v>
      </c>
      <c r="H89" s="39">
        <v>27.84</v>
      </c>
      <c r="I89" s="39">
        <v>28.53</v>
      </c>
      <c r="J89" s="39">
        <v>29.17</v>
      </c>
      <c r="K89" s="39">
        <v>29.3</v>
      </c>
      <c r="L89" s="39">
        <v>28.64</v>
      </c>
      <c r="M89" s="39">
        <v>28.19</v>
      </c>
      <c r="N89" s="68">
        <f t="shared" si="18"/>
        <v>28.239166666666666</v>
      </c>
    </row>
    <row r="90" spans="1:14" x14ac:dyDescent="0.25">
      <c r="A90" s="25">
        <v>2014</v>
      </c>
      <c r="B90" s="39">
        <v>27.43</v>
      </c>
      <c r="C90" s="39">
        <v>27.47</v>
      </c>
      <c r="D90" s="39">
        <v>28.16</v>
      </c>
      <c r="E90" s="39">
        <v>28.34</v>
      </c>
      <c r="F90" s="39">
        <v>28.96</v>
      </c>
      <c r="G90" s="39">
        <v>28.94</v>
      </c>
      <c r="H90" s="39">
        <v>28.1</v>
      </c>
      <c r="I90" s="39">
        <v>28.14</v>
      </c>
      <c r="J90" s="39">
        <v>28.98</v>
      </c>
      <c r="K90" s="39">
        <v>28.45</v>
      </c>
      <c r="L90" s="39">
        <v>27.79</v>
      </c>
      <c r="M90" s="39">
        <v>27.02</v>
      </c>
      <c r="N90" s="68">
        <f t="shared" si="18"/>
        <v>28.148333333333337</v>
      </c>
    </row>
    <row r="91" spans="1:14" x14ac:dyDescent="0.25">
      <c r="A91" s="25">
        <v>2015</v>
      </c>
      <c r="B91" s="39">
        <v>26.93</v>
      </c>
      <c r="C91" s="39">
        <v>27.32</v>
      </c>
      <c r="D91" s="39">
        <v>27.97</v>
      </c>
      <c r="E91" s="39">
        <v>27.79</v>
      </c>
      <c r="F91" s="39">
        <v>28.05</v>
      </c>
      <c r="G91" s="39">
        <v>28.69</v>
      </c>
      <c r="H91" s="39">
        <v>27.85</v>
      </c>
      <c r="I91" s="39">
        <v>28.05</v>
      </c>
      <c r="J91" s="39">
        <v>28.5</v>
      </c>
      <c r="K91" s="39">
        <v>29.59</v>
      </c>
      <c r="L91" s="39">
        <v>28.57</v>
      </c>
      <c r="M91" s="39">
        <v>28.61</v>
      </c>
      <c r="N91" s="68">
        <f t="shared" si="18"/>
        <v>28.16</v>
      </c>
    </row>
    <row r="92" spans="1:14" x14ac:dyDescent="0.25">
      <c r="A92" s="25">
        <v>2016</v>
      </c>
      <c r="B92" s="39">
        <v>28.17</v>
      </c>
      <c r="C92" s="39">
        <v>27.64</v>
      </c>
      <c r="D92" s="39">
        <v>28.44</v>
      </c>
      <c r="E92" s="39">
        <v>29.31</v>
      </c>
      <c r="F92" s="39">
        <v>29.63</v>
      </c>
      <c r="G92" s="39">
        <v>29.42</v>
      </c>
      <c r="H92" s="39">
        <v>28.23</v>
      </c>
      <c r="I92" s="39">
        <v>28.57</v>
      </c>
      <c r="J92" s="39">
        <v>29.15</v>
      </c>
      <c r="K92" s="39">
        <v>29.28</v>
      </c>
      <c r="L92" s="39">
        <v>28.55</v>
      </c>
      <c r="M92" s="39">
        <v>27.99</v>
      </c>
      <c r="N92" s="68">
        <f t="shared" si="18"/>
        <v>28.698333333333338</v>
      </c>
    </row>
    <row r="93" spans="1:14" x14ac:dyDescent="0.25">
      <c r="A93" s="25">
        <v>2017</v>
      </c>
      <c r="B93" s="39">
        <v>27.56</v>
      </c>
      <c r="C93" s="39">
        <v>27.54</v>
      </c>
      <c r="D93" s="39">
        <v>27.85</v>
      </c>
      <c r="E93" s="39">
        <v>29.19</v>
      </c>
      <c r="F93" s="39">
        <v>29.88</v>
      </c>
      <c r="G93" s="39">
        <v>29.8</v>
      </c>
      <c r="H93" s="39">
        <v>28.8</v>
      </c>
      <c r="I93" s="39">
        <v>29.06</v>
      </c>
      <c r="J93" s="39">
        <v>29.84</v>
      </c>
      <c r="K93" s="39">
        <v>29.75</v>
      </c>
      <c r="L93" s="39">
        <v>29.07</v>
      </c>
      <c r="M93" s="39">
        <v>26.93</v>
      </c>
      <c r="N93" s="68">
        <f t="shared" si="18"/>
        <v>28.772499999999997</v>
      </c>
    </row>
    <row r="94" spans="1:14" x14ac:dyDescent="0.25">
      <c r="A94" s="25">
        <v>2018</v>
      </c>
      <c r="B94" s="39">
        <v>26.26</v>
      </c>
      <c r="C94" s="39">
        <v>26.59</v>
      </c>
      <c r="D94" s="39">
        <v>27.48</v>
      </c>
      <c r="E94" s="39">
        <v>28.1</v>
      </c>
      <c r="F94" s="39">
        <v>29.17</v>
      </c>
      <c r="G94" s="39">
        <v>28.98</v>
      </c>
      <c r="H94" s="39">
        <v>27.48</v>
      </c>
      <c r="I94" s="39">
        <v>28.2</v>
      </c>
      <c r="J94" s="39">
        <v>28.74</v>
      </c>
      <c r="K94" s="39">
        <v>28.97</v>
      </c>
      <c r="L94" s="39">
        <v>28.085999999999999</v>
      </c>
      <c r="M94" s="39">
        <v>27.82</v>
      </c>
      <c r="N94" s="68">
        <f t="shared" si="18"/>
        <v>27.989666666666668</v>
      </c>
    </row>
    <row r="95" spans="1:14" x14ac:dyDescent="0.25">
      <c r="A95" s="25">
        <v>2019</v>
      </c>
      <c r="B95" s="39">
        <v>27.495999999999999</v>
      </c>
      <c r="C95" s="39">
        <v>27.864999999999998</v>
      </c>
      <c r="D95" s="39">
        <v>27.606000000000002</v>
      </c>
      <c r="E95" s="39">
        <v>27.6</v>
      </c>
      <c r="F95" s="39">
        <v>28.954999999999998</v>
      </c>
      <c r="G95" s="39">
        <v>29.167000000000002</v>
      </c>
      <c r="H95" s="39">
        <v>28.216000000000001</v>
      </c>
      <c r="I95" s="39">
        <v>28.225999999999999</v>
      </c>
      <c r="J95" s="39">
        <v>28.852</v>
      </c>
      <c r="K95" s="39">
        <v>29.344999999999999</v>
      </c>
      <c r="L95" s="39">
        <v>28.372</v>
      </c>
      <c r="M95" s="39">
        <v>27.716000000000001</v>
      </c>
      <c r="N95" s="68">
        <f t="shared" si="18"/>
        <v>28.284666666666666</v>
      </c>
    </row>
    <row r="96" spans="1:14" x14ac:dyDescent="0.25">
      <c r="A96" s="25">
        <v>2020</v>
      </c>
      <c r="B96" s="39">
        <v>27.338999999999999</v>
      </c>
      <c r="C96" s="39">
        <v>27.494</v>
      </c>
      <c r="D96" s="39">
        <v>28.31</v>
      </c>
      <c r="E96" s="39">
        <v>28.518000000000001</v>
      </c>
      <c r="F96" s="39">
        <v>28.8</v>
      </c>
      <c r="G96" s="39">
        <v>29.626999999999999</v>
      </c>
      <c r="H96" s="39"/>
      <c r="I96" s="39"/>
      <c r="J96" s="39"/>
      <c r="K96" s="39">
        <v>29.538</v>
      </c>
      <c r="L96" s="39">
        <v>29.1</v>
      </c>
      <c r="M96" s="39">
        <v>27.314</v>
      </c>
      <c r="N96" s="68"/>
    </row>
    <row r="97" spans="1:14" x14ac:dyDescent="0.25">
      <c r="A97" s="25">
        <v>2021</v>
      </c>
      <c r="B97" s="39">
        <v>27.466999999999999</v>
      </c>
      <c r="C97" s="39">
        <v>27.733000000000001</v>
      </c>
      <c r="D97" s="39">
        <v>27.69</v>
      </c>
      <c r="E97" s="39">
        <v>28.286999999999999</v>
      </c>
      <c r="F97" s="39">
        <v>28.8</v>
      </c>
      <c r="G97" s="39">
        <v>28.98</v>
      </c>
      <c r="H97" s="39">
        <v>28.483000000000001</v>
      </c>
      <c r="I97" s="39">
        <v>27.908000000000001</v>
      </c>
      <c r="J97" s="39">
        <v>29.2</v>
      </c>
      <c r="K97" s="39">
        <v>29.282</v>
      </c>
      <c r="L97" s="39">
        <v>28.2</v>
      </c>
      <c r="M97" s="39">
        <v>27.141999999999999</v>
      </c>
      <c r="N97" s="68">
        <f>AVERAGE(B97:M97)</f>
        <v>28.26433333333333</v>
      </c>
    </row>
    <row r="98" spans="1:14" x14ac:dyDescent="0.25">
      <c r="A98" s="25">
        <v>2022</v>
      </c>
      <c r="B98" s="39">
        <v>27.478999999999999</v>
      </c>
      <c r="C98" s="39">
        <v>27.381</v>
      </c>
      <c r="D98" s="39">
        <v>27.747</v>
      </c>
      <c r="E98" s="39">
        <v>28.158000000000001</v>
      </c>
      <c r="F98" s="39">
        <v>29.193999999999999</v>
      </c>
      <c r="G98" s="39">
        <v>28.547000000000001</v>
      </c>
      <c r="H98" s="39">
        <v>28.055</v>
      </c>
      <c r="I98" s="39">
        <v>29.13</v>
      </c>
      <c r="J98" s="39">
        <v>29.704999999999998</v>
      </c>
      <c r="K98" s="39">
        <v>29.395</v>
      </c>
      <c r="L98" s="39">
        <v>28.643999999999998</v>
      </c>
      <c r="M98" s="39">
        <v>27.847000000000001</v>
      </c>
      <c r="N98" s="68">
        <f>AVERAGE(B98:M98)</f>
        <v>28.440166666666666</v>
      </c>
    </row>
    <row r="99" spans="1:14" x14ac:dyDescent="0.25">
      <c r="A99" s="25">
        <v>2023</v>
      </c>
      <c r="B99" s="39">
        <v>27.774999999999999</v>
      </c>
      <c r="C99" s="39">
        <v>27.216999999999999</v>
      </c>
      <c r="D99" s="39">
        <v>28.096</v>
      </c>
      <c r="E99" s="39">
        <v>28.536999999999999</v>
      </c>
      <c r="F99" s="39">
        <v>29.952000000000002</v>
      </c>
      <c r="G99" s="39">
        <v>30.277000000000001</v>
      </c>
      <c r="H99" s="39">
        <v>28.919</v>
      </c>
      <c r="I99" s="39">
        <v>29.254999999999999</v>
      </c>
      <c r="J99" s="39">
        <v>29.824999999999999</v>
      </c>
      <c r="K99" s="39">
        <v>29.74</v>
      </c>
      <c r="L99" s="39">
        <v>29.245999999999999</v>
      </c>
      <c r="M99" s="39">
        <v>28.535</v>
      </c>
      <c r="N99" s="68">
        <f>AVERAGE(B99:M99)</f>
        <v>28.947833333333335</v>
      </c>
    </row>
    <row r="100" spans="1:14" x14ac:dyDescent="0.25">
      <c r="A100" s="25">
        <v>2024</v>
      </c>
      <c r="B100" s="39">
        <v>28.51</v>
      </c>
      <c r="C100" s="39">
        <v>27.861000000000001</v>
      </c>
      <c r="D100" s="39">
        <v>28.914999999999999</v>
      </c>
      <c r="E100" s="39">
        <v>29.468</v>
      </c>
      <c r="F100" s="39">
        <v>30.123999999999999</v>
      </c>
      <c r="G100" s="39"/>
      <c r="H100" s="39"/>
      <c r="I100" s="39"/>
      <c r="J100" s="39"/>
      <c r="K100" s="39"/>
      <c r="L100" s="39"/>
      <c r="M100" s="39"/>
      <c r="N100" s="68"/>
    </row>
    <row r="101" spans="1:14" x14ac:dyDescent="0.25">
      <c r="A101" s="25">
        <v>2025</v>
      </c>
      <c r="B101" s="39"/>
      <c r="C101" s="39"/>
      <c r="D101" s="39"/>
      <c r="E101" s="39"/>
      <c r="F101" s="39"/>
      <c r="G101" s="39"/>
      <c r="H101" s="39"/>
      <c r="I101" s="39"/>
      <c r="J101" s="39"/>
      <c r="K101" s="39"/>
      <c r="L101" s="39"/>
      <c r="M101" s="39"/>
      <c r="N101" s="68"/>
    </row>
    <row r="102" spans="1:14" x14ac:dyDescent="0.25">
      <c r="A102" s="25">
        <v>2026</v>
      </c>
      <c r="B102" s="39"/>
      <c r="C102" s="39"/>
      <c r="D102" s="39"/>
      <c r="E102" s="39"/>
      <c r="F102" s="39"/>
      <c r="G102" s="39"/>
      <c r="H102" s="39"/>
      <c r="I102" s="39"/>
      <c r="J102" s="39"/>
      <c r="K102" s="39"/>
      <c r="L102" s="39"/>
      <c r="M102" s="39"/>
      <c r="N102" s="68"/>
    </row>
    <row r="103" spans="1:14" x14ac:dyDescent="0.25">
      <c r="A103" s="25">
        <v>2027</v>
      </c>
      <c r="B103" s="39"/>
      <c r="C103" s="39"/>
      <c r="D103" s="39"/>
      <c r="E103" s="39"/>
      <c r="F103" s="39"/>
      <c r="G103" s="39"/>
      <c r="H103" s="39"/>
      <c r="I103" s="39"/>
      <c r="J103" s="39"/>
      <c r="K103" s="39"/>
      <c r="L103" s="39"/>
      <c r="M103" s="39"/>
      <c r="N103" s="68"/>
    </row>
    <row r="104" spans="1:14" x14ac:dyDescent="0.25">
      <c r="A104" s="3"/>
    </row>
    <row r="105" spans="1:14" x14ac:dyDescent="0.25">
      <c r="A105" s="25" t="s">
        <v>78</v>
      </c>
      <c r="B105" s="39">
        <f t="shared" ref="B105:N105" si="19">AVERAGE(B81:B103)</f>
        <v>27.196444444444438</v>
      </c>
      <c r="C105" s="39">
        <f t="shared" si="19"/>
        <v>27.327947368421054</v>
      </c>
      <c r="D105" s="39">
        <f t="shared" si="19"/>
        <v>27.719684210526314</v>
      </c>
      <c r="E105" s="39">
        <f t="shared" si="19"/>
        <v>28.438315789473684</v>
      </c>
      <c r="F105" s="39">
        <f t="shared" si="19"/>
        <v>29.095750000000002</v>
      </c>
      <c r="G105" s="39">
        <f t="shared" si="19"/>
        <v>29.215157894736848</v>
      </c>
      <c r="H105" s="39">
        <f t="shared" si="19"/>
        <v>28.368500000000004</v>
      </c>
      <c r="I105" s="39">
        <f t="shared" si="19"/>
        <v>28.621611111111108</v>
      </c>
      <c r="J105" s="39">
        <f t="shared" si="19"/>
        <v>29.177888888888887</v>
      </c>
      <c r="K105" s="39">
        <f t="shared" si="19"/>
        <v>29.248421052631581</v>
      </c>
      <c r="L105" s="39">
        <f t="shared" si="19"/>
        <v>28.207789473684215</v>
      </c>
      <c r="M105" s="39">
        <f t="shared" si="19"/>
        <v>27.408631578947368</v>
      </c>
      <c r="N105" s="68">
        <f t="shared" si="19"/>
        <v>28.301430481283422</v>
      </c>
    </row>
    <row r="106" spans="1:14" x14ac:dyDescent="0.25">
      <c r="A106" s="25" t="s">
        <v>79</v>
      </c>
      <c r="B106" s="39">
        <f t="shared" ref="B106:N106" si="20">STDEV(B81:B103)</f>
        <v>0.60609960569707</v>
      </c>
      <c r="C106" s="39">
        <f t="shared" si="20"/>
        <v>0.46815719981934478</v>
      </c>
      <c r="D106" s="39">
        <f t="shared" si="20"/>
        <v>0.58161767249548413</v>
      </c>
      <c r="E106" s="39">
        <f t="shared" si="20"/>
        <v>0.51647072119138848</v>
      </c>
      <c r="F106" s="39">
        <f t="shared" si="20"/>
        <v>0.51407964517081117</v>
      </c>
      <c r="G106" s="39">
        <f t="shared" si="20"/>
        <v>0.4654920053207614</v>
      </c>
      <c r="H106" s="39">
        <f t="shared" si="20"/>
        <v>0.48304612494411886</v>
      </c>
      <c r="I106" s="39">
        <f t="shared" si="20"/>
        <v>0.43366823031774848</v>
      </c>
      <c r="J106" s="39">
        <f t="shared" si="20"/>
        <v>0.39836089001408048</v>
      </c>
      <c r="K106" s="39">
        <f t="shared" si="20"/>
        <v>0.39818132605768031</v>
      </c>
      <c r="L106" s="39">
        <f t="shared" si="20"/>
        <v>0.64690198286803569</v>
      </c>
      <c r="M106" s="39">
        <f t="shared" si="20"/>
        <v>0.72180077356923489</v>
      </c>
      <c r="N106" s="68">
        <f t="shared" si="20"/>
        <v>0.3009164119094595</v>
      </c>
    </row>
    <row r="107" spans="1:14" x14ac:dyDescent="0.25">
      <c r="A107" s="25" t="s">
        <v>80</v>
      </c>
      <c r="B107" s="39">
        <f t="shared" ref="B107:N107" si="21">B106/B105*100</f>
        <v>2.2285986939770033</v>
      </c>
      <c r="C107" s="39">
        <f t="shared" si="21"/>
        <v>1.7131078068465773</v>
      </c>
      <c r="D107" s="39">
        <f t="shared" si="21"/>
        <v>2.0982117547883887</v>
      </c>
      <c r="E107" s="39">
        <f t="shared" si="21"/>
        <v>1.816108678920282</v>
      </c>
      <c r="F107" s="39">
        <f t="shared" si="21"/>
        <v>1.7668547645989918</v>
      </c>
      <c r="G107" s="39">
        <f t="shared" si="21"/>
        <v>1.5933235993382069</v>
      </c>
      <c r="H107" s="39">
        <f t="shared" si="21"/>
        <v>1.7027552565138049</v>
      </c>
      <c r="I107" s="39">
        <f t="shared" si="21"/>
        <v>1.5151775650721333</v>
      </c>
      <c r="J107" s="39">
        <f t="shared" si="21"/>
        <v>1.3652834566992222</v>
      </c>
      <c r="K107" s="39">
        <f t="shared" si="21"/>
        <v>1.3613771674756938</v>
      </c>
      <c r="L107" s="39">
        <f t="shared" si="21"/>
        <v>2.2933451891774341</v>
      </c>
      <c r="M107" s="39">
        <f t="shared" si="21"/>
        <v>2.6334797908103216</v>
      </c>
      <c r="N107" s="68">
        <f t="shared" si="21"/>
        <v>1.0632551316035579</v>
      </c>
    </row>
    <row r="108" spans="1:14" x14ac:dyDescent="0.25">
      <c r="A108" s="25" t="s">
        <v>81</v>
      </c>
      <c r="B108" s="39">
        <f t="shared" ref="B108:N108" si="22">MIN(B81:B103)</f>
        <v>26.26</v>
      </c>
      <c r="C108" s="39">
        <f t="shared" si="22"/>
        <v>26</v>
      </c>
      <c r="D108" s="39">
        <f t="shared" si="22"/>
        <v>26.63</v>
      </c>
      <c r="E108" s="39">
        <f t="shared" si="22"/>
        <v>27.6</v>
      </c>
      <c r="F108" s="39">
        <f t="shared" si="22"/>
        <v>28.05</v>
      </c>
      <c r="G108" s="39">
        <f t="shared" si="22"/>
        <v>28.547000000000001</v>
      </c>
      <c r="H108" s="39">
        <f t="shared" si="22"/>
        <v>27.48</v>
      </c>
      <c r="I108" s="39">
        <f t="shared" si="22"/>
        <v>27.908000000000001</v>
      </c>
      <c r="J108" s="39">
        <f t="shared" si="22"/>
        <v>28.5</v>
      </c>
      <c r="K108" s="39">
        <f t="shared" si="22"/>
        <v>28.45</v>
      </c>
      <c r="L108" s="39">
        <f t="shared" si="22"/>
        <v>27.01</v>
      </c>
      <c r="M108" s="39">
        <f t="shared" si="22"/>
        <v>26.01</v>
      </c>
      <c r="N108" s="68">
        <f t="shared" si="22"/>
        <v>27.816666666666666</v>
      </c>
    </row>
    <row r="109" spans="1:14" x14ac:dyDescent="0.25">
      <c r="A109" s="25" t="s">
        <v>82</v>
      </c>
      <c r="B109" s="39">
        <f t="shared" ref="B109:N109" si="23">MAX(B81:B103)</f>
        <v>28.51</v>
      </c>
      <c r="C109" s="39">
        <f t="shared" si="23"/>
        <v>27.864999999999998</v>
      </c>
      <c r="D109" s="39">
        <f t="shared" si="23"/>
        <v>28.914999999999999</v>
      </c>
      <c r="E109" s="39">
        <f t="shared" si="23"/>
        <v>29.468</v>
      </c>
      <c r="F109" s="39">
        <f t="shared" si="23"/>
        <v>30.123999999999999</v>
      </c>
      <c r="G109" s="39">
        <f t="shared" si="23"/>
        <v>30.277000000000001</v>
      </c>
      <c r="H109" s="39">
        <f t="shared" si="23"/>
        <v>29.35</v>
      </c>
      <c r="I109" s="39">
        <f t="shared" si="23"/>
        <v>29.254999999999999</v>
      </c>
      <c r="J109" s="39">
        <f t="shared" si="23"/>
        <v>29.84</v>
      </c>
      <c r="K109" s="39">
        <f t="shared" si="23"/>
        <v>29.77</v>
      </c>
      <c r="L109" s="39">
        <f t="shared" si="23"/>
        <v>29.245999999999999</v>
      </c>
      <c r="M109" s="39">
        <f t="shared" si="23"/>
        <v>28.61</v>
      </c>
      <c r="N109" s="68">
        <f t="shared" si="23"/>
        <v>28.947833333333335</v>
      </c>
    </row>
    <row r="110" spans="1:14" x14ac:dyDescent="0.25">
      <c r="A110" s="25" t="s">
        <v>83</v>
      </c>
      <c r="B110" s="39">
        <f t="shared" ref="B110:N110" si="24">QUARTILE(B81:B103,1)</f>
        <v>26.754999999999999</v>
      </c>
      <c r="C110" s="39">
        <f t="shared" si="24"/>
        <v>27.15</v>
      </c>
      <c r="D110" s="39">
        <f t="shared" si="24"/>
        <v>27.37</v>
      </c>
      <c r="E110" s="39">
        <f t="shared" si="24"/>
        <v>28.125</v>
      </c>
      <c r="F110" s="39">
        <f t="shared" si="24"/>
        <v>28.8</v>
      </c>
      <c r="G110" s="39">
        <f t="shared" si="24"/>
        <v>28.865000000000002</v>
      </c>
      <c r="H110" s="39">
        <f t="shared" si="24"/>
        <v>28.06625</v>
      </c>
      <c r="I110" s="39">
        <f t="shared" si="24"/>
        <v>28.206499999999998</v>
      </c>
      <c r="J110" s="39">
        <f t="shared" si="24"/>
        <v>28.869</v>
      </c>
      <c r="K110" s="39">
        <f t="shared" si="24"/>
        <v>29.11</v>
      </c>
      <c r="L110" s="39">
        <f t="shared" si="24"/>
        <v>27.734999999999999</v>
      </c>
      <c r="M110" s="39">
        <f t="shared" si="24"/>
        <v>26.990000000000002</v>
      </c>
      <c r="N110" s="68">
        <f t="shared" si="24"/>
        <v>28.148333333333337</v>
      </c>
    </row>
    <row r="111" spans="1:14" x14ac:dyDescent="0.25">
      <c r="A111" s="25" t="s">
        <v>84</v>
      </c>
      <c r="B111" s="39">
        <f t="shared" ref="B111:N111" si="25">QUARTILE(B81:B103,2)</f>
        <v>27.1845</v>
      </c>
      <c r="C111" s="39">
        <f t="shared" si="25"/>
        <v>27.381</v>
      </c>
      <c r="D111" s="39">
        <f t="shared" si="25"/>
        <v>27.69</v>
      </c>
      <c r="E111" s="39">
        <f t="shared" si="25"/>
        <v>28.34</v>
      </c>
      <c r="F111" s="39">
        <f t="shared" si="25"/>
        <v>28.995000000000001</v>
      </c>
      <c r="G111" s="39">
        <f t="shared" si="25"/>
        <v>29.167000000000002</v>
      </c>
      <c r="H111" s="39">
        <f t="shared" si="25"/>
        <v>28.305</v>
      </c>
      <c r="I111" s="39">
        <f t="shared" si="25"/>
        <v>28.59</v>
      </c>
      <c r="J111" s="39">
        <f t="shared" si="25"/>
        <v>29.16</v>
      </c>
      <c r="K111" s="39">
        <f t="shared" si="25"/>
        <v>29.32</v>
      </c>
      <c r="L111" s="39">
        <f t="shared" si="25"/>
        <v>28.25</v>
      </c>
      <c r="M111" s="39">
        <f t="shared" si="25"/>
        <v>27.34</v>
      </c>
      <c r="N111" s="68">
        <f t="shared" si="25"/>
        <v>28.259999999999994</v>
      </c>
    </row>
    <row r="112" spans="1:14" x14ac:dyDescent="0.25">
      <c r="A112" s="25" t="s">
        <v>85</v>
      </c>
      <c r="B112" s="39">
        <f t="shared" ref="B112:N112" si="26">QUARTILE(B81:B103,3)</f>
        <v>27.49175</v>
      </c>
      <c r="C112" s="39">
        <f t="shared" si="26"/>
        <v>27.685000000000002</v>
      </c>
      <c r="D112" s="39">
        <f t="shared" si="26"/>
        <v>28.128</v>
      </c>
      <c r="E112" s="39">
        <f t="shared" si="26"/>
        <v>28.6785</v>
      </c>
      <c r="F112" s="39">
        <f t="shared" si="26"/>
        <v>29.295000000000002</v>
      </c>
      <c r="G112" s="39">
        <f t="shared" si="26"/>
        <v>29.564999999999998</v>
      </c>
      <c r="H112" s="39">
        <f t="shared" si="26"/>
        <v>28.7225</v>
      </c>
      <c r="I112" s="39">
        <f t="shared" si="26"/>
        <v>29.025000000000002</v>
      </c>
      <c r="J112" s="39">
        <f t="shared" si="26"/>
        <v>29.447499999999998</v>
      </c>
      <c r="K112" s="39">
        <f t="shared" si="26"/>
        <v>29.484000000000002</v>
      </c>
      <c r="L112" s="39">
        <f t="shared" si="26"/>
        <v>28.641999999999999</v>
      </c>
      <c r="M112" s="39">
        <f t="shared" si="26"/>
        <v>27.833500000000001</v>
      </c>
      <c r="N112" s="68">
        <f t="shared" si="26"/>
        <v>28.440166666666666</v>
      </c>
    </row>
    <row r="113" spans="1:14" x14ac:dyDescent="0.25">
      <c r="A113" s="25"/>
      <c r="B113" s="39"/>
      <c r="C113" s="39"/>
      <c r="D113" s="39"/>
      <c r="E113" s="39"/>
      <c r="F113" s="39"/>
      <c r="G113" s="39"/>
      <c r="H113" s="39"/>
      <c r="I113" s="39"/>
      <c r="J113" s="39"/>
      <c r="K113" s="39"/>
      <c r="L113" s="39"/>
      <c r="M113" s="39"/>
      <c r="N113" s="68"/>
    </row>
    <row r="114" spans="1:14" x14ac:dyDescent="0.25">
      <c r="A114" s="25"/>
      <c r="B114" s="39"/>
      <c r="C114" s="39"/>
      <c r="D114" s="39"/>
      <c r="E114" s="39"/>
      <c r="F114" s="39"/>
      <c r="G114" s="39"/>
      <c r="H114" s="39"/>
      <c r="I114" s="39"/>
      <c r="J114" s="39"/>
      <c r="K114" s="39"/>
      <c r="L114" s="39"/>
      <c r="M114" s="39"/>
      <c r="N114" s="68"/>
    </row>
    <row r="115" spans="1:14" ht="15.75" x14ac:dyDescent="0.25">
      <c r="A115" s="21" t="s">
        <v>232</v>
      </c>
      <c r="N115" s="35"/>
    </row>
    <row r="116" spans="1:14" ht="15.75" x14ac:dyDescent="0.25">
      <c r="A116" s="22" t="s">
        <v>64</v>
      </c>
      <c r="B116" s="46" t="s">
        <v>65</v>
      </c>
      <c r="C116" s="46" t="s">
        <v>66</v>
      </c>
      <c r="D116" s="46" t="s">
        <v>67</v>
      </c>
      <c r="E116" s="46" t="s">
        <v>68</v>
      </c>
      <c r="F116" s="46" t="s">
        <v>69</v>
      </c>
      <c r="G116" s="46" t="s">
        <v>70</v>
      </c>
      <c r="H116" s="46" t="s">
        <v>71</v>
      </c>
      <c r="I116" s="46" t="s">
        <v>72</v>
      </c>
      <c r="J116" s="46" t="s">
        <v>73</v>
      </c>
      <c r="K116" s="46" t="s">
        <v>74</v>
      </c>
      <c r="L116" s="46" t="s">
        <v>75</v>
      </c>
      <c r="M116" s="46" t="s">
        <v>76</v>
      </c>
      <c r="N116" s="67" t="s">
        <v>77</v>
      </c>
    </row>
    <row r="117" spans="1:14" x14ac:dyDescent="0.25">
      <c r="A117" s="25">
        <v>1999</v>
      </c>
      <c r="B117"/>
      <c r="C117"/>
      <c r="D117"/>
      <c r="E117"/>
      <c r="F117"/>
      <c r="G117" s="39">
        <v>29.7</v>
      </c>
      <c r="H117" s="39">
        <v>28.85</v>
      </c>
      <c r="I117" s="39">
        <v>28.58</v>
      </c>
      <c r="J117" s="39">
        <v>29.4</v>
      </c>
      <c r="K117" s="39">
        <v>29.3</v>
      </c>
      <c r="L117" s="39">
        <v>28.03</v>
      </c>
      <c r="M117" s="39">
        <v>25.7</v>
      </c>
      <c r="N117" s="68"/>
    </row>
    <row r="118" spans="1:14" x14ac:dyDescent="0.25">
      <c r="A118" s="25">
        <v>2000</v>
      </c>
      <c r="B118" s="39">
        <v>25.85</v>
      </c>
      <c r="C118" s="39">
        <v>26.63</v>
      </c>
      <c r="D118" s="39">
        <v>26.64</v>
      </c>
      <c r="E118" s="39">
        <v>28</v>
      </c>
      <c r="F118" s="39">
        <v>28.72</v>
      </c>
      <c r="G118" s="39">
        <v>28.35</v>
      </c>
      <c r="H118" s="39">
        <v>27.65</v>
      </c>
      <c r="I118" s="39">
        <v>28.04</v>
      </c>
      <c r="J118" s="39">
        <v>29.7</v>
      </c>
      <c r="K118" s="39">
        <v>29.3</v>
      </c>
      <c r="L118" s="39">
        <v>28.53</v>
      </c>
      <c r="M118" s="39">
        <v>27.6</v>
      </c>
      <c r="N118" s="68"/>
    </row>
    <row r="119" spans="1:14" x14ac:dyDescent="0.25">
      <c r="A119" s="25">
        <v>2001</v>
      </c>
      <c r="B119" s="39">
        <v>27.15</v>
      </c>
      <c r="C119" s="39">
        <v>27.02</v>
      </c>
      <c r="D119" s="39">
        <v>27.88</v>
      </c>
      <c r="E119" s="39">
        <v>28</v>
      </c>
      <c r="F119" s="39">
        <v>28.8</v>
      </c>
      <c r="G119" s="39">
        <v>29.25</v>
      </c>
      <c r="H119" s="39">
        <v>28.23</v>
      </c>
      <c r="I119" s="39">
        <v>29.03</v>
      </c>
      <c r="J119" s="39">
        <v>29.13</v>
      </c>
      <c r="K119" s="39">
        <v>29.32</v>
      </c>
      <c r="L119" s="39">
        <v>27.8</v>
      </c>
      <c r="M119" s="39">
        <v>27.53</v>
      </c>
      <c r="N119" s="68">
        <f>AVERAGE(B119:M119)</f>
        <v>28.261666666666667</v>
      </c>
    </row>
    <row r="120" spans="1:14" x14ac:dyDescent="0.25">
      <c r="A120" s="25">
        <v>2002</v>
      </c>
      <c r="B120" s="39">
        <v>27.35</v>
      </c>
      <c r="C120" s="39">
        <v>27.83</v>
      </c>
      <c r="D120" s="39">
        <v>27.98</v>
      </c>
      <c r="E120" s="39">
        <v>28.18</v>
      </c>
      <c r="F120" s="39">
        <v>28.76</v>
      </c>
      <c r="G120" s="39">
        <v>29.48</v>
      </c>
      <c r="H120" s="39">
        <v>28.2</v>
      </c>
      <c r="I120" s="39">
        <v>27.88</v>
      </c>
      <c r="J120" s="39">
        <v>29.58</v>
      </c>
      <c r="K120" s="39">
        <v>29.44</v>
      </c>
      <c r="L120" s="39">
        <v>28.33</v>
      </c>
      <c r="M120" s="39">
        <v>27.88</v>
      </c>
      <c r="N120" s="68"/>
    </row>
    <row r="121" spans="1:14" x14ac:dyDescent="0.25">
      <c r="A121" s="25">
        <v>2003</v>
      </c>
      <c r="B121" s="39">
        <v>28.04</v>
      </c>
      <c r="C121" s="39">
        <v>28.08</v>
      </c>
      <c r="D121" s="39">
        <v>29.37</v>
      </c>
      <c r="E121" s="39">
        <v>29.5</v>
      </c>
      <c r="F121" s="39">
        <v>29.18</v>
      </c>
      <c r="G121" s="39">
        <v>29.68</v>
      </c>
      <c r="H121" s="39">
        <v>28.55</v>
      </c>
      <c r="I121" s="39">
        <v>29.13</v>
      </c>
      <c r="J121" s="39">
        <v>29.98</v>
      </c>
      <c r="K121" s="39">
        <v>29.9</v>
      </c>
      <c r="L121" s="39">
        <v>29.18</v>
      </c>
      <c r="M121" s="39">
        <v>27.3</v>
      </c>
      <c r="N121" s="68"/>
    </row>
    <row r="122" spans="1:14" x14ac:dyDescent="0.25">
      <c r="A122" s="25">
        <v>2004</v>
      </c>
      <c r="B122" s="39">
        <v>27.35</v>
      </c>
      <c r="C122" s="39">
        <v>27.98</v>
      </c>
      <c r="D122" s="39">
        <v>27.43</v>
      </c>
      <c r="E122" s="39">
        <v>28.63</v>
      </c>
      <c r="F122" s="39">
        <v>28.23</v>
      </c>
      <c r="G122" s="39">
        <v>28.7</v>
      </c>
      <c r="H122" s="39">
        <v>28.17</v>
      </c>
      <c r="I122" s="39">
        <v>28.3</v>
      </c>
      <c r="J122" s="39">
        <v>29.85</v>
      </c>
      <c r="K122" s="39">
        <v>29.88</v>
      </c>
      <c r="L122" s="39">
        <v>28.07</v>
      </c>
      <c r="M122" s="39">
        <v>26.9</v>
      </c>
      <c r="N122" s="68">
        <f t="shared" ref="N122:N137" si="27">AVERAGE(B122:M122)</f>
        <v>28.290833333333328</v>
      </c>
    </row>
    <row r="123" spans="1:14" x14ac:dyDescent="0.25">
      <c r="A123" s="25">
        <v>2005</v>
      </c>
      <c r="B123" s="39">
        <v>26.43</v>
      </c>
      <c r="C123" s="39">
        <v>26.67</v>
      </c>
      <c r="D123" s="39">
        <v>29.47</v>
      </c>
      <c r="E123" s="39">
        <v>28.7</v>
      </c>
      <c r="F123" s="39">
        <v>29.6</v>
      </c>
      <c r="G123" s="39">
        <v>30.12</v>
      </c>
      <c r="H123" s="39">
        <v>29.93</v>
      </c>
      <c r="I123" s="39">
        <v>28.7</v>
      </c>
      <c r="J123" s="39">
        <v>29.32</v>
      </c>
      <c r="K123" s="39">
        <v>30.1</v>
      </c>
      <c r="L123" s="39">
        <v>28.16</v>
      </c>
      <c r="M123" s="39">
        <v>27.63</v>
      </c>
      <c r="N123" s="68">
        <f t="shared" si="27"/>
        <v>28.735833333333336</v>
      </c>
    </row>
    <row r="124" spans="1:14" x14ac:dyDescent="0.25">
      <c r="A124" s="25">
        <v>2006</v>
      </c>
      <c r="B124" s="39">
        <v>27.37</v>
      </c>
      <c r="C124" s="39">
        <v>27.3</v>
      </c>
      <c r="D124" s="39">
        <v>27.5</v>
      </c>
      <c r="E124" s="39">
        <v>27.9</v>
      </c>
      <c r="F124" s="39">
        <v>29.3</v>
      </c>
      <c r="G124" s="39">
        <v>29.08</v>
      </c>
      <c r="H124" s="39">
        <v>28.93</v>
      </c>
      <c r="I124" s="39">
        <v>29.05</v>
      </c>
      <c r="J124" s="39">
        <v>29.2</v>
      </c>
      <c r="K124" s="39">
        <v>29.6</v>
      </c>
      <c r="L124" s="39">
        <v>28.58</v>
      </c>
      <c r="M124" s="39">
        <v>27.9</v>
      </c>
      <c r="N124" s="68">
        <f t="shared" si="27"/>
        <v>28.47583333333333</v>
      </c>
    </row>
    <row r="125" spans="1:14" x14ac:dyDescent="0.25">
      <c r="A125" s="25">
        <v>2007</v>
      </c>
      <c r="B125" s="39">
        <v>27.45</v>
      </c>
      <c r="C125" s="39">
        <v>28.4</v>
      </c>
      <c r="D125" s="39">
        <v>28.58</v>
      </c>
      <c r="E125" s="39">
        <v>29.35</v>
      </c>
      <c r="F125" s="39">
        <v>29.52</v>
      </c>
      <c r="G125" s="39">
        <v>30.27</v>
      </c>
      <c r="H125" s="39">
        <v>28.73</v>
      </c>
      <c r="I125" s="39">
        <v>29.48</v>
      </c>
      <c r="J125" s="39">
        <v>29.93</v>
      </c>
      <c r="K125" s="39">
        <v>29.9</v>
      </c>
      <c r="L125" s="39">
        <v>27.83</v>
      </c>
      <c r="M125" s="39">
        <v>27.7</v>
      </c>
      <c r="N125" s="68">
        <f t="shared" si="27"/>
        <v>28.928333333333327</v>
      </c>
    </row>
    <row r="126" spans="1:14" x14ac:dyDescent="0.25">
      <c r="A126" s="25">
        <v>2008</v>
      </c>
      <c r="B126" s="39">
        <v>27.23</v>
      </c>
      <c r="C126" s="39">
        <v>27.7</v>
      </c>
      <c r="D126" s="39">
        <v>28.4</v>
      </c>
      <c r="E126" s="39">
        <v>28.6</v>
      </c>
      <c r="F126" s="39">
        <v>29.18</v>
      </c>
      <c r="G126" s="39">
        <v>29.55</v>
      </c>
      <c r="H126" s="39">
        <v>28.32</v>
      </c>
      <c r="I126" s="39">
        <v>29.03</v>
      </c>
      <c r="J126" s="39">
        <v>29.65</v>
      </c>
      <c r="K126" s="39">
        <v>30.2</v>
      </c>
      <c r="L126" s="39">
        <v>28.5</v>
      </c>
      <c r="M126" s="39">
        <v>27.08</v>
      </c>
      <c r="N126" s="68">
        <f t="shared" si="27"/>
        <v>28.62</v>
      </c>
    </row>
    <row r="127" spans="1:14" x14ac:dyDescent="0.25">
      <c r="A127" s="25">
        <v>2009</v>
      </c>
      <c r="B127" s="39">
        <v>27.08</v>
      </c>
      <c r="C127" s="39">
        <v>26.6</v>
      </c>
      <c r="D127" s="39">
        <v>26.98</v>
      </c>
      <c r="E127" s="39">
        <v>28.67</v>
      </c>
      <c r="F127" s="39">
        <v>28.88</v>
      </c>
      <c r="G127" s="39">
        <v>29.44</v>
      </c>
      <c r="H127" s="39">
        <v>28.83</v>
      </c>
      <c r="I127" s="39">
        <v>28.28</v>
      </c>
      <c r="J127" s="39">
        <v>29.43</v>
      </c>
      <c r="K127" s="39">
        <v>28.96</v>
      </c>
      <c r="L127" s="39">
        <v>28.28</v>
      </c>
      <c r="M127" s="39">
        <v>27.63</v>
      </c>
      <c r="N127" s="68">
        <f t="shared" si="27"/>
        <v>28.255000000000006</v>
      </c>
    </row>
    <row r="128" spans="1:14" x14ac:dyDescent="0.25">
      <c r="A128" s="25">
        <v>2010</v>
      </c>
      <c r="B128" s="39">
        <v>28.1</v>
      </c>
      <c r="C128" s="39">
        <v>28.1</v>
      </c>
      <c r="D128" s="39">
        <v>28.25</v>
      </c>
      <c r="E128" s="39">
        <v>29.85</v>
      </c>
      <c r="F128" s="39">
        <v>29.6</v>
      </c>
      <c r="G128" s="39">
        <v>29.6</v>
      </c>
      <c r="H128" s="39">
        <v>29.35</v>
      </c>
      <c r="I128" s="39">
        <v>29.46</v>
      </c>
      <c r="J128" s="39">
        <v>29.9</v>
      </c>
      <c r="K128" s="39">
        <v>30.4</v>
      </c>
      <c r="L128" s="39">
        <v>28.23</v>
      </c>
      <c r="M128" s="39">
        <v>26.83</v>
      </c>
      <c r="N128" s="68">
        <f t="shared" si="27"/>
        <v>28.972499999999997</v>
      </c>
    </row>
    <row r="129" spans="1:14" x14ac:dyDescent="0.25">
      <c r="A129" s="25">
        <v>2011</v>
      </c>
      <c r="B129" s="39">
        <v>26.6</v>
      </c>
      <c r="C129" s="39">
        <v>27.6</v>
      </c>
      <c r="D129" s="39">
        <v>27.93</v>
      </c>
      <c r="E129" s="39">
        <v>28.13</v>
      </c>
      <c r="F129" s="39">
        <v>28.97</v>
      </c>
      <c r="G129" s="39">
        <v>29.63</v>
      </c>
      <c r="H129" s="39">
        <v>29.1</v>
      </c>
      <c r="I129" s="39">
        <v>29.47</v>
      </c>
      <c r="J129" s="39">
        <v>29.68</v>
      </c>
      <c r="K129" s="39">
        <v>29.6</v>
      </c>
      <c r="L129" s="39">
        <v>28.33</v>
      </c>
      <c r="M129" s="39">
        <v>27.17</v>
      </c>
      <c r="N129" s="68">
        <f t="shared" si="27"/>
        <v>28.517499999999998</v>
      </c>
    </row>
    <row r="130" spans="1:14" x14ac:dyDescent="0.25">
      <c r="A130" s="25">
        <v>2012</v>
      </c>
      <c r="B130" s="39">
        <v>27.1</v>
      </c>
      <c r="C130" s="39">
        <v>27.4</v>
      </c>
      <c r="D130" s="39">
        <v>27.52</v>
      </c>
      <c r="E130" s="39">
        <v>28.5</v>
      </c>
      <c r="F130" s="39">
        <v>29.9</v>
      </c>
      <c r="G130" s="39">
        <v>29.5</v>
      </c>
      <c r="H130" s="39">
        <v>28.37</v>
      </c>
      <c r="I130" s="39">
        <v>29.5</v>
      </c>
      <c r="J130" s="39">
        <v>29.18</v>
      </c>
      <c r="K130" s="39">
        <v>29.34</v>
      </c>
      <c r="L130" s="39">
        <v>27.77</v>
      </c>
      <c r="M130" s="39">
        <v>27.6</v>
      </c>
      <c r="N130" s="68">
        <f t="shared" si="27"/>
        <v>28.473333333333329</v>
      </c>
    </row>
    <row r="131" spans="1:14" x14ac:dyDescent="0.25">
      <c r="A131" s="25">
        <v>2013</v>
      </c>
      <c r="B131" s="39">
        <v>27.58</v>
      </c>
      <c r="C131" s="39">
        <v>27.9</v>
      </c>
      <c r="D131" s="39">
        <v>28</v>
      </c>
      <c r="E131" s="39">
        <v>28.73</v>
      </c>
      <c r="F131" s="39">
        <v>28.65</v>
      </c>
      <c r="G131" s="39">
        <v>28.85</v>
      </c>
      <c r="H131" s="39">
        <v>27.8</v>
      </c>
      <c r="I131" s="39">
        <v>28.85</v>
      </c>
      <c r="J131" s="39">
        <v>29.77</v>
      </c>
      <c r="K131" s="39">
        <v>29.8</v>
      </c>
      <c r="L131" s="39">
        <v>29.05</v>
      </c>
      <c r="M131" s="39">
        <v>28.35</v>
      </c>
      <c r="N131" s="68">
        <f t="shared" si="27"/>
        <v>28.610833333333336</v>
      </c>
    </row>
    <row r="132" spans="1:14" x14ac:dyDescent="0.25">
      <c r="A132" s="25">
        <v>2014</v>
      </c>
      <c r="B132" s="39">
        <v>27.77</v>
      </c>
      <c r="C132" s="39">
        <v>27.75</v>
      </c>
      <c r="D132" s="39">
        <v>28.6</v>
      </c>
      <c r="E132" s="39">
        <v>28.93</v>
      </c>
      <c r="F132" s="39">
        <v>28.97</v>
      </c>
      <c r="G132" s="39">
        <v>29.13</v>
      </c>
      <c r="H132" s="39">
        <v>28.47</v>
      </c>
      <c r="I132" s="39">
        <v>28.4</v>
      </c>
      <c r="J132" s="39">
        <v>28.85</v>
      </c>
      <c r="K132" s="39">
        <v>28.75</v>
      </c>
      <c r="L132" s="39">
        <v>28.53</v>
      </c>
      <c r="M132" s="39">
        <v>27.35</v>
      </c>
      <c r="N132" s="68">
        <f t="shared" si="27"/>
        <v>28.458333333333332</v>
      </c>
    </row>
    <row r="133" spans="1:14" x14ac:dyDescent="0.25">
      <c r="A133" s="25">
        <v>2015</v>
      </c>
      <c r="B133" s="39">
        <v>27.55</v>
      </c>
      <c r="C133" s="39">
        <v>27</v>
      </c>
      <c r="D133" s="39">
        <v>28.12</v>
      </c>
      <c r="E133" s="39">
        <v>29</v>
      </c>
      <c r="F133" s="39">
        <v>29.5</v>
      </c>
      <c r="G133"/>
      <c r="H133"/>
      <c r="I133"/>
      <c r="J133"/>
      <c r="K133"/>
      <c r="L133"/>
      <c r="M133"/>
      <c r="N133" s="68">
        <f t="shared" si="27"/>
        <v>28.234000000000002</v>
      </c>
    </row>
    <row r="134" spans="1:14" x14ac:dyDescent="0.25">
      <c r="A134" s="25">
        <v>2016</v>
      </c>
      <c r="B134" s="39"/>
      <c r="C134" s="39"/>
      <c r="D134" s="39">
        <v>28.77</v>
      </c>
      <c r="E134" s="39">
        <v>29.5</v>
      </c>
      <c r="F134" s="39">
        <v>29.3</v>
      </c>
      <c r="G134" s="39">
        <v>29.82</v>
      </c>
      <c r="H134" s="39">
        <v>28.48</v>
      </c>
      <c r="I134" s="39">
        <v>28.7</v>
      </c>
      <c r="J134" s="39">
        <v>29.4</v>
      </c>
      <c r="K134" s="39">
        <v>30.03</v>
      </c>
      <c r="L134" s="39">
        <v>29.17</v>
      </c>
      <c r="M134" s="39">
        <v>28.3</v>
      </c>
      <c r="N134" s="68">
        <f t="shared" si="27"/>
        <v>29.146999999999998</v>
      </c>
    </row>
    <row r="135" spans="1:14" x14ac:dyDescent="0.25">
      <c r="A135" s="25">
        <v>2017</v>
      </c>
      <c r="B135" s="39">
        <v>27.9</v>
      </c>
      <c r="C135" s="39">
        <v>28.17</v>
      </c>
      <c r="D135" s="39">
        <v>28.62</v>
      </c>
      <c r="E135" s="39">
        <v>29.3</v>
      </c>
      <c r="F135" s="39">
        <v>30.3</v>
      </c>
      <c r="G135" s="39">
        <v>30.15</v>
      </c>
      <c r="H135" s="39">
        <v>28.98</v>
      </c>
      <c r="I135" s="39">
        <v>29.52</v>
      </c>
      <c r="J135" s="39">
        <v>30.48</v>
      </c>
      <c r="K135" s="39">
        <v>30.16</v>
      </c>
      <c r="L135" s="39">
        <v>29.2</v>
      </c>
      <c r="M135" s="39">
        <v>27.33</v>
      </c>
      <c r="N135" s="68">
        <f t="shared" si="27"/>
        <v>29.175833333333333</v>
      </c>
    </row>
    <row r="136" spans="1:14" x14ac:dyDescent="0.25">
      <c r="A136" s="25">
        <v>2018</v>
      </c>
      <c r="B136" s="39">
        <v>26.53</v>
      </c>
      <c r="C136" s="39">
        <v>27</v>
      </c>
      <c r="D136" s="39">
        <v>27.85</v>
      </c>
      <c r="E136" s="39">
        <v>28.4</v>
      </c>
      <c r="F136" s="39">
        <v>29.6</v>
      </c>
      <c r="G136" s="39">
        <v>28.87</v>
      </c>
      <c r="H136" s="39">
        <v>27.55</v>
      </c>
      <c r="I136" s="39">
        <v>28.38</v>
      </c>
      <c r="J136" s="39">
        <v>29.43</v>
      </c>
      <c r="K136" s="39">
        <v>29.14</v>
      </c>
      <c r="L136" s="39">
        <v>28.524999999999999</v>
      </c>
      <c r="M136" s="39">
        <v>28.375</v>
      </c>
      <c r="N136" s="68">
        <f t="shared" si="27"/>
        <v>28.304166666666664</v>
      </c>
    </row>
    <row r="137" spans="1:14" x14ac:dyDescent="0.25">
      <c r="A137" s="25">
        <v>2019</v>
      </c>
      <c r="B137" s="39">
        <v>28.02</v>
      </c>
      <c r="C137" s="39">
        <v>28.475000000000001</v>
      </c>
      <c r="D137" s="39">
        <v>28.05</v>
      </c>
      <c r="E137" s="39">
        <v>28.5</v>
      </c>
      <c r="F137" s="39">
        <v>29.3</v>
      </c>
      <c r="G137" s="39">
        <v>29.975000000000001</v>
      </c>
      <c r="H137" s="39">
        <v>28.46</v>
      </c>
      <c r="I137" s="39">
        <v>29.05</v>
      </c>
      <c r="J137" s="39">
        <v>29.625</v>
      </c>
      <c r="K137" s="39">
        <v>29.42</v>
      </c>
      <c r="L137" s="39">
        <v>28.65</v>
      </c>
      <c r="M137" s="39">
        <v>27.86</v>
      </c>
      <c r="N137" s="68">
        <f t="shared" si="27"/>
        <v>28.782083333333336</v>
      </c>
    </row>
    <row r="138" spans="1:14" x14ac:dyDescent="0.25">
      <c r="A138" s="25">
        <v>2020</v>
      </c>
      <c r="B138" s="39">
        <v>27.675000000000001</v>
      </c>
      <c r="C138" s="39">
        <v>28.024999999999999</v>
      </c>
      <c r="D138" s="39">
        <v>28.667000000000002</v>
      </c>
      <c r="E138" s="39"/>
      <c r="F138" s="39"/>
      <c r="G138" s="39"/>
      <c r="H138" s="39"/>
      <c r="I138" s="39"/>
      <c r="J138" s="39">
        <v>29.6</v>
      </c>
      <c r="K138" s="39">
        <v>29.632999999999999</v>
      </c>
      <c r="L138" s="39">
        <v>29.45</v>
      </c>
      <c r="M138" s="39">
        <v>28.332999999999998</v>
      </c>
      <c r="N138" s="68"/>
    </row>
    <row r="139" spans="1:14" x14ac:dyDescent="0.25">
      <c r="A139" s="25">
        <v>2021</v>
      </c>
      <c r="B139" s="39">
        <v>27.324999999999999</v>
      </c>
      <c r="C139" s="39">
        <v>27.824999999999999</v>
      </c>
      <c r="D139" s="39">
        <v>27.8</v>
      </c>
      <c r="E139" s="39">
        <v>28.274999999999999</v>
      </c>
      <c r="F139" s="39">
        <v>28.4</v>
      </c>
      <c r="G139" s="39">
        <v>28.824999999999999</v>
      </c>
      <c r="H139" s="39">
        <v>28.2</v>
      </c>
      <c r="I139" s="39">
        <v>28.5</v>
      </c>
      <c r="J139" s="39">
        <v>29.1</v>
      </c>
      <c r="K139" s="39">
        <v>29.425000000000001</v>
      </c>
      <c r="L139" s="39">
        <v>28.66</v>
      </c>
      <c r="M139" s="39">
        <v>27.45</v>
      </c>
      <c r="N139" s="68">
        <f>AVERAGE(B139:M139)</f>
        <v>28.315416666666664</v>
      </c>
    </row>
    <row r="140" spans="1:14" x14ac:dyDescent="0.25">
      <c r="A140" s="25">
        <v>2022</v>
      </c>
      <c r="B140" s="39">
        <v>27.8</v>
      </c>
      <c r="C140" s="39">
        <v>27.574999999999999</v>
      </c>
      <c r="D140" s="39">
        <v>28.074999999999999</v>
      </c>
      <c r="E140" s="39">
        <v>28.274999999999999</v>
      </c>
      <c r="F140" s="39">
        <v>29.1</v>
      </c>
      <c r="G140" s="39">
        <v>29.1</v>
      </c>
      <c r="H140" s="39">
        <v>28.832999999999998</v>
      </c>
      <c r="I140" s="39">
        <v>28.9</v>
      </c>
      <c r="J140" s="39">
        <v>29.574999999999999</v>
      </c>
      <c r="K140" s="39">
        <v>29.425000000000001</v>
      </c>
      <c r="L140" s="39">
        <v>28.98</v>
      </c>
      <c r="M140" s="39">
        <v>28.1</v>
      </c>
      <c r="N140" s="68">
        <f>AVERAGE(B140:M140)</f>
        <v>28.644833333333338</v>
      </c>
    </row>
    <row r="141" spans="1:14" x14ac:dyDescent="0.25">
      <c r="A141" s="25">
        <v>2023</v>
      </c>
      <c r="B141" s="39">
        <v>27.98</v>
      </c>
      <c r="C141" s="39">
        <v>27.667000000000002</v>
      </c>
      <c r="D141" s="39">
        <v>28.4</v>
      </c>
      <c r="E141" s="39">
        <v>29.35</v>
      </c>
      <c r="F141" s="39">
        <v>30.22</v>
      </c>
      <c r="G141" s="39">
        <v>30.524999999999999</v>
      </c>
      <c r="H141" s="39">
        <v>29.466999999999999</v>
      </c>
      <c r="I141" s="39">
        <v>29.4</v>
      </c>
      <c r="J141" s="39">
        <v>30.1</v>
      </c>
      <c r="K141" s="39">
        <v>30.78</v>
      </c>
      <c r="L141" s="39">
        <v>29.725000000000001</v>
      </c>
      <c r="M141" s="39">
        <v>29.125</v>
      </c>
      <c r="N141" s="68">
        <f>AVERAGE(B141:M141)</f>
        <v>29.394916666666671</v>
      </c>
    </row>
    <row r="142" spans="1:14" x14ac:dyDescent="0.25">
      <c r="A142" s="25">
        <v>2024</v>
      </c>
      <c r="B142" s="39">
        <v>28.82</v>
      </c>
      <c r="C142" s="39">
        <v>28.2</v>
      </c>
      <c r="D142" s="39">
        <v>29.375</v>
      </c>
      <c r="E142" s="39">
        <v>29.84</v>
      </c>
      <c r="F142" s="39">
        <v>30.65</v>
      </c>
      <c r="G142" s="39"/>
      <c r="H142" s="39"/>
      <c r="I142" s="39"/>
      <c r="J142" s="39"/>
      <c r="K142" s="39"/>
      <c r="L142" s="39"/>
      <c r="M142" s="39"/>
      <c r="N142" s="68"/>
    </row>
    <row r="143" spans="1:14" x14ac:dyDescent="0.25">
      <c r="A143" s="25">
        <v>2025</v>
      </c>
      <c r="B143" s="39"/>
      <c r="C143" s="39"/>
      <c r="D143" s="39"/>
      <c r="E143" s="39"/>
      <c r="F143" s="39"/>
      <c r="G143" s="39"/>
      <c r="H143" s="39"/>
      <c r="I143" s="39"/>
      <c r="J143" s="39"/>
      <c r="K143" s="39"/>
      <c r="L143" s="39"/>
      <c r="M143" s="39"/>
      <c r="N143" s="68"/>
    </row>
    <row r="144" spans="1:14" x14ac:dyDescent="0.25">
      <c r="A144" s="25">
        <v>2026</v>
      </c>
      <c r="B144" s="39"/>
      <c r="C144" s="39"/>
      <c r="D144" s="39"/>
      <c r="E144" s="39"/>
      <c r="F144" s="39"/>
      <c r="G144" s="39"/>
      <c r="H144" s="39"/>
      <c r="I144" s="39"/>
      <c r="J144" s="39"/>
      <c r="K144" s="39"/>
      <c r="L144" s="39"/>
      <c r="M144" s="39"/>
      <c r="N144" s="68"/>
    </row>
    <row r="145" spans="1:14" x14ac:dyDescent="0.25">
      <c r="A145" s="25">
        <v>2027</v>
      </c>
      <c r="B145" s="39"/>
      <c r="C145" s="39"/>
      <c r="D145" s="39"/>
      <c r="E145" s="39"/>
      <c r="F145" s="39"/>
      <c r="G145" s="39"/>
      <c r="H145" s="39"/>
      <c r="I145" s="39"/>
      <c r="J145" s="39"/>
      <c r="K145" s="39"/>
      <c r="L145" s="39"/>
      <c r="M145" s="39"/>
      <c r="N145" s="68"/>
    </row>
    <row r="146" spans="1:14" x14ac:dyDescent="0.25">
      <c r="A146" s="25"/>
      <c r="B146" s="39"/>
      <c r="C146" s="39"/>
      <c r="D146" s="39"/>
      <c r="E146" s="39"/>
      <c r="F146" s="39"/>
      <c r="G146" s="39"/>
      <c r="H146" s="39"/>
      <c r="I146" s="39"/>
      <c r="J146" s="39"/>
      <c r="K146" s="39"/>
      <c r="L146" s="39"/>
      <c r="M146" s="39"/>
      <c r="N146" s="68"/>
    </row>
    <row r="147" spans="1:14" x14ac:dyDescent="0.25">
      <c r="A147" s="25" t="s">
        <v>78</v>
      </c>
      <c r="B147" s="39">
        <f t="shared" ref="B147:N147" si="28">AVERAGE(B117:B145)</f>
        <v>27.418749999999999</v>
      </c>
      <c r="C147" s="39">
        <f t="shared" si="28"/>
        <v>27.62070833333334</v>
      </c>
      <c r="D147" s="39">
        <f t="shared" si="28"/>
        <v>28.170279999999998</v>
      </c>
      <c r="E147" s="39">
        <f t="shared" si="28"/>
        <v>28.754583333333333</v>
      </c>
      <c r="F147" s="39">
        <f t="shared" si="28"/>
        <v>29.276250000000001</v>
      </c>
      <c r="G147" s="39">
        <f t="shared" si="28"/>
        <v>29.460652173913051</v>
      </c>
      <c r="H147" s="39">
        <f t="shared" si="28"/>
        <v>28.584782608695658</v>
      </c>
      <c r="I147" s="39">
        <f t="shared" si="28"/>
        <v>28.853478260869561</v>
      </c>
      <c r="J147" s="39">
        <f t="shared" si="28"/>
        <v>29.577500000000001</v>
      </c>
      <c r="K147" s="39">
        <f t="shared" si="28"/>
        <v>29.658458333333325</v>
      </c>
      <c r="L147" s="39">
        <f t="shared" si="28"/>
        <v>28.564999999999998</v>
      </c>
      <c r="M147" s="39">
        <f t="shared" si="28"/>
        <v>27.625958333333333</v>
      </c>
      <c r="N147" s="68">
        <f t="shared" si="28"/>
        <v>28.6299125</v>
      </c>
    </row>
    <row r="148" spans="1:14" x14ac:dyDescent="0.25">
      <c r="A148" s="25" t="s">
        <v>79</v>
      </c>
      <c r="B148" s="39">
        <f t="shared" ref="B148:N148" si="29">STDEV(B117:B145)</f>
        <v>0.63738298158751538</v>
      </c>
      <c r="C148" s="39">
        <f t="shared" si="29"/>
        <v>0.55595577546722386</v>
      </c>
      <c r="D148" s="39">
        <f t="shared" si="29"/>
        <v>0.69235880148951667</v>
      </c>
      <c r="E148" s="39">
        <f t="shared" si="29"/>
        <v>0.58761662425551742</v>
      </c>
      <c r="F148" s="39">
        <f t="shared" si="29"/>
        <v>0.59315525132456937</v>
      </c>
      <c r="G148" s="39">
        <f t="shared" si="29"/>
        <v>0.54863322809717952</v>
      </c>
      <c r="H148" s="39">
        <f t="shared" si="29"/>
        <v>0.57363085663499169</v>
      </c>
      <c r="I148" s="39">
        <f t="shared" si="29"/>
        <v>0.49730737427262128</v>
      </c>
      <c r="J148" s="39">
        <f t="shared" si="29"/>
        <v>0.36436365017001543</v>
      </c>
      <c r="K148" s="39">
        <f t="shared" si="29"/>
        <v>0.47307146065267747</v>
      </c>
      <c r="L148" s="39">
        <f t="shared" si="29"/>
        <v>0.53018249524184569</v>
      </c>
      <c r="M148" s="39">
        <f t="shared" si="29"/>
        <v>0.67239568314359766</v>
      </c>
      <c r="N148" s="68">
        <f t="shared" si="29"/>
        <v>0.34300213594014706</v>
      </c>
    </row>
    <row r="149" spans="1:14" x14ac:dyDescent="0.25">
      <c r="A149" s="25" t="s">
        <v>80</v>
      </c>
      <c r="B149" s="39">
        <f t="shared" ref="B149:N149" si="30">B148/B147*100</f>
        <v>2.3246245054479706</v>
      </c>
      <c r="C149" s="39">
        <f t="shared" si="30"/>
        <v>2.0128222953510679</v>
      </c>
      <c r="D149" s="39">
        <f t="shared" si="30"/>
        <v>2.4577632934053786</v>
      </c>
      <c r="E149" s="39">
        <f t="shared" si="30"/>
        <v>2.0435581258252187</v>
      </c>
      <c r="F149" s="39">
        <f t="shared" si="30"/>
        <v>2.0260629394972698</v>
      </c>
      <c r="G149" s="39">
        <f t="shared" si="30"/>
        <v>1.8622575795622938</v>
      </c>
      <c r="H149" s="39">
        <f t="shared" si="30"/>
        <v>2.0067700513506437</v>
      </c>
      <c r="I149" s="39">
        <f t="shared" si="30"/>
        <v>1.7235612627925638</v>
      </c>
      <c r="J149" s="39">
        <f t="shared" si="30"/>
        <v>1.2318946840335236</v>
      </c>
      <c r="K149" s="39">
        <f t="shared" si="30"/>
        <v>1.5950642320507586</v>
      </c>
      <c r="L149" s="39">
        <f t="shared" si="30"/>
        <v>1.8560563460243156</v>
      </c>
      <c r="M149" s="39">
        <f t="shared" si="30"/>
        <v>2.4339270878154067</v>
      </c>
      <c r="N149" s="68">
        <f t="shared" si="30"/>
        <v>1.198055131814137</v>
      </c>
    </row>
    <row r="150" spans="1:14" x14ac:dyDescent="0.25">
      <c r="A150" s="25" t="s">
        <v>81</v>
      </c>
      <c r="B150" s="39">
        <f t="shared" ref="B150:N150" si="31">MIN(B117:B145)</f>
        <v>25.85</v>
      </c>
      <c r="C150" s="39">
        <f t="shared" si="31"/>
        <v>26.6</v>
      </c>
      <c r="D150" s="39">
        <f t="shared" si="31"/>
        <v>26.64</v>
      </c>
      <c r="E150" s="39">
        <f t="shared" si="31"/>
        <v>27.9</v>
      </c>
      <c r="F150" s="39">
        <f t="shared" si="31"/>
        <v>28.23</v>
      </c>
      <c r="G150" s="39">
        <f t="shared" si="31"/>
        <v>28.35</v>
      </c>
      <c r="H150" s="39">
        <f t="shared" si="31"/>
        <v>27.55</v>
      </c>
      <c r="I150" s="39">
        <f t="shared" si="31"/>
        <v>27.88</v>
      </c>
      <c r="J150" s="39">
        <f t="shared" si="31"/>
        <v>28.85</v>
      </c>
      <c r="K150" s="39">
        <f t="shared" si="31"/>
        <v>28.75</v>
      </c>
      <c r="L150" s="39">
        <f t="shared" si="31"/>
        <v>27.77</v>
      </c>
      <c r="M150" s="39">
        <f t="shared" si="31"/>
        <v>25.7</v>
      </c>
      <c r="N150" s="68">
        <f t="shared" si="31"/>
        <v>28.234000000000002</v>
      </c>
    </row>
    <row r="151" spans="1:14" x14ac:dyDescent="0.25">
      <c r="A151" s="25" t="s">
        <v>82</v>
      </c>
      <c r="B151" s="39">
        <f t="shared" ref="B151:N151" si="32">MAX(B117:B145)</f>
        <v>28.82</v>
      </c>
      <c r="C151" s="39">
        <f t="shared" si="32"/>
        <v>28.475000000000001</v>
      </c>
      <c r="D151" s="39">
        <f t="shared" si="32"/>
        <v>29.47</v>
      </c>
      <c r="E151" s="39">
        <f t="shared" si="32"/>
        <v>29.85</v>
      </c>
      <c r="F151" s="39">
        <f t="shared" si="32"/>
        <v>30.65</v>
      </c>
      <c r="G151" s="39">
        <f t="shared" si="32"/>
        <v>30.524999999999999</v>
      </c>
      <c r="H151" s="39">
        <f t="shared" si="32"/>
        <v>29.93</v>
      </c>
      <c r="I151" s="39">
        <f t="shared" si="32"/>
        <v>29.52</v>
      </c>
      <c r="J151" s="39">
        <f t="shared" si="32"/>
        <v>30.48</v>
      </c>
      <c r="K151" s="39">
        <f t="shared" si="32"/>
        <v>30.78</v>
      </c>
      <c r="L151" s="39">
        <f t="shared" si="32"/>
        <v>29.725000000000001</v>
      </c>
      <c r="M151" s="39">
        <f t="shared" si="32"/>
        <v>29.125</v>
      </c>
      <c r="N151" s="68">
        <f t="shared" si="32"/>
        <v>29.394916666666671</v>
      </c>
    </row>
    <row r="152" spans="1:14" x14ac:dyDescent="0.25">
      <c r="A152" s="25" t="s">
        <v>83</v>
      </c>
      <c r="B152" s="39">
        <f t="shared" ref="B152:N152" si="33">QUARTILE(B117:B145,1)</f>
        <v>27.137499999999999</v>
      </c>
      <c r="C152" s="39">
        <f t="shared" si="33"/>
        <v>27.23</v>
      </c>
      <c r="D152" s="39">
        <f t="shared" si="33"/>
        <v>27.85</v>
      </c>
      <c r="E152" s="39">
        <f t="shared" si="33"/>
        <v>28.274999999999999</v>
      </c>
      <c r="F152" s="39">
        <f t="shared" si="33"/>
        <v>28.86</v>
      </c>
      <c r="G152" s="39">
        <f t="shared" si="33"/>
        <v>29.09</v>
      </c>
      <c r="H152" s="39">
        <f t="shared" si="33"/>
        <v>28.215</v>
      </c>
      <c r="I152" s="39">
        <f t="shared" si="33"/>
        <v>28.45</v>
      </c>
      <c r="J152" s="39">
        <f t="shared" si="33"/>
        <v>29.38</v>
      </c>
      <c r="K152" s="39">
        <f t="shared" si="33"/>
        <v>29.335000000000001</v>
      </c>
      <c r="L152" s="39">
        <f t="shared" si="33"/>
        <v>28.212499999999999</v>
      </c>
      <c r="M152" s="39">
        <f t="shared" si="33"/>
        <v>27.322499999999998</v>
      </c>
      <c r="N152" s="68">
        <f t="shared" si="33"/>
        <v>28.312604166666663</v>
      </c>
    </row>
    <row r="153" spans="1:14" x14ac:dyDescent="0.25">
      <c r="A153" s="25" t="s">
        <v>84</v>
      </c>
      <c r="B153" s="39">
        <f t="shared" ref="B153:N153" si="34">QUARTILE(B117:B145,2)</f>
        <v>27.41</v>
      </c>
      <c r="C153" s="39">
        <f t="shared" si="34"/>
        <v>27.725000000000001</v>
      </c>
      <c r="D153" s="39">
        <f t="shared" si="34"/>
        <v>28.074999999999999</v>
      </c>
      <c r="E153" s="39">
        <f t="shared" si="34"/>
        <v>28.65</v>
      </c>
      <c r="F153" s="39">
        <f t="shared" si="34"/>
        <v>29.240000000000002</v>
      </c>
      <c r="G153" s="39">
        <f t="shared" si="34"/>
        <v>29.5</v>
      </c>
      <c r="H153" s="39">
        <f t="shared" si="34"/>
        <v>28.48</v>
      </c>
      <c r="I153" s="39">
        <f t="shared" si="34"/>
        <v>28.9</v>
      </c>
      <c r="J153" s="39">
        <f t="shared" si="34"/>
        <v>29.59</v>
      </c>
      <c r="K153" s="39">
        <f t="shared" si="34"/>
        <v>29.6</v>
      </c>
      <c r="L153" s="39">
        <f t="shared" si="34"/>
        <v>28.5275</v>
      </c>
      <c r="M153" s="39">
        <f t="shared" si="34"/>
        <v>27.615000000000002</v>
      </c>
      <c r="N153" s="68">
        <f t="shared" si="34"/>
        <v>28.564166666666665</v>
      </c>
    </row>
    <row r="154" spans="1:14" x14ac:dyDescent="0.25">
      <c r="A154" s="25" t="s">
        <v>85</v>
      </c>
      <c r="B154" s="39">
        <f t="shared" ref="B154:N154" si="35">QUARTILE(B117:B145,3)</f>
        <v>27.824999999999999</v>
      </c>
      <c r="C154" s="39">
        <f t="shared" si="35"/>
        <v>28.03875</v>
      </c>
      <c r="D154" s="39">
        <f t="shared" si="35"/>
        <v>28.6</v>
      </c>
      <c r="E154" s="39">
        <f t="shared" si="35"/>
        <v>29.3125</v>
      </c>
      <c r="F154" s="39">
        <f t="shared" si="35"/>
        <v>29.6</v>
      </c>
      <c r="G154" s="39">
        <f t="shared" si="35"/>
        <v>29.759999999999998</v>
      </c>
      <c r="H154" s="39">
        <f t="shared" si="35"/>
        <v>28.89</v>
      </c>
      <c r="I154" s="39">
        <f t="shared" si="35"/>
        <v>29.265000000000001</v>
      </c>
      <c r="J154" s="39">
        <f t="shared" si="35"/>
        <v>29.79</v>
      </c>
      <c r="K154" s="39">
        <f t="shared" si="35"/>
        <v>29.932499999999997</v>
      </c>
      <c r="L154" s="39">
        <f t="shared" si="35"/>
        <v>28.997500000000002</v>
      </c>
      <c r="M154" s="39">
        <f t="shared" si="35"/>
        <v>27.95</v>
      </c>
      <c r="N154" s="68">
        <f t="shared" si="35"/>
        <v>28.818645833333335</v>
      </c>
    </row>
    <row r="155" spans="1:14" x14ac:dyDescent="0.25">
      <c r="A155" s="25"/>
      <c r="B155" s="39"/>
      <c r="C155" s="39"/>
      <c r="D155" s="39"/>
      <c r="E155" s="39"/>
      <c r="F155" s="39"/>
      <c r="G155" s="39"/>
      <c r="H155" s="39"/>
      <c r="I155" s="39"/>
      <c r="J155" s="39"/>
      <c r="K155" s="39"/>
      <c r="L155" s="39"/>
      <c r="M155" s="39"/>
      <c r="N155" s="68"/>
    </row>
    <row r="156" spans="1:14" x14ac:dyDescent="0.25">
      <c r="A156" s="25"/>
      <c r="B156" s="39"/>
      <c r="C156" s="39"/>
      <c r="D156" s="39"/>
      <c r="E156" s="39"/>
      <c r="F156" s="39"/>
      <c r="G156" s="39"/>
      <c r="H156" s="39"/>
      <c r="I156" s="39"/>
      <c r="J156" s="39"/>
      <c r="K156" s="39"/>
      <c r="L156" s="39"/>
      <c r="M156" s="39"/>
      <c r="N156" s="68"/>
    </row>
    <row r="157" spans="1:14" ht="15.75" x14ac:dyDescent="0.25">
      <c r="A157" s="21" t="s">
        <v>224</v>
      </c>
      <c r="N157" s="35"/>
    </row>
    <row r="158" spans="1:14" ht="15.75" x14ac:dyDescent="0.25">
      <c r="A158" s="22" t="s">
        <v>64</v>
      </c>
      <c r="B158" s="46" t="s">
        <v>65</v>
      </c>
      <c r="C158" s="46" t="s">
        <v>66</v>
      </c>
      <c r="D158" s="46" t="s">
        <v>67</v>
      </c>
      <c r="E158" s="46" t="s">
        <v>68</v>
      </c>
      <c r="F158" s="46" t="s">
        <v>69</v>
      </c>
      <c r="G158" s="46" t="s">
        <v>70</v>
      </c>
      <c r="H158" s="46" t="s">
        <v>71</v>
      </c>
      <c r="I158" s="46" t="s">
        <v>72</v>
      </c>
      <c r="J158" s="46" t="s">
        <v>73</v>
      </c>
      <c r="K158" s="46" t="s">
        <v>74</v>
      </c>
      <c r="L158" s="46" t="s">
        <v>75</v>
      </c>
      <c r="M158" s="46" t="s">
        <v>76</v>
      </c>
      <c r="N158" s="67" t="s">
        <v>77</v>
      </c>
    </row>
    <row r="159" spans="1:14" x14ac:dyDescent="0.25">
      <c r="A159" s="25">
        <v>1999</v>
      </c>
      <c r="B159" s="39"/>
      <c r="C159" s="39"/>
      <c r="D159" s="39"/>
      <c r="E159" s="39"/>
      <c r="F159" s="39">
        <v>29.71</v>
      </c>
      <c r="G159" s="39">
        <v>29.45</v>
      </c>
      <c r="H159" s="39">
        <v>28.91</v>
      </c>
      <c r="I159" s="39">
        <v>28.86</v>
      </c>
      <c r="J159" s="39">
        <v>29.86</v>
      </c>
      <c r="K159" s="39">
        <v>29.41</v>
      </c>
      <c r="L159" s="39">
        <v>28.25</v>
      </c>
      <c r="M159" s="39">
        <v>26.37</v>
      </c>
      <c r="N159" s="68"/>
    </row>
    <row r="160" spans="1:14" x14ac:dyDescent="0.25">
      <c r="A160" s="25">
        <v>2000</v>
      </c>
      <c r="B160" s="39">
        <v>26.37</v>
      </c>
      <c r="C160" s="39">
        <v>26.94</v>
      </c>
      <c r="D160" s="39">
        <v>27.38</v>
      </c>
      <c r="E160" s="39">
        <v>28.49</v>
      </c>
      <c r="F160" s="39">
        <v>28.92</v>
      </c>
      <c r="G160" s="39">
        <v>28.99</v>
      </c>
      <c r="H160" s="39">
        <v>28.39</v>
      </c>
      <c r="I160" s="39">
        <v>28.72</v>
      </c>
      <c r="J160" s="39">
        <v>29.85</v>
      </c>
      <c r="K160" s="39">
        <v>29.54</v>
      </c>
      <c r="L160" s="39">
        <v>28.75</v>
      </c>
      <c r="M160" s="39">
        <v>27.94</v>
      </c>
      <c r="N160" s="68"/>
    </row>
    <row r="161" spans="1:14" x14ac:dyDescent="0.25">
      <c r="A161" s="25">
        <v>2001</v>
      </c>
      <c r="B161" s="39">
        <v>27.34</v>
      </c>
      <c r="C161" s="39">
        <v>27.01</v>
      </c>
      <c r="D161" s="39">
        <v>28.02</v>
      </c>
      <c r="E161" s="39">
        <v>27.93</v>
      </c>
      <c r="F161" s="39">
        <v>29.29</v>
      </c>
      <c r="G161" s="39">
        <v>29.23</v>
      </c>
      <c r="H161" s="39">
        <v>28.48</v>
      </c>
      <c r="I161" s="39">
        <v>28.91</v>
      </c>
      <c r="J161" s="39">
        <v>29.29</v>
      </c>
      <c r="K161" s="39">
        <v>29.65</v>
      </c>
      <c r="L161" s="39">
        <v>28.3</v>
      </c>
      <c r="M161" s="39">
        <v>27.64</v>
      </c>
      <c r="N161" s="68">
        <f t="shared" ref="N161:N179" si="36">AVERAGE(B161:M161)</f>
        <v>28.424166666666665</v>
      </c>
    </row>
    <row r="162" spans="1:14" x14ac:dyDescent="0.25">
      <c r="A162" s="25">
        <v>2002</v>
      </c>
      <c r="B162" s="39">
        <v>27.82</v>
      </c>
      <c r="C162" s="39">
        <v>27.62</v>
      </c>
      <c r="D162" s="39"/>
      <c r="E162" s="39"/>
      <c r="F162" s="39">
        <v>30.06</v>
      </c>
      <c r="G162" s="39">
        <v>30.15</v>
      </c>
      <c r="H162" s="39">
        <v>29.05</v>
      </c>
      <c r="I162" s="39">
        <v>28.59</v>
      </c>
      <c r="J162" s="39">
        <v>29.81</v>
      </c>
      <c r="K162" s="39">
        <v>29.5</v>
      </c>
      <c r="L162" s="39">
        <v>28.56</v>
      </c>
      <c r="M162" s="39">
        <v>28.15</v>
      </c>
      <c r="N162" s="68">
        <f t="shared" si="36"/>
        <v>28.931000000000001</v>
      </c>
    </row>
    <row r="163" spans="1:14" x14ac:dyDescent="0.25">
      <c r="A163" s="25">
        <v>2003</v>
      </c>
      <c r="B163" s="39">
        <v>28.11</v>
      </c>
      <c r="C163" s="39">
        <v>28.03</v>
      </c>
      <c r="D163" s="39">
        <v>29.15</v>
      </c>
      <c r="E163" s="39">
        <v>29.59</v>
      </c>
      <c r="F163" s="39">
        <v>29.62</v>
      </c>
      <c r="G163" s="39">
        <v>29.82</v>
      </c>
      <c r="H163" s="39">
        <v>28.94</v>
      </c>
      <c r="I163" s="39">
        <v>28.78</v>
      </c>
      <c r="J163" s="39">
        <v>29.82</v>
      </c>
      <c r="K163" s="39">
        <v>29.88</v>
      </c>
      <c r="L163" s="39">
        <v>28.87</v>
      </c>
      <c r="M163" s="39">
        <v>27.25</v>
      </c>
      <c r="N163" s="68">
        <f t="shared" si="36"/>
        <v>28.988333333333333</v>
      </c>
    </row>
    <row r="164" spans="1:14" x14ac:dyDescent="0.25">
      <c r="A164" s="25">
        <v>2004</v>
      </c>
      <c r="B164" s="39">
        <v>27.34</v>
      </c>
      <c r="C164" s="39">
        <v>28.04</v>
      </c>
      <c r="D164" s="39">
        <v>27.92</v>
      </c>
      <c r="E164" s="39">
        <v>28.89</v>
      </c>
      <c r="F164" s="39">
        <v>28.71</v>
      </c>
      <c r="G164" s="39">
        <v>29.05</v>
      </c>
      <c r="H164" s="39">
        <v>28.49</v>
      </c>
      <c r="I164" s="39">
        <v>28.79</v>
      </c>
      <c r="J164" s="39">
        <v>29.86</v>
      </c>
      <c r="K164" s="39">
        <v>30.12</v>
      </c>
      <c r="L164" s="39">
        <v>28.58</v>
      </c>
      <c r="M164" s="39">
        <v>28.03</v>
      </c>
      <c r="N164" s="68">
        <f t="shared" si="36"/>
        <v>28.651666666666671</v>
      </c>
    </row>
    <row r="165" spans="1:14" x14ac:dyDescent="0.25">
      <c r="A165" s="25">
        <v>2005</v>
      </c>
      <c r="B165" s="39">
        <v>26.72</v>
      </c>
      <c r="C165" s="39">
        <v>27.37</v>
      </c>
      <c r="D165" s="39">
        <v>29.49</v>
      </c>
      <c r="E165" s="39">
        <v>29.35</v>
      </c>
      <c r="F165" s="39">
        <v>30.13</v>
      </c>
      <c r="G165" s="39">
        <v>30.73</v>
      </c>
      <c r="H165" s="39">
        <v>30.33</v>
      </c>
      <c r="I165" s="39">
        <v>29.5</v>
      </c>
      <c r="J165" s="39">
        <v>29.6</v>
      </c>
      <c r="K165" s="39">
        <v>30.36</v>
      </c>
      <c r="L165" s="39">
        <v>28.56</v>
      </c>
      <c r="M165" s="39">
        <v>28.27</v>
      </c>
      <c r="N165" s="68">
        <f t="shared" si="36"/>
        <v>29.200833333333335</v>
      </c>
    </row>
    <row r="166" spans="1:14" x14ac:dyDescent="0.25">
      <c r="A166" s="25">
        <v>2006</v>
      </c>
      <c r="B166" s="39">
        <v>27.78</v>
      </c>
      <c r="C166" s="39">
        <v>27.76</v>
      </c>
      <c r="D166" s="39">
        <v>27.64</v>
      </c>
      <c r="E166" s="39">
        <v>28.67</v>
      </c>
      <c r="F166" s="39">
        <v>29.47</v>
      </c>
      <c r="G166" s="39">
        <v>29.72</v>
      </c>
      <c r="H166" s="39">
        <v>29.41</v>
      </c>
      <c r="I166" s="39">
        <v>29.52</v>
      </c>
      <c r="J166" s="39">
        <v>29.84</v>
      </c>
      <c r="K166" s="39">
        <v>30.08</v>
      </c>
      <c r="L166" s="39">
        <v>29.11</v>
      </c>
      <c r="M166" s="39">
        <v>28.44</v>
      </c>
      <c r="N166" s="68">
        <f t="shared" si="36"/>
        <v>28.953333333333333</v>
      </c>
    </row>
    <row r="167" spans="1:14" x14ac:dyDescent="0.25">
      <c r="A167" s="25">
        <v>2007</v>
      </c>
      <c r="B167" s="39">
        <v>27.8</v>
      </c>
      <c r="C167" s="39">
        <v>28.77</v>
      </c>
      <c r="D167" s="39">
        <v>29.17</v>
      </c>
      <c r="E167" s="39">
        <v>29.41</v>
      </c>
      <c r="F167" s="39">
        <v>29.76</v>
      </c>
      <c r="G167" s="39">
        <v>29.87</v>
      </c>
      <c r="H167" s="39">
        <v>28.87</v>
      </c>
      <c r="I167" s="39">
        <v>29.87</v>
      </c>
      <c r="J167" s="39">
        <v>30.01</v>
      </c>
      <c r="K167" s="39">
        <v>30.32</v>
      </c>
      <c r="L167" s="39">
        <v>29.14</v>
      </c>
      <c r="M167" s="39">
        <v>27.38</v>
      </c>
      <c r="N167" s="68">
        <f t="shared" si="36"/>
        <v>29.197500000000002</v>
      </c>
    </row>
    <row r="168" spans="1:14" x14ac:dyDescent="0.25">
      <c r="A168" s="25">
        <v>2008</v>
      </c>
      <c r="B168" s="39">
        <v>27.34</v>
      </c>
      <c r="C168" s="39">
        <v>27.6</v>
      </c>
      <c r="D168" s="39">
        <v>28.14</v>
      </c>
      <c r="E168" s="39">
        <v>28.57</v>
      </c>
      <c r="F168" s="39">
        <v>29.29</v>
      </c>
      <c r="G168" s="39">
        <v>29.29</v>
      </c>
      <c r="H168" s="39">
        <v>28.94</v>
      </c>
      <c r="I168" s="39">
        <v>29.55</v>
      </c>
      <c r="J168" s="39">
        <v>30.29</v>
      </c>
      <c r="K168" s="39">
        <v>30.12</v>
      </c>
      <c r="L168" s="39">
        <v>28.2</v>
      </c>
      <c r="M168" s="39">
        <v>27.32</v>
      </c>
      <c r="N168" s="68">
        <f t="shared" si="36"/>
        <v>28.720833333333331</v>
      </c>
    </row>
    <row r="169" spans="1:14" x14ac:dyDescent="0.25">
      <c r="A169" s="25">
        <v>2009</v>
      </c>
      <c r="B169" s="39">
        <v>27.37</v>
      </c>
      <c r="C169" s="39">
        <v>26.94</v>
      </c>
      <c r="D169" s="39">
        <v>27.24</v>
      </c>
      <c r="E169" s="39">
        <v>28.47</v>
      </c>
      <c r="F169" s="39">
        <v>28.82</v>
      </c>
      <c r="G169" s="39">
        <v>29.31</v>
      </c>
      <c r="H169" s="39">
        <v>28.96</v>
      </c>
      <c r="I169" s="39">
        <v>29</v>
      </c>
      <c r="J169" s="39">
        <v>29.78</v>
      </c>
      <c r="K169" s="39">
        <v>29.44</v>
      </c>
      <c r="L169" s="39">
        <v>28.86</v>
      </c>
      <c r="M169" s="39">
        <v>28.17</v>
      </c>
      <c r="N169" s="68">
        <f t="shared" si="36"/>
        <v>28.530000000000005</v>
      </c>
    </row>
    <row r="170" spans="1:14" x14ac:dyDescent="0.25">
      <c r="A170" s="25">
        <v>2010</v>
      </c>
      <c r="B170" s="39">
        <v>27.98</v>
      </c>
      <c r="C170" s="39">
        <v>28.2</v>
      </c>
      <c r="D170" s="39">
        <v>28.23</v>
      </c>
      <c r="E170" s="39">
        <v>29.13</v>
      </c>
      <c r="F170" s="39">
        <v>29.74</v>
      </c>
      <c r="G170" s="39">
        <v>30.08</v>
      </c>
      <c r="H170" s="39">
        <v>29.89</v>
      </c>
      <c r="I170" s="39">
        <v>30.02</v>
      </c>
      <c r="J170" s="39">
        <v>30.39</v>
      </c>
      <c r="K170" s="39">
        <v>29.5</v>
      </c>
      <c r="L170" s="39">
        <v>28.28</v>
      </c>
      <c r="M170" s="39">
        <v>26.74</v>
      </c>
      <c r="N170" s="68">
        <f t="shared" si="36"/>
        <v>29.015000000000004</v>
      </c>
    </row>
    <row r="171" spans="1:14" x14ac:dyDescent="0.25">
      <c r="A171" s="25">
        <v>2011</v>
      </c>
      <c r="B171" s="39">
        <v>26.96</v>
      </c>
      <c r="C171" s="39">
        <v>27.99</v>
      </c>
      <c r="D171" s="39">
        <v>27.95</v>
      </c>
      <c r="E171" s="39">
        <v>28.75</v>
      </c>
      <c r="F171" s="39">
        <v>29.65</v>
      </c>
      <c r="G171" s="39">
        <v>30.04</v>
      </c>
      <c r="H171" s="39">
        <v>29.49</v>
      </c>
      <c r="I171" s="39">
        <v>29.71</v>
      </c>
      <c r="J171" s="39">
        <v>29.95</v>
      </c>
      <c r="K171" s="39">
        <v>29.8</v>
      </c>
      <c r="L171" s="39">
        <v>28.5</v>
      </c>
      <c r="M171" s="39">
        <v>27.19</v>
      </c>
      <c r="N171" s="68">
        <f t="shared" si="36"/>
        <v>28.831666666666667</v>
      </c>
    </row>
    <row r="172" spans="1:14" x14ac:dyDescent="0.25">
      <c r="A172" s="25">
        <v>2012</v>
      </c>
      <c r="B172" s="39">
        <v>27.31</v>
      </c>
      <c r="C172" s="39">
        <v>27.84</v>
      </c>
      <c r="D172" s="39">
        <v>27.63</v>
      </c>
      <c r="E172" s="39">
        <v>28.91</v>
      </c>
      <c r="F172" s="39">
        <v>29.92</v>
      </c>
      <c r="G172" s="39">
        <v>30.16</v>
      </c>
      <c r="H172" s="39">
        <v>28.78</v>
      </c>
      <c r="I172" s="39">
        <v>29.39</v>
      </c>
      <c r="J172" s="39">
        <v>29.38</v>
      </c>
      <c r="K172" s="39">
        <v>29.43</v>
      </c>
      <c r="L172" s="39">
        <v>28.18</v>
      </c>
      <c r="M172" s="39">
        <v>27.71</v>
      </c>
      <c r="N172" s="68">
        <f t="shared" si="36"/>
        <v>28.72</v>
      </c>
    </row>
    <row r="173" spans="1:14" x14ac:dyDescent="0.25">
      <c r="A173" s="25">
        <v>2013</v>
      </c>
      <c r="B173" s="39">
        <v>27.73</v>
      </c>
      <c r="C173" s="39">
        <v>28.03</v>
      </c>
      <c r="D173" s="39">
        <v>27.91</v>
      </c>
      <c r="E173" s="39">
        <v>28.79</v>
      </c>
      <c r="F173" s="39">
        <v>29.17</v>
      </c>
      <c r="G173" s="39">
        <v>29.24</v>
      </c>
      <c r="H173" s="39">
        <v>28.79</v>
      </c>
      <c r="I173" s="39">
        <v>29.12</v>
      </c>
      <c r="J173" s="39">
        <v>29.96</v>
      </c>
      <c r="K173" s="39">
        <v>29.9</v>
      </c>
      <c r="L173" s="39">
        <v>29.57</v>
      </c>
      <c r="M173" s="39">
        <v>28.71</v>
      </c>
      <c r="N173" s="68">
        <f t="shared" si="36"/>
        <v>28.909999999999997</v>
      </c>
    </row>
    <row r="174" spans="1:14" x14ac:dyDescent="0.25">
      <c r="A174" s="25">
        <v>2014</v>
      </c>
      <c r="B174" s="39">
        <v>28.05</v>
      </c>
      <c r="C174" s="39">
        <v>27.92</v>
      </c>
      <c r="D174" s="39">
        <v>28.64</v>
      </c>
      <c r="E174" s="39">
        <v>29.17</v>
      </c>
      <c r="F174" s="39">
        <v>29.54</v>
      </c>
      <c r="G174" s="39">
        <v>29.4</v>
      </c>
      <c r="H174" s="39">
        <v>28.59</v>
      </c>
      <c r="I174" s="39">
        <v>28.88</v>
      </c>
      <c r="J174" s="39">
        <v>29.54</v>
      </c>
      <c r="K174" s="39">
        <v>29.42</v>
      </c>
      <c r="L174" s="39">
        <v>28.59</v>
      </c>
      <c r="M174" s="39">
        <v>27.75</v>
      </c>
      <c r="N174" s="68">
        <f t="shared" si="36"/>
        <v>28.790833333333335</v>
      </c>
    </row>
    <row r="175" spans="1:14" x14ac:dyDescent="0.25">
      <c r="A175" s="25">
        <v>2015</v>
      </c>
      <c r="B175" s="39">
        <v>27.65</v>
      </c>
      <c r="C175" s="39">
        <v>27.69</v>
      </c>
      <c r="D175" s="39">
        <v>28.18</v>
      </c>
      <c r="E175" s="39">
        <v>28.69</v>
      </c>
      <c r="F175" s="39">
        <v>29.06</v>
      </c>
      <c r="G175" s="39">
        <v>29.63</v>
      </c>
      <c r="H175" s="39">
        <v>28.82</v>
      </c>
      <c r="I175" s="39">
        <v>28.92</v>
      </c>
      <c r="J175" s="39">
        <v>29.47</v>
      </c>
      <c r="K175" s="39">
        <v>30.48</v>
      </c>
      <c r="L175" s="39">
        <v>30.06</v>
      </c>
      <c r="M175" s="39">
        <v>29.15</v>
      </c>
      <c r="N175" s="68">
        <f t="shared" si="36"/>
        <v>28.983333333333334</v>
      </c>
    </row>
    <row r="176" spans="1:14" x14ac:dyDescent="0.25">
      <c r="A176" s="25">
        <v>2016</v>
      </c>
      <c r="B176" s="39">
        <v>28.84</v>
      </c>
      <c r="C176" s="39">
        <v>28.31</v>
      </c>
      <c r="D176" s="39">
        <v>29.07</v>
      </c>
      <c r="E176" s="39">
        <v>29.64</v>
      </c>
      <c r="F176" s="39">
        <v>30.07</v>
      </c>
      <c r="G176" s="39">
        <v>30.02</v>
      </c>
      <c r="H176" s="39">
        <v>28.9</v>
      </c>
      <c r="I176" s="39">
        <v>29.1</v>
      </c>
      <c r="J176" s="39">
        <v>29.65</v>
      </c>
      <c r="K176" s="39">
        <v>29.93</v>
      </c>
      <c r="L176" s="39">
        <v>29.2</v>
      </c>
      <c r="M176" s="39">
        <v>28.4</v>
      </c>
      <c r="N176" s="68">
        <f t="shared" si="36"/>
        <v>29.260833333333334</v>
      </c>
    </row>
    <row r="177" spans="1:14" x14ac:dyDescent="0.25">
      <c r="A177" s="25">
        <v>2017</v>
      </c>
      <c r="B177" s="39">
        <v>28.1</v>
      </c>
      <c r="C177" s="39">
        <v>28.5</v>
      </c>
      <c r="D177" s="39">
        <v>28.3</v>
      </c>
      <c r="E177" s="39">
        <v>29.8</v>
      </c>
      <c r="F177" s="39">
        <v>31.2</v>
      </c>
      <c r="G177" s="39">
        <v>30.6</v>
      </c>
      <c r="H177" s="39">
        <v>28.9</v>
      </c>
      <c r="I177" s="39">
        <v>29.6</v>
      </c>
      <c r="J177" s="39">
        <v>30.5</v>
      </c>
      <c r="K177" s="39">
        <v>30.3</v>
      </c>
      <c r="L177" s="39">
        <v>29.6</v>
      </c>
      <c r="M177" s="39">
        <v>27.1</v>
      </c>
      <c r="N177" s="68">
        <f t="shared" si="36"/>
        <v>29.375000000000004</v>
      </c>
    </row>
    <row r="178" spans="1:14" x14ac:dyDescent="0.25">
      <c r="A178" s="25">
        <v>2018</v>
      </c>
      <c r="B178" s="39">
        <v>26.6</v>
      </c>
      <c r="C178" s="39">
        <v>27.1</v>
      </c>
      <c r="D178" s="39">
        <v>28</v>
      </c>
      <c r="E178" s="39">
        <v>28.55</v>
      </c>
      <c r="F178" s="39">
        <v>29.76</v>
      </c>
      <c r="G178" s="39">
        <v>28.6</v>
      </c>
      <c r="H178" s="39">
        <v>27.75</v>
      </c>
      <c r="I178" s="39">
        <v>28.2</v>
      </c>
      <c r="J178" s="39">
        <v>29.3</v>
      </c>
      <c r="K178" s="39">
        <v>29.32</v>
      </c>
      <c r="L178" s="39">
        <v>28.3</v>
      </c>
      <c r="M178" s="39">
        <v>28.45</v>
      </c>
      <c r="N178" s="68">
        <f t="shared" si="36"/>
        <v>28.327500000000001</v>
      </c>
    </row>
    <row r="179" spans="1:14" x14ac:dyDescent="0.25">
      <c r="A179" s="25">
        <v>2019</v>
      </c>
      <c r="B179" s="39">
        <v>28</v>
      </c>
      <c r="C179" s="39">
        <v>28.425000000000001</v>
      </c>
      <c r="D179" s="39">
        <v>28.35</v>
      </c>
      <c r="E179" s="39">
        <v>28.28</v>
      </c>
      <c r="F179" s="39">
        <v>29.4</v>
      </c>
      <c r="G179" s="39">
        <v>29.574999999999999</v>
      </c>
      <c r="H179" s="39">
        <v>28.44</v>
      </c>
      <c r="I179" s="39">
        <v>28.75</v>
      </c>
      <c r="J179" s="39">
        <v>29.75</v>
      </c>
      <c r="K179" s="39">
        <v>29.5</v>
      </c>
      <c r="L179" s="39">
        <v>28.324999999999999</v>
      </c>
      <c r="M179" s="39">
        <v>27.9</v>
      </c>
      <c r="N179" s="68">
        <f t="shared" si="36"/>
        <v>28.724583333333332</v>
      </c>
    </row>
    <row r="180" spans="1:14" x14ac:dyDescent="0.25">
      <c r="A180" s="25">
        <v>2020</v>
      </c>
      <c r="B180" s="39">
        <v>27.524999999999999</v>
      </c>
      <c r="C180" s="39">
        <v>27.574999999999999</v>
      </c>
      <c r="D180" s="39">
        <v>28.433</v>
      </c>
      <c r="E180" s="39"/>
      <c r="F180" s="39"/>
      <c r="G180" s="39"/>
      <c r="H180" s="39"/>
      <c r="I180" s="39"/>
      <c r="J180" s="39">
        <v>29.45</v>
      </c>
      <c r="K180" s="39">
        <v>29.4</v>
      </c>
      <c r="L180" s="39">
        <v>29.524999999999999</v>
      </c>
      <c r="M180" s="39">
        <v>28.067</v>
      </c>
      <c r="N180" s="68"/>
    </row>
    <row r="181" spans="1:14" x14ac:dyDescent="0.25">
      <c r="A181" s="25">
        <v>2021</v>
      </c>
      <c r="B181" s="39">
        <v>26.824999999999999</v>
      </c>
      <c r="C181" s="39">
        <v>27.75</v>
      </c>
      <c r="D181" s="39">
        <v>27.7</v>
      </c>
      <c r="E181" s="39">
        <v>28.175000000000001</v>
      </c>
      <c r="F181" s="39">
        <v>28.266999999999999</v>
      </c>
      <c r="G181" s="39">
        <v>28.774999999999999</v>
      </c>
      <c r="H181" s="39">
        <v>28.175000000000001</v>
      </c>
      <c r="I181" s="39">
        <v>28.675000000000001</v>
      </c>
      <c r="J181" s="39">
        <v>29.18</v>
      </c>
      <c r="K181" s="39">
        <v>29.15</v>
      </c>
      <c r="L181" s="39">
        <v>28.28</v>
      </c>
      <c r="M181" s="39">
        <v>27.024999999999999</v>
      </c>
      <c r="N181" s="68">
        <f>AVERAGE(B181:M181)</f>
        <v>28.164749999999998</v>
      </c>
    </row>
    <row r="182" spans="1:14" x14ac:dyDescent="0.25">
      <c r="A182" s="25">
        <v>2022</v>
      </c>
      <c r="B182" s="39">
        <v>27.74</v>
      </c>
      <c r="C182" s="39">
        <v>27.375</v>
      </c>
      <c r="D182" s="39">
        <v>27.725000000000001</v>
      </c>
      <c r="E182" s="39">
        <v>27.7</v>
      </c>
      <c r="F182" s="39">
        <v>29.4</v>
      </c>
      <c r="G182" s="39">
        <v>25.35</v>
      </c>
      <c r="H182" s="39">
        <v>28.667000000000002</v>
      </c>
      <c r="I182" s="39">
        <v>29.225000000000001</v>
      </c>
      <c r="J182" s="39">
        <v>29.574999999999999</v>
      </c>
      <c r="K182" s="39">
        <v>29.375</v>
      </c>
      <c r="L182" s="39">
        <v>28.94</v>
      </c>
      <c r="M182" s="39">
        <v>28.024999999999999</v>
      </c>
      <c r="N182" s="68">
        <f>AVERAGE(B182:M182)</f>
        <v>28.258083333333328</v>
      </c>
    </row>
    <row r="183" spans="1:14" x14ac:dyDescent="0.25">
      <c r="A183" s="25">
        <v>2023</v>
      </c>
      <c r="B183" s="39">
        <v>27.74</v>
      </c>
      <c r="C183" s="39">
        <v>27.5</v>
      </c>
      <c r="D183" s="39">
        <v>28.14</v>
      </c>
      <c r="E183" s="39">
        <v>29.25</v>
      </c>
      <c r="F183" s="39">
        <v>30.12</v>
      </c>
      <c r="G183" s="39">
        <v>30.4</v>
      </c>
      <c r="H183" s="39">
        <v>29.233000000000001</v>
      </c>
      <c r="I183" s="39">
        <v>29.1</v>
      </c>
      <c r="J183" s="39">
        <v>30.024999999999999</v>
      </c>
      <c r="K183" s="39">
        <v>30.66</v>
      </c>
      <c r="L183" s="39">
        <v>29.6</v>
      </c>
      <c r="M183" s="39">
        <v>28.65</v>
      </c>
      <c r="N183" s="68">
        <f>AVERAGE(B183:M183)</f>
        <v>29.201499999999999</v>
      </c>
    </row>
    <row r="184" spans="1:14" x14ac:dyDescent="0.25">
      <c r="A184" s="25">
        <v>2024</v>
      </c>
      <c r="B184" s="39">
        <v>28.68</v>
      </c>
      <c r="C184" s="39">
        <v>28.15</v>
      </c>
      <c r="D184" s="39">
        <v>29</v>
      </c>
      <c r="E184" s="39">
        <v>29.7</v>
      </c>
      <c r="F184" s="39"/>
      <c r="G184" s="39"/>
      <c r="H184" s="39"/>
      <c r="I184" s="39"/>
      <c r="J184" s="39"/>
      <c r="K184" s="39"/>
      <c r="L184" s="39"/>
      <c r="M184" s="39"/>
      <c r="N184" s="68"/>
    </row>
    <row r="185" spans="1:14" x14ac:dyDescent="0.25">
      <c r="A185" s="25">
        <v>2025</v>
      </c>
      <c r="B185" s="39"/>
      <c r="C185" s="39"/>
      <c r="D185" s="39"/>
      <c r="E185" s="39"/>
      <c r="F185" s="39"/>
      <c r="G185" s="39"/>
      <c r="H185" s="39"/>
      <c r="I185" s="39"/>
      <c r="J185" s="39"/>
      <c r="K185" s="39"/>
      <c r="L185" s="39"/>
      <c r="M185" s="39"/>
      <c r="N185" s="68"/>
    </row>
    <row r="186" spans="1:14" x14ac:dyDescent="0.25">
      <c r="A186" s="25">
        <v>2026</v>
      </c>
      <c r="B186" s="39"/>
      <c r="C186" s="39"/>
      <c r="D186" s="39"/>
      <c r="E186" s="39"/>
      <c r="F186" s="39"/>
      <c r="G186" s="39"/>
      <c r="H186" s="39"/>
      <c r="I186" s="39"/>
      <c r="J186" s="39"/>
      <c r="K186" s="39"/>
      <c r="L186" s="39"/>
      <c r="M186" s="39"/>
      <c r="N186" s="68"/>
    </row>
    <row r="187" spans="1:14" x14ac:dyDescent="0.25">
      <c r="A187" s="25">
        <v>2027</v>
      </c>
      <c r="B187" s="39"/>
      <c r="C187" s="39"/>
      <c r="D187" s="39"/>
      <c r="E187" s="39"/>
      <c r="F187" s="39"/>
      <c r="G187" s="39"/>
      <c r="H187" s="39"/>
      <c r="I187" s="39"/>
      <c r="J187" s="39"/>
      <c r="K187" s="39"/>
      <c r="L187" s="39"/>
      <c r="M187" s="39"/>
      <c r="N187" s="68"/>
    </row>
    <row r="188" spans="1:14" x14ac:dyDescent="0.25">
      <c r="A188" s="3"/>
    </row>
    <row r="189" spans="1:14" x14ac:dyDescent="0.25">
      <c r="A189" s="25" t="s">
        <v>78</v>
      </c>
      <c r="B189" s="39">
        <f t="shared" ref="B189:N189" si="37">AVERAGE(B159:B187)</f>
        <v>27.588800000000003</v>
      </c>
      <c r="C189" s="39">
        <f t="shared" si="37"/>
        <v>27.777399999999997</v>
      </c>
      <c r="D189" s="39">
        <f t="shared" si="37"/>
        <v>28.225333333333339</v>
      </c>
      <c r="E189" s="39">
        <f t="shared" si="37"/>
        <v>28.865434782608698</v>
      </c>
      <c r="F189" s="39">
        <f t="shared" si="37"/>
        <v>29.544875000000005</v>
      </c>
      <c r="G189" s="39">
        <f t="shared" si="37"/>
        <v>29.478333333333339</v>
      </c>
      <c r="H189" s="39">
        <f t="shared" si="37"/>
        <v>28.883124999999996</v>
      </c>
      <c r="I189" s="39">
        <f t="shared" si="37"/>
        <v>29.115833333333338</v>
      </c>
      <c r="J189" s="39">
        <f t="shared" si="37"/>
        <v>29.765199999999997</v>
      </c>
      <c r="K189" s="39">
        <f t="shared" si="37"/>
        <v>29.783399999999997</v>
      </c>
      <c r="L189" s="39">
        <f t="shared" si="37"/>
        <v>28.805200000000003</v>
      </c>
      <c r="M189" s="39">
        <f t="shared" si="37"/>
        <v>27.833079999999995</v>
      </c>
      <c r="N189" s="68">
        <f t="shared" si="37"/>
        <v>28.825488636363637</v>
      </c>
    </row>
    <row r="190" spans="1:14" x14ac:dyDescent="0.25">
      <c r="A190" s="25" t="s">
        <v>79</v>
      </c>
      <c r="B190" s="39">
        <f t="shared" ref="B190:N190" si="38">STDEV(B159:B187)</f>
        <v>0.59652514615898633</v>
      </c>
      <c r="C190" s="39">
        <f t="shared" si="38"/>
        <v>0.48968127389149718</v>
      </c>
      <c r="D190" s="39">
        <f t="shared" si="38"/>
        <v>0.59649014472464112</v>
      </c>
      <c r="E190" s="39">
        <f t="shared" si="38"/>
        <v>0.57065535101694176</v>
      </c>
      <c r="F190" s="39">
        <f t="shared" si="38"/>
        <v>0.59227118586733185</v>
      </c>
      <c r="G190" s="39">
        <f t="shared" si="38"/>
        <v>1.0392782473247086</v>
      </c>
      <c r="H190" s="39">
        <f t="shared" si="38"/>
        <v>0.53629844972171303</v>
      </c>
      <c r="I190" s="39">
        <f t="shared" si="38"/>
        <v>0.44697209976799973</v>
      </c>
      <c r="J190" s="39">
        <f t="shared" si="38"/>
        <v>0.33469351651921814</v>
      </c>
      <c r="K190" s="39">
        <f t="shared" si="38"/>
        <v>0.42141804264490945</v>
      </c>
      <c r="L190" s="39">
        <f t="shared" si="38"/>
        <v>0.54001442881957629</v>
      </c>
      <c r="M190" s="39">
        <f t="shared" si="38"/>
        <v>0.66455755456794952</v>
      </c>
      <c r="N190" s="68">
        <f t="shared" si="38"/>
        <v>0.33471529726300553</v>
      </c>
    </row>
    <row r="191" spans="1:14" x14ac:dyDescent="0.25">
      <c r="A191" s="25" t="s">
        <v>80</v>
      </c>
      <c r="B191" s="39">
        <f t="shared" ref="B191:N191" si="39">B190/B189*100</f>
        <v>2.1622004079879744</v>
      </c>
      <c r="C191" s="39">
        <f t="shared" si="39"/>
        <v>1.7628765611306214</v>
      </c>
      <c r="D191" s="39">
        <f t="shared" si="39"/>
        <v>2.1133147930628784</v>
      </c>
      <c r="E191" s="39">
        <f t="shared" si="39"/>
        <v>1.9769504783650762</v>
      </c>
      <c r="F191" s="39">
        <f t="shared" si="39"/>
        <v>2.0046494895217251</v>
      </c>
      <c r="G191" s="39">
        <f t="shared" si="39"/>
        <v>3.5255665087059707</v>
      </c>
      <c r="H191" s="39">
        <f t="shared" si="39"/>
        <v>1.8567881755236426</v>
      </c>
      <c r="I191" s="39">
        <f t="shared" si="39"/>
        <v>1.535151320076704</v>
      </c>
      <c r="J191" s="39">
        <f t="shared" si="39"/>
        <v>1.1244457168748005</v>
      </c>
      <c r="K191" s="39">
        <f t="shared" si="39"/>
        <v>1.4149426950748052</v>
      </c>
      <c r="L191" s="39">
        <f t="shared" si="39"/>
        <v>1.8747116104716379</v>
      </c>
      <c r="M191" s="39">
        <f t="shared" si="39"/>
        <v>2.3876536645170048</v>
      </c>
      <c r="N191" s="68">
        <f t="shared" si="39"/>
        <v>1.1611782248879516</v>
      </c>
    </row>
    <row r="192" spans="1:14" x14ac:dyDescent="0.25">
      <c r="A192" s="25" t="s">
        <v>81</v>
      </c>
      <c r="B192" s="39">
        <f t="shared" ref="B192:N192" si="40">MIN(B159:B187)</f>
        <v>26.37</v>
      </c>
      <c r="C192" s="39">
        <f t="shared" si="40"/>
        <v>26.94</v>
      </c>
      <c r="D192" s="39">
        <f t="shared" si="40"/>
        <v>27.24</v>
      </c>
      <c r="E192" s="39">
        <f t="shared" si="40"/>
        <v>27.7</v>
      </c>
      <c r="F192" s="39">
        <f t="shared" si="40"/>
        <v>28.266999999999999</v>
      </c>
      <c r="G192" s="39">
        <f t="shared" si="40"/>
        <v>25.35</v>
      </c>
      <c r="H192" s="39">
        <f t="shared" si="40"/>
        <v>27.75</v>
      </c>
      <c r="I192" s="39">
        <f t="shared" si="40"/>
        <v>28.2</v>
      </c>
      <c r="J192" s="39">
        <f t="shared" si="40"/>
        <v>29.18</v>
      </c>
      <c r="K192" s="39">
        <f t="shared" si="40"/>
        <v>29.15</v>
      </c>
      <c r="L192" s="39">
        <f t="shared" si="40"/>
        <v>28.18</v>
      </c>
      <c r="M192" s="39">
        <f t="shared" si="40"/>
        <v>26.37</v>
      </c>
      <c r="N192" s="68">
        <f t="shared" si="40"/>
        <v>28.164749999999998</v>
      </c>
    </row>
    <row r="193" spans="1:14" x14ac:dyDescent="0.25">
      <c r="A193" s="25" t="s">
        <v>82</v>
      </c>
      <c r="B193" s="39">
        <f t="shared" ref="B193:N193" si="41">MAX(B159:B187)</f>
        <v>28.84</v>
      </c>
      <c r="C193" s="39">
        <f t="shared" si="41"/>
        <v>28.77</v>
      </c>
      <c r="D193" s="39">
        <f t="shared" si="41"/>
        <v>29.49</v>
      </c>
      <c r="E193" s="39">
        <f t="shared" si="41"/>
        <v>29.8</v>
      </c>
      <c r="F193" s="39">
        <f t="shared" si="41"/>
        <v>31.2</v>
      </c>
      <c r="G193" s="39">
        <f t="shared" si="41"/>
        <v>30.73</v>
      </c>
      <c r="H193" s="39">
        <f t="shared" si="41"/>
        <v>30.33</v>
      </c>
      <c r="I193" s="39">
        <f t="shared" si="41"/>
        <v>30.02</v>
      </c>
      <c r="J193" s="39">
        <f t="shared" si="41"/>
        <v>30.5</v>
      </c>
      <c r="K193" s="39">
        <f t="shared" si="41"/>
        <v>30.66</v>
      </c>
      <c r="L193" s="39">
        <f t="shared" si="41"/>
        <v>30.06</v>
      </c>
      <c r="M193" s="39">
        <f t="shared" si="41"/>
        <v>29.15</v>
      </c>
      <c r="N193" s="68">
        <f t="shared" si="41"/>
        <v>29.375000000000004</v>
      </c>
    </row>
    <row r="194" spans="1:14" x14ac:dyDescent="0.25">
      <c r="A194" s="25" t="s">
        <v>83</v>
      </c>
      <c r="B194" s="39">
        <f t="shared" ref="B194:N194" si="42">QUARTILE(B159:B187,1)</f>
        <v>27.34</v>
      </c>
      <c r="C194" s="39">
        <f t="shared" si="42"/>
        <v>27.5</v>
      </c>
      <c r="D194" s="39">
        <f t="shared" si="42"/>
        <v>27.86375</v>
      </c>
      <c r="E194" s="39">
        <f t="shared" si="42"/>
        <v>28.52</v>
      </c>
      <c r="F194" s="39">
        <f t="shared" si="42"/>
        <v>29.259999999999998</v>
      </c>
      <c r="G194" s="39">
        <f t="shared" si="42"/>
        <v>29.237499999999997</v>
      </c>
      <c r="H194" s="39">
        <f t="shared" si="42"/>
        <v>28.564999999999998</v>
      </c>
      <c r="I194" s="39">
        <f t="shared" si="42"/>
        <v>28.787500000000001</v>
      </c>
      <c r="J194" s="39">
        <f t="shared" si="42"/>
        <v>29.54</v>
      </c>
      <c r="K194" s="39">
        <f t="shared" si="42"/>
        <v>29.43</v>
      </c>
      <c r="L194" s="39">
        <f t="shared" si="42"/>
        <v>28.3</v>
      </c>
      <c r="M194" s="39">
        <f t="shared" si="42"/>
        <v>27.32</v>
      </c>
      <c r="N194" s="68">
        <f t="shared" si="42"/>
        <v>28.668750000000003</v>
      </c>
    </row>
    <row r="195" spans="1:14" x14ac:dyDescent="0.25">
      <c r="A195" s="25" t="s">
        <v>84</v>
      </c>
      <c r="B195" s="39">
        <f t="shared" ref="B195:N195" si="43">QUARTILE(B159:B187,2)</f>
        <v>27.73</v>
      </c>
      <c r="C195" s="39">
        <f t="shared" si="43"/>
        <v>27.76</v>
      </c>
      <c r="D195" s="39">
        <f t="shared" si="43"/>
        <v>28.14</v>
      </c>
      <c r="E195" s="39">
        <f t="shared" si="43"/>
        <v>28.79</v>
      </c>
      <c r="F195" s="39">
        <f t="shared" si="43"/>
        <v>29.58</v>
      </c>
      <c r="G195" s="39">
        <f t="shared" si="43"/>
        <v>29.602499999999999</v>
      </c>
      <c r="H195" s="39">
        <f t="shared" si="43"/>
        <v>28.884999999999998</v>
      </c>
      <c r="I195" s="39">
        <f t="shared" si="43"/>
        <v>29.05</v>
      </c>
      <c r="J195" s="39">
        <f t="shared" si="43"/>
        <v>29.81</v>
      </c>
      <c r="K195" s="39">
        <f t="shared" si="43"/>
        <v>29.65</v>
      </c>
      <c r="L195" s="39">
        <f t="shared" si="43"/>
        <v>28.59</v>
      </c>
      <c r="M195" s="39">
        <f t="shared" si="43"/>
        <v>27.94</v>
      </c>
      <c r="N195" s="68">
        <f t="shared" si="43"/>
        <v>28.87083333333333</v>
      </c>
    </row>
    <row r="196" spans="1:14" x14ac:dyDescent="0.25">
      <c r="A196" s="25" t="s">
        <v>85</v>
      </c>
      <c r="B196" s="39">
        <f t="shared" ref="B196:N196" si="44">QUARTILE(B159:B187,3)</f>
        <v>27.98</v>
      </c>
      <c r="C196" s="39">
        <f t="shared" si="44"/>
        <v>28.04</v>
      </c>
      <c r="D196" s="39">
        <f t="shared" si="44"/>
        <v>28.484749999999998</v>
      </c>
      <c r="E196" s="39">
        <f t="shared" si="44"/>
        <v>29.3</v>
      </c>
      <c r="F196" s="39">
        <f t="shared" si="44"/>
        <v>29.8</v>
      </c>
      <c r="G196" s="39">
        <f t="shared" si="44"/>
        <v>30.049999999999997</v>
      </c>
      <c r="H196" s="39">
        <f t="shared" si="44"/>
        <v>28.982500000000002</v>
      </c>
      <c r="I196" s="39">
        <f t="shared" si="44"/>
        <v>29.504999999999999</v>
      </c>
      <c r="J196" s="39">
        <f t="shared" si="44"/>
        <v>29.95</v>
      </c>
      <c r="K196" s="39">
        <f t="shared" si="44"/>
        <v>30.12</v>
      </c>
      <c r="L196" s="39">
        <f t="shared" si="44"/>
        <v>29.14</v>
      </c>
      <c r="M196" s="39">
        <f t="shared" si="44"/>
        <v>28.27</v>
      </c>
      <c r="N196" s="68">
        <f t="shared" si="44"/>
        <v>29.008333333333336</v>
      </c>
    </row>
    <row r="199" spans="1:14" ht="15.75" x14ac:dyDescent="0.25">
      <c r="A199" s="21" t="s">
        <v>218</v>
      </c>
    </row>
    <row r="200" spans="1:14" ht="15.75" x14ac:dyDescent="0.25">
      <c r="A200" s="22" t="s">
        <v>64</v>
      </c>
      <c r="B200" s="46" t="s">
        <v>65</v>
      </c>
      <c r="C200" s="46" t="s">
        <v>66</v>
      </c>
      <c r="D200" s="46" t="s">
        <v>67</v>
      </c>
      <c r="E200" s="46" t="s">
        <v>68</v>
      </c>
      <c r="F200" s="46" t="s">
        <v>69</v>
      </c>
      <c r="G200" s="46" t="s">
        <v>70</v>
      </c>
      <c r="H200" s="46" t="s">
        <v>71</v>
      </c>
      <c r="I200" s="46" t="s">
        <v>72</v>
      </c>
      <c r="J200" s="46" t="s">
        <v>73</v>
      </c>
      <c r="K200" s="46" t="s">
        <v>74</v>
      </c>
      <c r="L200" s="46" t="s">
        <v>75</v>
      </c>
      <c r="M200" s="46" t="s">
        <v>76</v>
      </c>
      <c r="N200" s="67" t="s">
        <v>77</v>
      </c>
    </row>
    <row r="201" spans="1:14" ht="15.75" x14ac:dyDescent="0.25">
      <c r="A201" s="25">
        <v>1999</v>
      </c>
      <c r="B201" s="46"/>
      <c r="C201" s="46"/>
      <c r="D201" s="46"/>
      <c r="E201" s="46"/>
      <c r="F201" s="46"/>
      <c r="G201" s="46"/>
      <c r="H201" s="46"/>
      <c r="I201" s="39">
        <v>30</v>
      </c>
      <c r="J201" s="39">
        <v>29.6</v>
      </c>
      <c r="K201" s="39">
        <v>29.1</v>
      </c>
      <c r="L201" s="39">
        <v>27.73</v>
      </c>
      <c r="M201" s="39">
        <v>25.93</v>
      </c>
      <c r="N201" s="67"/>
    </row>
    <row r="202" spans="1:14" x14ac:dyDescent="0.25">
      <c r="A202" s="25">
        <v>2000</v>
      </c>
      <c r="B202" s="39">
        <v>26.05</v>
      </c>
      <c r="C202" s="39">
        <v>26.33</v>
      </c>
      <c r="D202" s="39">
        <v>26.54</v>
      </c>
      <c r="E202" s="39">
        <v>27.95</v>
      </c>
      <c r="F202" s="39">
        <v>28.64</v>
      </c>
      <c r="G202" s="39">
        <v>28.6</v>
      </c>
      <c r="H202" s="39">
        <v>27.58</v>
      </c>
      <c r="I202" s="39">
        <v>27.9</v>
      </c>
      <c r="J202" s="39">
        <v>29.63</v>
      </c>
      <c r="K202" s="39">
        <v>29.27</v>
      </c>
      <c r="L202" s="39">
        <v>28.58</v>
      </c>
      <c r="M202" s="39">
        <v>27.53</v>
      </c>
      <c r="N202" s="68">
        <f t="shared" ref="N202:N216" si="45">AVERAGE(B202:M202)</f>
        <v>27.883333333333336</v>
      </c>
    </row>
    <row r="203" spans="1:14" x14ac:dyDescent="0.25">
      <c r="A203" s="25">
        <v>2001</v>
      </c>
      <c r="B203" s="39">
        <v>27.3</v>
      </c>
      <c r="C203" s="39">
        <v>27.04</v>
      </c>
      <c r="D203" s="39">
        <v>27.9</v>
      </c>
      <c r="E203" s="39">
        <v>28.23</v>
      </c>
      <c r="F203" s="39">
        <v>28.12</v>
      </c>
      <c r="G203" s="39">
        <v>29.35</v>
      </c>
      <c r="H203" s="39">
        <v>28.17</v>
      </c>
      <c r="I203" s="39">
        <v>29.07</v>
      </c>
      <c r="J203" s="39">
        <v>29.35</v>
      </c>
      <c r="K203" s="39">
        <v>29.44</v>
      </c>
      <c r="L203" s="39">
        <v>27.8</v>
      </c>
      <c r="M203" s="39">
        <v>27.65</v>
      </c>
      <c r="N203" s="68">
        <f t="shared" si="45"/>
        <v>28.285</v>
      </c>
    </row>
    <row r="204" spans="1:14" x14ac:dyDescent="0.25">
      <c r="A204" s="25">
        <v>2002</v>
      </c>
      <c r="B204" s="39">
        <v>27.5</v>
      </c>
      <c r="C204" s="39">
        <v>27.93</v>
      </c>
      <c r="D204" s="39">
        <v>27.78</v>
      </c>
      <c r="E204" s="39">
        <v>27.93</v>
      </c>
      <c r="F204" s="39">
        <v>28.94</v>
      </c>
      <c r="G204" s="39">
        <v>29.4</v>
      </c>
      <c r="H204" s="39">
        <v>28.18</v>
      </c>
      <c r="I204" s="39">
        <v>28.2</v>
      </c>
      <c r="J204" s="39">
        <v>29.48</v>
      </c>
      <c r="K204" s="39">
        <v>29.5</v>
      </c>
      <c r="L204" s="39">
        <v>28.6</v>
      </c>
      <c r="M204" s="39">
        <v>27.83</v>
      </c>
      <c r="N204" s="68">
        <f t="shared" si="45"/>
        <v>28.439166666666669</v>
      </c>
    </row>
    <row r="205" spans="1:14" x14ac:dyDescent="0.25">
      <c r="A205" s="25">
        <v>2003</v>
      </c>
      <c r="B205" s="39">
        <v>28.14</v>
      </c>
      <c r="C205" s="39">
        <v>28</v>
      </c>
      <c r="D205" s="39">
        <v>29.27</v>
      </c>
      <c r="E205" s="39">
        <v>29.6</v>
      </c>
      <c r="F205" s="39">
        <v>29.15</v>
      </c>
      <c r="G205" s="39">
        <v>29.55</v>
      </c>
      <c r="H205" s="39">
        <v>28.68</v>
      </c>
      <c r="I205" s="39">
        <v>29.18</v>
      </c>
      <c r="J205" s="39">
        <v>29.95</v>
      </c>
      <c r="K205" s="39">
        <v>30.02</v>
      </c>
      <c r="L205" s="39">
        <v>29.43</v>
      </c>
      <c r="M205" s="39">
        <v>26.93</v>
      </c>
      <c r="N205" s="68">
        <f t="shared" si="45"/>
        <v>28.991666666666671</v>
      </c>
    </row>
    <row r="206" spans="1:14" x14ac:dyDescent="0.25">
      <c r="A206" s="25">
        <v>2004</v>
      </c>
      <c r="B206" s="39">
        <v>27.5</v>
      </c>
      <c r="C206" s="39">
        <v>28.15</v>
      </c>
      <c r="D206" s="39">
        <v>27.7</v>
      </c>
      <c r="E206" s="39">
        <v>28.55</v>
      </c>
      <c r="F206" s="39">
        <v>28.08</v>
      </c>
      <c r="G206" s="39">
        <v>28.68</v>
      </c>
      <c r="H206" s="39">
        <v>28</v>
      </c>
      <c r="I206" s="39">
        <v>28.44</v>
      </c>
      <c r="J206" s="39">
        <v>29.73</v>
      </c>
      <c r="K206" s="39">
        <v>30.08</v>
      </c>
      <c r="L206" s="39">
        <v>27.77</v>
      </c>
      <c r="M206" s="39">
        <v>26.78</v>
      </c>
      <c r="N206" s="68">
        <f t="shared" si="45"/>
        <v>28.288333333333327</v>
      </c>
    </row>
    <row r="207" spans="1:14" x14ac:dyDescent="0.25">
      <c r="A207" s="25">
        <v>2005</v>
      </c>
      <c r="B207" s="39">
        <v>26.18</v>
      </c>
      <c r="C207" s="39">
        <v>26.9</v>
      </c>
      <c r="D207" s="39">
        <v>29.3</v>
      </c>
      <c r="E207" s="39">
        <v>29.03</v>
      </c>
      <c r="F207" s="39">
        <v>29.98</v>
      </c>
      <c r="G207" s="39">
        <v>29.9</v>
      </c>
      <c r="H207" s="39">
        <v>29.98</v>
      </c>
      <c r="I207" s="39">
        <v>28.55</v>
      </c>
      <c r="J207" s="39">
        <v>29.56</v>
      </c>
      <c r="K207" s="39">
        <v>30.08</v>
      </c>
      <c r="L207" s="39">
        <v>28.08</v>
      </c>
      <c r="M207" s="39">
        <v>27.78</v>
      </c>
      <c r="N207" s="68">
        <f t="shared" si="45"/>
        <v>28.77666666666666</v>
      </c>
    </row>
    <row r="208" spans="1:14" x14ac:dyDescent="0.25">
      <c r="A208" s="25">
        <v>2006</v>
      </c>
      <c r="B208" s="39">
        <v>27.33</v>
      </c>
      <c r="C208" s="39">
        <v>27.03</v>
      </c>
      <c r="D208" s="39">
        <v>27.55</v>
      </c>
      <c r="E208" s="39">
        <v>28.2</v>
      </c>
      <c r="F208" s="39">
        <v>29.2</v>
      </c>
      <c r="G208" s="39">
        <v>29.24</v>
      </c>
      <c r="H208" s="39">
        <v>28.97</v>
      </c>
      <c r="I208" s="39">
        <v>29.15</v>
      </c>
      <c r="J208" s="39">
        <v>29.58</v>
      </c>
      <c r="K208" s="39">
        <v>29.75</v>
      </c>
      <c r="L208" s="39">
        <v>28.34</v>
      </c>
      <c r="M208" s="39">
        <v>28.05</v>
      </c>
      <c r="N208" s="68">
        <f t="shared" si="45"/>
        <v>28.532499999999999</v>
      </c>
    </row>
    <row r="209" spans="1:14" x14ac:dyDescent="0.25">
      <c r="A209" s="25">
        <v>2007</v>
      </c>
      <c r="B209" s="39">
        <v>27.13</v>
      </c>
      <c r="C209" s="39">
        <v>28.45</v>
      </c>
      <c r="D209" s="39">
        <v>28.54</v>
      </c>
      <c r="E209" s="39">
        <v>29.55</v>
      </c>
      <c r="F209" s="39">
        <v>29.84</v>
      </c>
      <c r="G209" s="39">
        <v>30.3</v>
      </c>
      <c r="H209" s="39">
        <v>28.38</v>
      </c>
      <c r="I209" s="39">
        <v>29.68</v>
      </c>
      <c r="J209" s="39">
        <v>29.87</v>
      </c>
      <c r="K209" s="39">
        <v>29.84</v>
      </c>
      <c r="L209" s="39">
        <v>27.58</v>
      </c>
      <c r="M209" s="39">
        <v>27.33</v>
      </c>
      <c r="N209" s="68">
        <f t="shared" si="45"/>
        <v>28.874166666666664</v>
      </c>
    </row>
    <row r="210" spans="1:14" x14ac:dyDescent="0.25">
      <c r="A210" s="25">
        <v>2008</v>
      </c>
      <c r="B210" s="39">
        <v>26.95</v>
      </c>
      <c r="C210" s="39">
        <v>27.7</v>
      </c>
      <c r="D210" s="39">
        <v>28.07</v>
      </c>
      <c r="E210" s="39">
        <v>28.2</v>
      </c>
      <c r="F210" s="39">
        <v>29</v>
      </c>
      <c r="G210" s="39">
        <v>29.15</v>
      </c>
      <c r="H210" s="39">
        <v>28.34</v>
      </c>
      <c r="I210" s="39">
        <v>29.3</v>
      </c>
      <c r="J210" s="39">
        <v>29.9</v>
      </c>
      <c r="K210" s="39">
        <v>30.52</v>
      </c>
      <c r="L210" s="39">
        <v>28.15</v>
      </c>
      <c r="M210" s="39">
        <v>27.25</v>
      </c>
      <c r="N210" s="68">
        <f t="shared" si="45"/>
        <v>28.544166666666666</v>
      </c>
    </row>
    <row r="211" spans="1:14" x14ac:dyDescent="0.25">
      <c r="A211" s="25">
        <v>2009</v>
      </c>
      <c r="B211" s="39">
        <v>27.18</v>
      </c>
      <c r="C211" s="39">
        <v>26.8</v>
      </c>
      <c r="D211" s="39">
        <v>27.3</v>
      </c>
      <c r="E211" s="39">
        <v>28.37</v>
      </c>
      <c r="F211" s="39">
        <v>28.73</v>
      </c>
      <c r="G211" s="39">
        <v>29.52</v>
      </c>
      <c r="H211" s="39">
        <v>28.93</v>
      </c>
      <c r="I211" s="39">
        <v>28.55</v>
      </c>
      <c r="J211" s="39">
        <v>29.68</v>
      </c>
      <c r="K211" s="39">
        <v>29.14</v>
      </c>
      <c r="L211" s="39">
        <v>28.9</v>
      </c>
      <c r="M211" s="39">
        <v>27.77</v>
      </c>
      <c r="N211" s="68">
        <f t="shared" si="45"/>
        <v>28.405833333333334</v>
      </c>
    </row>
    <row r="212" spans="1:14" x14ac:dyDescent="0.25">
      <c r="A212" s="25">
        <v>2010</v>
      </c>
      <c r="B212" s="39">
        <v>28.5</v>
      </c>
      <c r="C212" s="39">
        <v>28.38</v>
      </c>
      <c r="D212" s="39">
        <v>28.33</v>
      </c>
      <c r="E212" s="39">
        <v>29.75</v>
      </c>
      <c r="F212" s="39">
        <v>29.55</v>
      </c>
      <c r="G212" s="39">
        <v>29.7</v>
      </c>
      <c r="H212" s="39">
        <v>29.45</v>
      </c>
      <c r="I212" s="39">
        <v>29.46</v>
      </c>
      <c r="J212" s="39">
        <v>30.9</v>
      </c>
      <c r="K212" s="39">
        <v>30.4</v>
      </c>
      <c r="L212" s="39">
        <v>28.67</v>
      </c>
      <c r="M212" s="39">
        <v>26.03</v>
      </c>
      <c r="N212" s="68">
        <f t="shared" si="45"/>
        <v>29.093333333333334</v>
      </c>
    </row>
    <row r="213" spans="1:14" x14ac:dyDescent="0.25">
      <c r="A213" s="25">
        <v>2011</v>
      </c>
      <c r="B213" s="39">
        <v>26.75</v>
      </c>
      <c r="C213" s="39">
        <v>27.75</v>
      </c>
      <c r="D213" s="39">
        <v>28.05</v>
      </c>
      <c r="E213" s="39">
        <v>28.55</v>
      </c>
      <c r="F213" s="39">
        <v>29.13</v>
      </c>
      <c r="G213" s="39">
        <v>29.95</v>
      </c>
      <c r="H213" s="39">
        <v>29</v>
      </c>
      <c r="I213" s="39">
        <v>29.53</v>
      </c>
      <c r="J213" s="39">
        <v>29.9</v>
      </c>
      <c r="K213" s="39">
        <v>29.88</v>
      </c>
      <c r="L213" s="39">
        <v>28.63</v>
      </c>
      <c r="M213" s="39">
        <v>27.07</v>
      </c>
      <c r="N213" s="68">
        <f t="shared" si="45"/>
        <v>28.682499999999994</v>
      </c>
    </row>
    <row r="214" spans="1:14" x14ac:dyDescent="0.25">
      <c r="A214" s="25">
        <v>2012</v>
      </c>
      <c r="B214" s="39">
        <v>27.2</v>
      </c>
      <c r="C214" s="39">
        <v>27.75</v>
      </c>
      <c r="D214" s="39">
        <v>27.42</v>
      </c>
      <c r="E214" s="39">
        <v>29</v>
      </c>
      <c r="F214" s="39">
        <v>30.1</v>
      </c>
      <c r="G214" s="39">
        <v>29.67</v>
      </c>
      <c r="H214" s="39">
        <v>28.47</v>
      </c>
      <c r="I214" s="39">
        <v>29.45</v>
      </c>
      <c r="J214" s="39">
        <v>29.3</v>
      </c>
      <c r="K214" s="39">
        <v>29.38</v>
      </c>
      <c r="L214" s="39">
        <v>27.73</v>
      </c>
      <c r="M214" s="39">
        <v>27.8</v>
      </c>
      <c r="N214" s="68">
        <f t="shared" si="45"/>
        <v>28.605833333333333</v>
      </c>
    </row>
    <row r="215" spans="1:14" x14ac:dyDescent="0.25">
      <c r="A215" s="25">
        <v>2013</v>
      </c>
      <c r="B215" s="39">
        <v>27.73</v>
      </c>
      <c r="C215" s="39">
        <v>27.7</v>
      </c>
      <c r="D215" s="39">
        <v>28.17</v>
      </c>
      <c r="E215" s="39">
        <v>29.1</v>
      </c>
      <c r="F215" s="39">
        <v>28.73</v>
      </c>
      <c r="G215" s="39">
        <v>28.78</v>
      </c>
      <c r="H215" s="39">
        <v>27.35</v>
      </c>
      <c r="I215" s="39">
        <v>28.88</v>
      </c>
      <c r="J215" s="39">
        <v>29.87</v>
      </c>
      <c r="K215" s="39">
        <v>29.9</v>
      </c>
      <c r="L215" s="39">
        <v>28.95</v>
      </c>
      <c r="M215" s="39">
        <v>28.55</v>
      </c>
      <c r="N215" s="68">
        <f t="shared" si="45"/>
        <v>28.642499999999995</v>
      </c>
    </row>
    <row r="216" spans="1:14" x14ac:dyDescent="0.25">
      <c r="A216" s="25">
        <v>2014</v>
      </c>
      <c r="B216" s="39">
        <v>27.8</v>
      </c>
      <c r="C216" s="39">
        <v>27.8</v>
      </c>
      <c r="D216" s="39">
        <v>28.5</v>
      </c>
      <c r="E216" s="39">
        <v>28.7</v>
      </c>
      <c r="F216" s="39">
        <v>28.9</v>
      </c>
      <c r="G216" s="39">
        <v>29.1</v>
      </c>
      <c r="H216" s="39">
        <v>28.5</v>
      </c>
      <c r="I216" s="39">
        <v>28.4</v>
      </c>
      <c r="J216" s="39">
        <v>28.9</v>
      </c>
      <c r="K216" s="39">
        <v>28.9</v>
      </c>
      <c r="L216" s="39">
        <v>28.3</v>
      </c>
      <c r="M216" s="39">
        <v>27.3</v>
      </c>
      <c r="N216" s="68">
        <f t="shared" si="45"/>
        <v>28.424999999999997</v>
      </c>
    </row>
    <row r="217" spans="1:14" x14ac:dyDescent="0.25">
      <c r="A217" s="25">
        <v>2015</v>
      </c>
      <c r="B217" s="39">
        <v>27.7</v>
      </c>
      <c r="C217" s="39">
        <v>27.4</v>
      </c>
      <c r="D217" s="39">
        <v>28.1</v>
      </c>
      <c r="E217" s="39">
        <v>29.3</v>
      </c>
      <c r="F217" s="39">
        <v>29.5</v>
      </c>
      <c r="G217" s="39"/>
      <c r="H217" s="39"/>
      <c r="I217" s="39"/>
      <c r="J217" s="39"/>
      <c r="K217" s="39"/>
      <c r="L217" s="39"/>
      <c r="M217" s="39"/>
      <c r="N217" s="68"/>
    </row>
    <row r="218" spans="1:14" x14ac:dyDescent="0.25">
      <c r="A218" s="25">
        <v>2016</v>
      </c>
      <c r="B218" s="39"/>
      <c r="C218" s="39"/>
      <c r="D218" s="39">
        <v>28.9</v>
      </c>
      <c r="E218" s="39">
        <v>31.8</v>
      </c>
      <c r="F218" s="39">
        <v>29.4</v>
      </c>
      <c r="G218" s="39">
        <v>29.8</v>
      </c>
      <c r="H218" s="39">
        <v>29</v>
      </c>
      <c r="I218" s="39">
        <v>28.9</v>
      </c>
      <c r="J218" s="39">
        <v>29.4</v>
      </c>
      <c r="K218" s="39">
        <v>30</v>
      </c>
      <c r="L218" s="39">
        <v>29.2</v>
      </c>
      <c r="M218" s="39">
        <v>28.4</v>
      </c>
      <c r="N218" s="68"/>
    </row>
    <row r="219" spans="1:14" x14ac:dyDescent="0.25">
      <c r="A219" s="25">
        <v>2017</v>
      </c>
      <c r="B219" s="39">
        <v>28.2</v>
      </c>
      <c r="C219" s="39">
        <v>28.6</v>
      </c>
      <c r="D219" s="39">
        <v>28.7</v>
      </c>
      <c r="E219" s="39">
        <v>29.7</v>
      </c>
      <c r="F219" s="39">
        <v>30.3</v>
      </c>
      <c r="G219" s="39">
        <v>30.5</v>
      </c>
      <c r="H219" s="39">
        <v>26.4</v>
      </c>
      <c r="I219" s="39">
        <v>29.7</v>
      </c>
      <c r="J219" s="39">
        <v>30.7</v>
      </c>
      <c r="K219" s="39">
        <v>30.4</v>
      </c>
      <c r="L219" s="39">
        <v>29.5</v>
      </c>
      <c r="M219" s="39">
        <v>27.2</v>
      </c>
      <c r="N219" s="68">
        <f>AVERAGE(B219:M219)</f>
        <v>29.158333333333331</v>
      </c>
    </row>
    <row r="220" spans="1:14" x14ac:dyDescent="0.25">
      <c r="A220" s="25">
        <v>2018</v>
      </c>
      <c r="B220" s="39">
        <v>26.2</v>
      </c>
      <c r="C220" s="39">
        <v>27.2</v>
      </c>
      <c r="D220" s="39">
        <v>27.9</v>
      </c>
      <c r="E220" s="39">
        <v>28.6</v>
      </c>
      <c r="F220" s="39">
        <v>29.76</v>
      </c>
      <c r="G220" s="39">
        <v>28.6</v>
      </c>
      <c r="H220" s="39">
        <v>27.6</v>
      </c>
      <c r="I220" s="39">
        <v>28.5</v>
      </c>
      <c r="J220" s="39">
        <v>29.33</v>
      </c>
      <c r="K220" s="39">
        <v>29.26</v>
      </c>
      <c r="L220" s="39">
        <v>28.466999999999999</v>
      </c>
      <c r="M220" s="39">
        <v>28.425000000000001</v>
      </c>
      <c r="N220" s="68">
        <f>AVERAGE(B220:M220)</f>
        <v>28.320166666666665</v>
      </c>
    </row>
    <row r="221" spans="1:14" x14ac:dyDescent="0.25">
      <c r="A221" s="25">
        <v>2019</v>
      </c>
      <c r="B221" s="39">
        <v>28.04</v>
      </c>
      <c r="C221" s="39">
        <v>28.45</v>
      </c>
      <c r="D221" s="39">
        <v>28.274999999999999</v>
      </c>
      <c r="E221" s="39">
        <v>28.34</v>
      </c>
      <c r="F221" s="39">
        <v>29.324999999999999</v>
      </c>
      <c r="G221" s="39">
        <v>29.85</v>
      </c>
      <c r="H221" s="39">
        <v>28.6</v>
      </c>
      <c r="I221" s="39">
        <v>28.85</v>
      </c>
      <c r="J221" s="39">
        <v>29.725000000000001</v>
      </c>
      <c r="K221" s="39">
        <v>29.48</v>
      </c>
      <c r="L221" s="39">
        <v>28.524999999999999</v>
      </c>
      <c r="M221" s="39">
        <v>28.06</v>
      </c>
      <c r="N221" s="68">
        <f>AVERAGE(B221:M221)</f>
        <v>28.793333333333333</v>
      </c>
    </row>
    <row r="222" spans="1:14" x14ac:dyDescent="0.25">
      <c r="A222" s="25">
        <v>2020</v>
      </c>
      <c r="B222" s="39">
        <v>27.7</v>
      </c>
      <c r="C222" s="39">
        <v>27.9</v>
      </c>
      <c r="D222" s="39">
        <v>28.533000000000001</v>
      </c>
      <c r="E222" s="39"/>
      <c r="F222" s="39"/>
      <c r="G222" s="39"/>
      <c r="H222" s="39"/>
      <c r="I222" s="39"/>
      <c r="J222" s="39">
        <v>29.5</v>
      </c>
      <c r="K222" s="39">
        <v>29.533000000000001</v>
      </c>
      <c r="L222" s="39">
        <v>29.55</v>
      </c>
      <c r="M222" s="39">
        <v>28.266999999999999</v>
      </c>
      <c r="N222" s="68"/>
    </row>
    <row r="223" spans="1:14" x14ac:dyDescent="0.25">
      <c r="A223" s="25">
        <v>2021</v>
      </c>
      <c r="B223" s="39">
        <v>26.95</v>
      </c>
      <c r="C223" s="39">
        <v>27.95</v>
      </c>
      <c r="D223" s="39">
        <v>27.7</v>
      </c>
      <c r="E223" s="39">
        <v>28.375</v>
      </c>
      <c r="F223" s="39">
        <v>28.4</v>
      </c>
      <c r="G223" s="39">
        <v>28.9</v>
      </c>
      <c r="H223" s="39">
        <v>28.324999999999999</v>
      </c>
      <c r="I223" s="39">
        <v>28.6</v>
      </c>
      <c r="J223" s="39">
        <v>29.06</v>
      </c>
      <c r="K223" s="39">
        <v>29.324999999999999</v>
      </c>
      <c r="L223" s="39">
        <v>28.54</v>
      </c>
      <c r="M223" s="39">
        <v>27.175000000000001</v>
      </c>
      <c r="N223" s="68">
        <f>AVERAGE(B223:M223)</f>
        <v>28.275000000000002</v>
      </c>
    </row>
    <row r="224" spans="1:14" x14ac:dyDescent="0.25">
      <c r="A224" s="25">
        <v>2022</v>
      </c>
      <c r="B224" s="39">
        <v>27.78</v>
      </c>
      <c r="C224" s="39">
        <v>27.475000000000001</v>
      </c>
      <c r="D224" s="39">
        <v>27.9</v>
      </c>
      <c r="E224" s="39">
        <v>27.875</v>
      </c>
      <c r="F224" s="39">
        <v>29.3</v>
      </c>
      <c r="G224" s="39">
        <v>29.45</v>
      </c>
      <c r="H224" s="39">
        <v>29.167000000000002</v>
      </c>
      <c r="I224" s="39">
        <v>29.024999999999999</v>
      </c>
      <c r="J224" s="39">
        <v>29.574999999999999</v>
      </c>
      <c r="K224" s="39">
        <v>29.574999999999999</v>
      </c>
      <c r="L224" s="39">
        <v>28.86</v>
      </c>
      <c r="M224" s="39">
        <v>28.15</v>
      </c>
      <c r="N224" s="68">
        <f>AVERAGE(B224:M224)</f>
        <v>28.677666666666667</v>
      </c>
    </row>
    <row r="225" spans="1:14" x14ac:dyDescent="0.25">
      <c r="A225" s="25">
        <v>2023</v>
      </c>
      <c r="B225" s="39">
        <v>27.86</v>
      </c>
      <c r="C225" s="39">
        <v>27.6</v>
      </c>
      <c r="D225" s="39">
        <v>28.38</v>
      </c>
      <c r="E225" s="39">
        <v>29.35</v>
      </c>
      <c r="F225" s="39">
        <v>30.24</v>
      </c>
      <c r="G225" s="39">
        <v>30.5</v>
      </c>
      <c r="H225" s="39">
        <v>29.367000000000001</v>
      </c>
      <c r="I225" s="39">
        <v>29.433</v>
      </c>
      <c r="J225" s="39">
        <v>29.925000000000001</v>
      </c>
      <c r="K225" s="39">
        <v>30.76</v>
      </c>
      <c r="L225" s="39">
        <v>29.85</v>
      </c>
      <c r="M225" s="39">
        <v>28.9</v>
      </c>
      <c r="N225" s="68">
        <f>AVERAGE(B225:M225)</f>
        <v>29.34708333333333</v>
      </c>
    </row>
    <row r="226" spans="1:14" x14ac:dyDescent="0.25">
      <c r="A226" s="25">
        <v>2024</v>
      </c>
      <c r="B226" s="39">
        <v>28.66</v>
      </c>
      <c r="C226" s="39">
        <v>28.225000000000001</v>
      </c>
      <c r="D226" s="39">
        <v>29.35</v>
      </c>
      <c r="E226" s="39">
        <v>29.875</v>
      </c>
      <c r="F226" s="39">
        <v>30.6</v>
      </c>
      <c r="G226" s="39"/>
      <c r="H226" s="39"/>
      <c r="I226" s="39"/>
      <c r="J226" s="39"/>
      <c r="K226" s="39"/>
      <c r="L226" s="39"/>
      <c r="M226" s="39"/>
      <c r="N226" s="68"/>
    </row>
    <row r="227" spans="1:14" x14ac:dyDescent="0.25">
      <c r="A227" s="25">
        <v>2025</v>
      </c>
      <c r="B227" s="39"/>
      <c r="C227" s="39"/>
      <c r="D227" s="39"/>
      <c r="E227" s="39"/>
      <c r="F227" s="39"/>
      <c r="G227" s="39"/>
      <c r="H227" s="39"/>
      <c r="I227" s="39"/>
      <c r="J227" s="39"/>
      <c r="K227" s="39"/>
      <c r="L227" s="39"/>
      <c r="M227" s="39"/>
      <c r="N227" s="68"/>
    </row>
    <row r="228" spans="1:14" x14ac:dyDescent="0.25">
      <c r="A228" s="25">
        <v>2026</v>
      </c>
      <c r="B228" s="39"/>
      <c r="C228" s="39"/>
      <c r="D228" s="39"/>
      <c r="E228" s="39"/>
      <c r="F228" s="39"/>
      <c r="G228" s="39"/>
      <c r="H228" s="39"/>
      <c r="I228" s="39"/>
      <c r="J228" s="39"/>
      <c r="K228" s="39"/>
      <c r="L228" s="39"/>
      <c r="M228" s="39"/>
      <c r="N228" s="68"/>
    </row>
    <row r="229" spans="1:14" x14ac:dyDescent="0.25">
      <c r="A229" s="25">
        <v>2027</v>
      </c>
      <c r="B229" s="39"/>
      <c r="C229" s="39"/>
      <c r="D229" s="39"/>
      <c r="E229" s="39"/>
      <c r="F229" s="39"/>
      <c r="G229" s="39"/>
      <c r="H229" s="39"/>
      <c r="I229" s="39"/>
      <c r="J229" s="39"/>
      <c r="K229" s="39"/>
      <c r="L229" s="39"/>
      <c r="M229" s="39"/>
      <c r="N229" s="68"/>
    </row>
    <row r="230" spans="1:14" x14ac:dyDescent="0.25">
      <c r="A230" s="3"/>
    </row>
    <row r="231" spans="1:14" x14ac:dyDescent="0.25">
      <c r="A231" s="25" t="s">
        <v>78</v>
      </c>
      <c r="B231" s="39">
        <f t="shared" ref="B231:N231" si="46">AVERAGE(B204:B229)</f>
        <v>27.499090909090906</v>
      </c>
      <c r="C231" s="39">
        <f t="shared" si="46"/>
        <v>27.779090909090908</v>
      </c>
      <c r="D231" s="39">
        <f t="shared" si="46"/>
        <v>28.248608695652173</v>
      </c>
      <c r="E231" s="39">
        <f t="shared" si="46"/>
        <v>28.988409090909098</v>
      </c>
      <c r="F231" s="39">
        <f t="shared" si="46"/>
        <v>29.370681818181819</v>
      </c>
      <c r="G231" s="39">
        <f t="shared" si="46"/>
        <v>29.527000000000008</v>
      </c>
      <c r="H231" s="39">
        <f t="shared" si="46"/>
        <v>28.534450000000003</v>
      </c>
      <c r="I231" s="39">
        <f t="shared" si="46"/>
        <v>28.988899999999994</v>
      </c>
      <c r="J231" s="39">
        <f t="shared" si="46"/>
        <v>29.706428571428567</v>
      </c>
      <c r="K231" s="39">
        <f t="shared" si="46"/>
        <v>29.79633333333333</v>
      </c>
      <c r="L231" s="39">
        <f t="shared" si="46"/>
        <v>28.648666666666664</v>
      </c>
      <c r="M231" s="39">
        <f t="shared" si="46"/>
        <v>27.668904761904759</v>
      </c>
      <c r="N231" s="68">
        <f t="shared" si="46"/>
        <v>28.67753947368421</v>
      </c>
    </row>
    <row r="232" spans="1:14" x14ac:dyDescent="0.25">
      <c r="A232" s="25" t="s">
        <v>79</v>
      </c>
      <c r="B232" s="39">
        <f t="shared" ref="B232:N232" si="47">STDEV(B204:B229)</f>
        <v>0.65194879356988578</v>
      </c>
      <c r="C232" s="39">
        <f t="shared" si="47"/>
        <v>0.50227254118427134</v>
      </c>
      <c r="D232" s="39">
        <f t="shared" si="47"/>
        <v>0.58317584585927051</v>
      </c>
      <c r="E232" s="39">
        <f t="shared" si="47"/>
        <v>0.8758592874097938</v>
      </c>
      <c r="F232" s="39">
        <f t="shared" si="47"/>
        <v>0.63888350427494423</v>
      </c>
      <c r="G232" s="39">
        <f t="shared" si="47"/>
        <v>0.5617463372096172</v>
      </c>
      <c r="H232" s="39">
        <f t="shared" si="47"/>
        <v>0.8006696851616415</v>
      </c>
      <c r="I232" s="39">
        <f t="shared" si="47"/>
        <v>0.46754959207835006</v>
      </c>
      <c r="J232" s="39">
        <f t="shared" si="47"/>
        <v>0.46187158079151958</v>
      </c>
      <c r="K232" s="39">
        <f t="shared" si="47"/>
        <v>0.48368154123693125</v>
      </c>
      <c r="L232" s="39">
        <f t="shared" si="47"/>
        <v>0.62063180174184907</v>
      </c>
      <c r="M232" s="39">
        <f t="shared" si="47"/>
        <v>0.69362215252700077</v>
      </c>
      <c r="N232" s="68">
        <f t="shared" si="47"/>
        <v>0.30675582989270861</v>
      </c>
    </row>
    <row r="233" spans="1:14" x14ac:dyDescent="0.25">
      <c r="A233" s="25" t="s">
        <v>80</v>
      </c>
      <c r="B233" s="39">
        <f t="shared" ref="B233:N233" si="48">B232/B231*100</f>
        <v>2.3708012593040246</v>
      </c>
      <c r="C233" s="39">
        <f t="shared" si="48"/>
        <v>1.8080956746496661</v>
      </c>
      <c r="D233" s="39">
        <f t="shared" si="48"/>
        <v>2.0644409504990198</v>
      </c>
      <c r="E233" s="39">
        <f t="shared" si="48"/>
        <v>3.021412057015807</v>
      </c>
      <c r="F233" s="39">
        <f t="shared" si="48"/>
        <v>2.1752423325748116</v>
      </c>
      <c r="G233" s="39">
        <f t="shared" si="48"/>
        <v>1.9024836157063605</v>
      </c>
      <c r="H233" s="39">
        <f t="shared" si="48"/>
        <v>2.8059755318979036</v>
      </c>
      <c r="I233" s="39">
        <f t="shared" si="48"/>
        <v>1.6128573077224391</v>
      </c>
      <c r="J233" s="39">
        <f t="shared" si="48"/>
        <v>1.5547866337448064</v>
      </c>
      <c r="K233" s="39">
        <f t="shared" si="48"/>
        <v>1.6232921541921197</v>
      </c>
      <c r="L233" s="39">
        <f t="shared" si="48"/>
        <v>2.1663549266115321</v>
      </c>
      <c r="M233" s="39">
        <f t="shared" si="48"/>
        <v>2.506865228297714</v>
      </c>
      <c r="N233" s="68">
        <f t="shared" si="48"/>
        <v>1.0696727666409507</v>
      </c>
    </row>
    <row r="234" spans="1:14" x14ac:dyDescent="0.25">
      <c r="A234" s="25" t="s">
        <v>81</v>
      </c>
      <c r="B234" s="39">
        <f t="shared" ref="B234:N234" si="49">MIN(B204:B229)</f>
        <v>26.18</v>
      </c>
      <c r="C234" s="39">
        <f t="shared" si="49"/>
        <v>26.8</v>
      </c>
      <c r="D234" s="39">
        <f t="shared" si="49"/>
        <v>27.3</v>
      </c>
      <c r="E234" s="39">
        <f t="shared" si="49"/>
        <v>27.875</v>
      </c>
      <c r="F234" s="39">
        <f t="shared" si="49"/>
        <v>28.08</v>
      </c>
      <c r="G234" s="39">
        <f t="shared" si="49"/>
        <v>28.6</v>
      </c>
      <c r="H234" s="39">
        <f t="shared" si="49"/>
        <v>26.4</v>
      </c>
      <c r="I234" s="39">
        <f t="shared" si="49"/>
        <v>28.2</v>
      </c>
      <c r="J234" s="39">
        <f t="shared" si="49"/>
        <v>28.9</v>
      </c>
      <c r="K234" s="39">
        <f t="shared" si="49"/>
        <v>28.9</v>
      </c>
      <c r="L234" s="39">
        <f t="shared" si="49"/>
        <v>27.58</v>
      </c>
      <c r="M234" s="39">
        <f t="shared" si="49"/>
        <v>26.03</v>
      </c>
      <c r="N234" s="68">
        <f t="shared" si="49"/>
        <v>28.275000000000002</v>
      </c>
    </row>
    <row r="235" spans="1:14" x14ac:dyDescent="0.25">
      <c r="A235" s="25" t="s">
        <v>82</v>
      </c>
      <c r="B235" s="39">
        <f t="shared" ref="B235:N235" si="50">MAX(B204:B229)</f>
        <v>28.66</v>
      </c>
      <c r="C235" s="39">
        <f t="shared" si="50"/>
        <v>28.6</v>
      </c>
      <c r="D235" s="39">
        <f t="shared" si="50"/>
        <v>29.35</v>
      </c>
      <c r="E235" s="39">
        <f t="shared" si="50"/>
        <v>31.8</v>
      </c>
      <c r="F235" s="39">
        <f t="shared" si="50"/>
        <v>30.6</v>
      </c>
      <c r="G235" s="39">
        <f t="shared" si="50"/>
        <v>30.5</v>
      </c>
      <c r="H235" s="39">
        <f t="shared" si="50"/>
        <v>29.98</v>
      </c>
      <c r="I235" s="39">
        <f t="shared" si="50"/>
        <v>29.7</v>
      </c>
      <c r="J235" s="39">
        <f t="shared" si="50"/>
        <v>30.9</v>
      </c>
      <c r="K235" s="39">
        <f t="shared" si="50"/>
        <v>30.76</v>
      </c>
      <c r="L235" s="39">
        <f t="shared" si="50"/>
        <v>29.85</v>
      </c>
      <c r="M235" s="39">
        <f t="shared" si="50"/>
        <v>28.9</v>
      </c>
      <c r="N235" s="68">
        <f t="shared" si="50"/>
        <v>29.34708333333333</v>
      </c>
    </row>
    <row r="236" spans="1:14" x14ac:dyDescent="0.25">
      <c r="A236" s="25" t="s">
        <v>83</v>
      </c>
      <c r="B236" s="39">
        <f t="shared" ref="B236:N236" si="51">QUARTILE(B204:B229,1)</f>
        <v>27.142499999999998</v>
      </c>
      <c r="C236" s="39">
        <f t="shared" si="51"/>
        <v>27.506250000000001</v>
      </c>
      <c r="D236" s="39">
        <f t="shared" si="51"/>
        <v>27.84</v>
      </c>
      <c r="E236" s="39">
        <f t="shared" si="51"/>
        <v>28.37125</v>
      </c>
      <c r="F236" s="39">
        <f t="shared" si="51"/>
        <v>28.955000000000002</v>
      </c>
      <c r="G236" s="39">
        <f t="shared" si="51"/>
        <v>29.137499999999999</v>
      </c>
      <c r="H236" s="39">
        <f t="shared" si="51"/>
        <v>28.28875</v>
      </c>
      <c r="I236" s="39">
        <f t="shared" si="51"/>
        <v>28.55</v>
      </c>
      <c r="J236" s="39">
        <f t="shared" si="51"/>
        <v>29.48</v>
      </c>
      <c r="K236" s="39">
        <f t="shared" si="51"/>
        <v>29.48</v>
      </c>
      <c r="L236" s="39">
        <f t="shared" si="51"/>
        <v>28.3</v>
      </c>
      <c r="M236" s="39">
        <f t="shared" si="51"/>
        <v>27.2</v>
      </c>
      <c r="N236" s="68">
        <f t="shared" si="51"/>
        <v>28.432083333333331</v>
      </c>
    </row>
    <row r="237" spans="1:14" x14ac:dyDescent="0.25">
      <c r="A237" s="25" t="s">
        <v>84</v>
      </c>
      <c r="B237" s="39">
        <f t="shared" ref="B237:N237" si="52">QUARTILE(B204:B229,2)</f>
        <v>27.6</v>
      </c>
      <c r="C237" s="39">
        <f t="shared" si="52"/>
        <v>27.774999999999999</v>
      </c>
      <c r="D237" s="39">
        <f t="shared" si="52"/>
        <v>28.17</v>
      </c>
      <c r="E237" s="39">
        <f t="shared" si="52"/>
        <v>28.85</v>
      </c>
      <c r="F237" s="39">
        <f t="shared" si="52"/>
        <v>29.3125</v>
      </c>
      <c r="G237" s="39">
        <f t="shared" si="52"/>
        <v>29.535</v>
      </c>
      <c r="H237" s="39">
        <f t="shared" si="52"/>
        <v>28.55</v>
      </c>
      <c r="I237" s="39">
        <f t="shared" si="52"/>
        <v>28.962499999999999</v>
      </c>
      <c r="J237" s="39">
        <f t="shared" si="52"/>
        <v>29.68</v>
      </c>
      <c r="K237" s="39">
        <f t="shared" si="52"/>
        <v>29.84</v>
      </c>
      <c r="L237" s="39">
        <f t="shared" si="52"/>
        <v>28.6</v>
      </c>
      <c r="M237" s="39">
        <f t="shared" si="52"/>
        <v>27.78</v>
      </c>
      <c r="N237" s="68">
        <f t="shared" si="52"/>
        <v>28.642499999999995</v>
      </c>
    </row>
    <row r="238" spans="1:14" x14ac:dyDescent="0.25">
      <c r="A238" s="25" t="s">
        <v>85</v>
      </c>
      <c r="B238" s="39">
        <f t="shared" ref="B238:N238" si="53">QUARTILE(B204:B229,3)</f>
        <v>27.844999999999999</v>
      </c>
      <c r="C238" s="39">
        <f t="shared" si="53"/>
        <v>28.112499999999997</v>
      </c>
      <c r="D238" s="39">
        <f t="shared" si="53"/>
        <v>28.5365</v>
      </c>
      <c r="E238" s="39">
        <f t="shared" si="53"/>
        <v>29.5</v>
      </c>
      <c r="F238" s="39">
        <f t="shared" si="53"/>
        <v>29.82</v>
      </c>
      <c r="G238" s="39">
        <f t="shared" si="53"/>
        <v>29.862500000000001</v>
      </c>
      <c r="H238" s="39">
        <f t="shared" si="53"/>
        <v>29</v>
      </c>
      <c r="I238" s="39">
        <f t="shared" si="53"/>
        <v>29.437249999999999</v>
      </c>
      <c r="J238" s="39">
        <f t="shared" si="53"/>
        <v>29.9</v>
      </c>
      <c r="K238" s="39">
        <f t="shared" si="53"/>
        <v>30.08</v>
      </c>
      <c r="L238" s="39">
        <f t="shared" si="53"/>
        <v>28.95</v>
      </c>
      <c r="M238" s="39">
        <f t="shared" si="53"/>
        <v>28.15</v>
      </c>
      <c r="N238" s="68">
        <f t="shared" si="53"/>
        <v>28.833749999999998</v>
      </c>
    </row>
    <row r="241" spans="1:14" ht="15.75" x14ac:dyDescent="0.25">
      <c r="A241" s="21" t="s">
        <v>219</v>
      </c>
    </row>
    <row r="242" spans="1:14" ht="15.75" x14ac:dyDescent="0.25">
      <c r="A242" s="22" t="s">
        <v>64</v>
      </c>
      <c r="B242" s="46" t="s">
        <v>65</v>
      </c>
      <c r="C242" s="46" t="s">
        <v>66</v>
      </c>
      <c r="D242" s="46" t="s">
        <v>67</v>
      </c>
      <c r="E242" s="46" t="s">
        <v>68</v>
      </c>
      <c r="F242" s="46" t="s">
        <v>69</v>
      </c>
      <c r="G242" s="46" t="s">
        <v>70</v>
      </c>
      <c r="H242" s="46" t="s">
        <v>71</v>
      </c>
      <c r="I242" s="46" t="s">
        <v>72</v>
      </c>
      <c r="J242" s="46" t="s">
        <v>73</v>
      </c>
      <c r="K242" s="46" t="s">
        <v>74</v>
      </c>
      <c r="L242" s="46" t="s">
        <v>75</v>
      </c>
      <c r="M242" s="46" t="s">
        <v>76</v>
      </c>
      <c r="N242" s="67" t="s">
        <v>77</v>
      </c>
    </row>
    <row r="243" spans="1:14" ht="15.75" x14ac:dyDescent="0.25">
      <c r="A243" s="25">
        <v>1999</v>
      </c>
      <c r="B243" s="46"/>
      <c r="C243" s="46"/>
      <c r="D243" s="46"/>
      <c r="E243" s="46"/>
      <c r="F243" s="46"/>
      <c r="G243" s="46"/>
      <c r="H243" s="46"/>
      <c r="I243" s="39">
        <v>30.3</v>
      </c>
      <c r="J243" s="39">
        <v>29.56</v>
      </c>
      <c r="K243" s="39">
        <v>29.08</v>
      </c>
      <c r="L243" s="39">
        <v>27.73</v>
      </c>
      <c r="M243" s="39">
        <v>25.83</v>
      </c>
      <c r="N243" s="67"/>
    </row>
    <row r="244" spans="1:14" x14ac:dyDescent="0.25">
      <c r="A244" s="25">
        <v>2000</v>
      </c>
      <c r="B244" s="39">
        <v>25.98</v>
      </c>
      <c r="C244" s="39">
        <v>26.43</v>
      </c>
      <c r="D244" s="39">
        <v>26.54</v>
      </c>
      <c r="E244" s="39">
        <v>27.98</v>
      </c>
      <c r="F244" s="39">
        <v>28.62</v>
      </c>
      <c r="G244" s="39">
        <v>28.73</v>
      </c>
      <c r="H244" s="39">
        <v>27.65</v>
      </c>
      <c r="I244" s="39">
        <v>27.84</v>
      </c>
      <c r="J244" s="39">
        <v>29.55</v>
      </c>
      <c r="K244" s="39">
        <v>29.27</v>
      </c>
      <c r="L244" s="39">
        <v>28.58</v>
      </c>
      <c r="M244" s="39">
        <v>27.53</v>
      </c>
      <c r="N244" s="68">
        <f t="shared" ref="N244:N258" si="54">AVERAGE(B244:M244)</f>
        <v>27.891666666666662</v>
      </c>
    </row>
    <row r="245" spans="1:14" x14ac:dyDescent="0.25">
      <c r="A245" s="25">
        <v>2001</v>
      </c>
      <c r="B245" s="39">
        <v>27.18</v>
      </c>
      <c r="C245" s="39">
        <v>26.98</v>
      </c>
      <c r="D245" s="39">
        <v>27.85</v>
      </c>
      <c r="E245" s="39">
        <v>28.2</v>
      </c>
      <c r="F245" s="39">
        <v>28.3</v>
      </c>
      <c r="G245" s="39">
        <v>29.38</v>
      </c>
      <c r="H245" s="39">
        <v>28.17</v>
      </c>
      <c r="I245" s="39">
        <v>29.07</v>
      </c>
      <c r="J245" s="39">
        <v>29.35</v>
      </c>
      <c r="K245" s="39">
        <v>29.32</v>
      </c>
      <c r="L245" s="39">
        <v>27.8</v>
      </c>
      <c r="M245" s="39">
        <v>27.7</v>
      </c>
      <c r="N245" s="68">
        <f t="shared" si="54"/>
        <v>28.275000000000002</v>
      </c>
    </row>
    <row r="246" spans="1:14" x14ac:dyDescent="0.25">
      <c r="A246" s="25">
        <v>2002</v>
      </c>
      <c r="B246" s="39">
        <v>27.58</v>
      </c>
      <c r="C246" s="39">
        <v>27.88</v>
      </c>
      <c r="D246" s="39">
        <v>27.83</v>
      </c>
      <c r="E246" s="39">
        <v>27.9</v>
      </c>
      <c r="F246" s="39">
        <v>29.08</v>
      </c>
      <c r="G246" s="39">
        <v>29.43</v>
      </c>
      <c r="H246" s="39">
        <v>28.34</v>
      </c>
      <c r="I246" s="39">
        <v>28.18</v>
      </c>
      <c r="J246" s="39">
        <v>29.5</v>
      </c>
      <c r="K246" s="39">
        <v>29.48</v>
      </c>
      <c r="L246" s="39">
        <v>28.65</v>
      </c>
      <c r="M246" s="39">
        <v>27.83</v>
      </c>
      <c r="N246" s="68">
        <f t="shared" si="54"/>
        <v>28.473333333333329</v>
      </c>
    </row>
    <row r="247" spans="1:14" x14ac:dyDescent="0.25">
      <c r="A247" s="25">
        <v>2003</v>
      </c>
      <c r="B247" s="39">
        <v>28.06</v>
      </c>
      <c r="C247" s="39">
        <v>28</v>
      </c>
      <c r="D247" s="39">
        <v>29.27</v>
      </c>
      <c r="E247" s="39">
        <v>29.53</v>
      </c>
      <c r="F247" s="39">
        <v>29.28</v>
      </c>
      <c r="G247" s="39">
        <v>29.55</v>
      </c>
      <c r="H247" s="39">
        <v>28.63</v>
      </c>
      <c r="I247" s="39">
        <v>28.95</v>
      </c>
      <c r="J247" s="39">
        <v>29.95</v>
      </c>
      <c r="K247" s="39">
        <v>29.94</v>
      </c>
      <c r="L247" s="39">
        <v>29.43</v>
      </c>
      <c r="M247" s="39">
        <v>27.05</v>
      </c>
      <c r="N247" s="68">
        <f t="shared" si="54"/>
        <v>28.97</v>
      </c>
    </row>
    <row r="248" spans="1:14" x14ac:dyDescent="0.25">
      <c r="A248" s="25">
        <v>2004</v>
      </c>
      <c r="B248" s="39">
        <v>27.4</v>
      </c>
      <c r="C248" s="39">
        <v>27.98</v>
      </c>
      <c r="D248" s="39">
        <v>27.5</v>
      </c>
      <c r="E248" s="39">
        <v>28.6</v>
      </c>
      <c r="F248" s="39">
        <v>28.08</v>
      </c>
      <c r="G248" s="39">
        <v>28.68</v>
      </c>
      <c r="H248" s="39">
        <v>28.07</v>
      </c>
      <c r="I248" s="39">
        <v>28.46</v>
      </c>
      <c r="J248" s="39">
        <v>29.68</v>
      </c>
      <c r="K248" s="39">
        <v>30.1</v>
      </c>
      <c r="L248" s="39">
        <v>27.7</v>
      </c>
      <c r="M248" s="39">
        <v>26.7</v>
      </c>
      <c r="N248" s="68">
        <f t="shared" si="54"/>
        <v>28.245833333333334</v>
      </c>
    </row>
    <row r="249" spans="1:14" x14ac:dyDescent="0.25">
      <c r="A249" s="25">
        <v>2005</v>
      </c>
      <c r="B249" s="39">
        <v>26.2</v>
      </c>
      <c r="C249" s="39">
        <v>26.87</v>
      </c>
      <c r="D249" s="39">
        <v>29.27</v>
      </c>
      <c r="E249" s="39">
        <v>29.03</v>
      </c>
      <c r="F249" s="39">
        <v>29.9</v>
      </c>
      <c r="G249" s="39">
        <v>29.88</v>
      </c>
      <c r="H249" s="39">
        <v>29.93</v>
      </c>
      <c r="I249" s="39">
        <v>28.6</v>
      </c>
      <c r="J249" s="39">
        <v>29.56</v>
      </c>
      <c r="K249" s="39">
        <v>30.1</v>
      </c>
      <c r="L249" s="39">
        <v>28.04</v>
      </c>
      <c r="M249" s="39">
        <v>27.78</v>
      </c>
      <c r="N249" s="68">
        <f t="shared" si="54"/>
        <v>28.763333333333339</v>
      </c>
    </row>
    <row r="250" spans="1:14" x14ac:dyDescent="0.25">
      <c r="A250" s="25">
        <v>2006</v>
      </c>
      <c r="B250" s="39">
        <v>27.37</v>
      </c>
      <c r="C250" s="39">
        <v>27.13</v>
      </c>
      <c r="D250" s="39">
        <v>27.55</v>
      </c>
      <c r="E250" s="39">
        <v>28.25</v>
      </c>
      <c r="F250" s="39">
        <v>29.13</v>
      </c>
      <c r="G250" s="39">
        <v>29.22</v>
      </c>
      <c r="H250" s="39">
        <v>28.97</v>
      </c>
      <c r="I250" s="39">
        <v>29.18</v>
      </c>
      <c r="J250" s="39">
        <v>29.55</v>
      </c>
      <c r="K250" s="39">
        <v>29.75</v>
      </c>
      <c r="L250" s="39">
        <v>28.38</v>
      </c>
      <c r="M250" s="39">
        <v>28.05</v>
      </c>
      <c r="N250" s="68">
        <f t="shared" si="54"/>
        <v>28.544166666666669</v>
      </c>
    </row>
    <row r="251" spans="1:14" x14ac:dyDescent="0.25">
      <c r="A251" s="25">
        <v>2007</v>
      </c>
      <c r="B251" s="39">
        <v>27.05</v>
      </c>
      <c r="C251" s="39">
        <v>28.45</v>
      </c>
      <c r="D251" s="39">
        <v>28.5</v>
      </c>
      <c r="E251" s="39">
        <v>29.48</v>
      </c>
      <c r="F251" s="39">
        <v>29.78</v>
      </c>
      <c r="G251" s="39">
        <v>30.23</v>
      </c>
      <c r="H251" s="39">
        <v>28.3</v>
      </c>
      <c r="I251" s="39">
        <v>29.7</v>
      </c>
      <c r="J251" s="39">
        <v>29.83</v>
      </c>
      <c r="K251" s="39">
        <v>29.88</v>
      </c>
      <c r="L251" s="39">
        <v>27.58</v>
      </c>
      <c r="M251" s="39">
        <v>27.38</v>
      </c>
      <c r="N251" s="68">
        <f t="shared" si="54"/>
        <v>28.846666666666664</v>
      </c>
    </row>
    <row r="252" spans="1:14" x14ac:dyDescent="0.25">
      <c r="A252" s="25">
        <v>2008</v>
      </c>
      <c r="B252" s="39">
        <v>26.93</v>
      </c>
      <c r="C252" s="39">
        <v>27.45</v>
      </c>
      <c r="D252" s="39">
        <v>27.97</v>
      </c>
      <c r="E252" s="39">
        <v>27.8</v>
      </c>
      <c r="F252" s="39">
        <v>28.9</v>
      </c>
      <c r="G252" s="39">
        <v>29.2</v>
      </c>
      <c r="H252" s="39">
        <v>28.32</v>
      </c>
      <c r="I252" s="39">
        <v>29.2</v>
      </c>
      <c r="J252" s="39">
        <v>30.03</v>
      </c>
      <c r="K252" s="39">
        <v>30.32</v>
      </c>
      <c r="L252" s="39">
        <v>28.15</v>
      </c>
      <c r="M252" s="39">
        <v>27.25</v>
      </c>
      <c r="N252" s="68">
        <f t="shared" si="54"/>
        <v>28.459999999999994</v>
      </c>
    </row>
    <row r="253" spans="1:14" x14ac:dyDescent="0.25">
      <c r="A253" s="25">
        <v>2009</v>
      </c>
      <c r="B253" s="39">
        <v>27.18</v>
      </c>
      <c r="C253" s="39">
        <v>26.8</v>
      </c>
      <c r="D253" s="39">
        <v>27.22</v>
      </c>
      <c r="E253" s="39">
        <v>28.4</v>
      </c>
      <c r="F253" s="39">
        <v>28.65</v>
      </c>
      <c r="G253" s="39">
        <v>29.44</v>
      </c>
      <c r="H253" s="39">
        <v>28.9</v>
      </c>
      <c r="I253" s="39">
        <v>28.33</v>
      </c>
      <c r="J253" s="39">
        <v>29.68</v>
      </c>
      <c r="K253" s="39">
        <v>29.24</v>
      </c>
      <c r="L253" s="39">
        <v>28.75</v>
      </c>
      <c r="M253" s="39">
        <v>27.8</v>
      </c>
      <c r="N253" s="68">
        <f t="shared" si="54"/>
        <v>28.365833333333338</v>
      </c>
    </row>
    <row r="254" spans="1:14" x14ac:dyDescent="0.25">
      <c r="A254" s="25">
        <v>2010</v>
      </c>
      <c r="B254" s="39">
        <v>28.45</v>
      </c>
      <c r="C254" s="39">
        <v>28.35</v>
      </c>
      <c r="D254" s="39">
        <v>28.53</v>
      </c>
      <c r="E254" s="39">
        <v>29.75</v>
      </c>
      <c r="F254" s="39">
        <v>29.55</v>
      </c>
      <c r="G254" s="39">
        <v>29.7</v>
      </c>
      <c r="H254" s="39">
        <v>29.43</v>
      </c>
      <c r="I254" s="39">
        <v>29.46</v>
      </c>
      <c r="J254" s="39">
        <v>30.55</v>
      </c>
      <c r="K254" s="39">
        <v>30.4</v>
      </c>
      <c r="L254" s="39">
        <v>28.6</v>
      </c>
      <c r="M254" s="39">
        <v>26.03</v>
      </c>
      <c r="N254" s="68">
        <f t="shared" si="54"/>
        <v>29.066666666666663</v>
      </c>
    </row>
    <row r="255" spans="1:14" x14ac:dyDescent="0.25">
      <c r="A255" s="25">
        <v>2011</v>
      </c>
      <c r="B255" s="39">
        <v>26.75</v>
      </c>
      <c r="C255" s="39">
        <v>27.75</v>
      </c>
      <c r="D255" s="39">
        <v>28.03</v>
      </c>
      <c r="E255" s="39">
        <v>28.5</v>
      </c>
      <c r="F255" s="39">
        <v>29.17</v>
      </c>
      <c r="G255" s="39">
        <v>29.9</v>
      </c>
      <c r="H255" s="39">
        <v>29</v>
      </c>
      <c r="I255" s="39">
        <v>29.53</v>
      </c>
      <c r="J255" s="39">
        <v>29.9</v>
      </c>
      <c r="K255" s="39">
        <v>29.85</v>
      </c>
      <c r="L255" s="39">
        <v>28.65</v>
      </c>
      <c r="M255" s="39">
        <v>27.1</v>
      </c>
      <c r="N255" s="68">
        <f t="shared" si="54"/>
        <v>28.677499999999998</v>
      </c>
    </row>
    <row r="256" spans="1:14" x14ac:dyDescent="0.25">
      <c r="A256" s="25">
        <v>2012</v>
      </c>
      <c r="B256" s="39">
        <v>27.2</v>
      </c>
      <c r="C256" s="39">
        <v>27.75</v>
      </c>
      <c r="D256" s="39">
        <v>27.34</v>
      </c>
      <c r="E256" s="39">
        <v>29.02</v>
      </c>
      <c r="F256" s="39">
        <v>30.1</v>
      </c>
      <c r="G256" s="39">
        <v>29.67</v>
      </c>
      <c r="H256" s="39">
        <v>28.47</v>
      </c>
      <c r="I256" s="39">
        <v>29.45</v>
      </c>
      <c r="J256" s="39">
        <v>29.3</v>
      </c>
      <c r="K256" s="39">
        <v>29.38</v>
      </c>
      <c r="L256" s="39">
        <v>27.67</v>
      </c>
      <c r="M256" s="39">
        <v>27.8</v>
      </c>
      <c r="N256" s="68">
        <f t="shared" si="54"/>
        <v>28.595833333333331</v>
      </c>
    </row>
    <row r="257" spans="1:14" x14ac:dyDescent="0.25">
      <c r="A257" s="25">
        <v>2013</v>
      </c>
      <c r="B257" s="39">
        <v>27.73</v>
      </c>
      <c r="C257" s="39">
        <v>27.7</v>
      </c>
      <c r="D257" s="39">
        <v>28.17</v>
      </c>
      <c r="E257" s="39">
        <v>29.1</v>
      </c>
      <c r="F257" s="39">
        <v>28.73</v>
      </c>
      <c r="G257" s="39">
        <v>28.78</v>
      </c>
      <c r="H257" s="39">
        <v>27.35</v>
      </c>
      <c r="I257" s="39">
        <v>28.88</v>
      </c>
      <c r="J257" s="39">
        <v>29.83</v>
      </c>
      <c r="K257" s="39">
        <v>29.88</v>
      </c>
      <c r="L257" s="39">
        <v>28.95</v>
      </c>
      <c r="M257" s="39">
        <v>28.55</v>
      </c>
      <c r="N257" s="68">
        <f t="shared" si="54"/>
        <v>28.637499999999999</v>
      </c>
    </row>
    <row r="258" spans="1:14" x14ac:dyDescent="0.25">
      <c r="A258" s="25">
        <v>2014</v>
      </c>
      <c r="B258" s="39">
        <v>27.8</v>
      </c>
      <c r="C258" s="39">
        <v>27.8</v>
      </c>
      <c r="D258" s="39">
        <v>28.5</v>
      </c>
      <c r="E258" s="39">
        <v>28.7</v>
      </c>
      <c r="F258" s="39">
        <v>28.9</v>
      </c>
      <c r="G258" s="39">
        <v>29.1</v>
      </c>
      <c r="H258" s="39">
        <v>28.5</v>
      </c>
      <c r="I258" s="39">
        <v>28.4</v>
      </c>
      <c r="J258" s="39">
        <v>28.9</v>
      </c>
      <c r="K258" s="39">
        <v>28.9</v>
      </c>
      <c r="L258" s="39">
        <v>28.3</v>
      </c>
      <c r="M258" s="39">
        <v>27.3</v>
      </c>
      <c r="N258" s="68">
        <f t="shared" si="54"/>
        <v>28.424999999999997</v>
      </c>
    </row>
    <row r="259" spans="1:14" x14ac:dyDescent="0.25">
      <c r="A259" s="25">
        <v>2015</v>
      </c>
      <c r="B259" s="39">
        <v>27.7</v>
      </c>
      <c r="C259" s="39">
        <v>27.4</v>
      </c>
      <c r="D259" s="39">
        <v>28.1</v>
      </c>
      <c r="E259" s="39">
        <v>29.3</v>
      </c>
      <c r="F259" s="39">
        <v>29.5</v>
      </c>
      <c r="G259" s="39"/>
      <c r="H259" s="39"/>
      <c r="I259" s="39"/>
      <c r="J259" s="39"/>
      <c r="K259" s="39"/>
      <c r="L259" s="39"/>
      <c r="M259" s="39"/>
      <c r="N259" s="68"/>
    </row>
    <row r="260" spans="1:14" x14ac:dyDescent="0.25">
      <c r="A260" s="25">
        <v>2016</v>
      </c>
      <c r="B260" s="39"/>
      <c r="C260" s="39"/>
      <c r="D260" s="39">
        <v>28.9</v>
      </c>
      <c r="E260" s="39">
        <v>31.9</v>
      </c>
      <c r="F260" s="39">
        <v>29.4</v>
      </c>
      <c r="G260" s="39">
        <v>29.7</v>
      </c>
      <c r="H260" s="39">
        <v>29</v>
      </c>
      <c r="I260" s="39">
        <v>28.9</v>
      </c>
      <c r="J260" s="39">
        <v>29.3</v>
      </c>
      <c r="K260" s="39">
        <v>30.1</v>
      </c>
      <c r="L260" s="39">
        <v>29.2</v>
      </c>
      <c r="M260" s="39">
        <v>28.4</v>
      </c>
      <c r="N260" s="68"/>
    </row>
    <row r="261" spans="1:14" x14ac:dyDescent="0.25">
      <c r="A261" s="25">
        <v>2017</v>
      </c>
      <c r="B261" s="39">
        <v>28.4</v>
      </c>
      <c r="C261" s="39">
        <v>28.7</v>
      </c>
      <c r="D261" s="39">
        <v>28.7</v>
      </c>
      <c r="E261" s="39">
        <v>31.4</v>
      </c>
      <c r="F261" s="39">
        <v>30.4</v>
      </c>
      <c r="G261" s="39">
        <v>30.3</v>
      </c>
      <c r="H261" s="39">
        <v>29.2</v>
      </c>
      <c r="I261" s="39">
        <v>29.7</v>
      </c>
      <c r="J261" s="39">
        <v>30.7</v>
      </c>
      <c r="K261" s="39">
        <v>30.3</v>
      </c>
      <c r="L261" s="39">
        <v>29.6</v>
      </c>
      <c r="M261" s="39">
        <v>27</v>
      </c>
      <c r="N261" s="68">
        <f>AVERAGE(B261:M261)</f>
        <v>29.533333333333335</v>
      </c>
    </row>
    <row r="262" spans="1:14" x14ac:dyDescent="0.25">
      <c r="A262" s="25">
        <v>2018</v>
      </c>
      <c r="B262" s="39">
        <v>26.6</v>
      </c>
      <c r="C262" s="39">
        <v>27.2</v>
      </c>
      <c r="D262" s="39">
        <v>28</v>
      </c>
      <c r="E262" s="39">
        <v>28.65</v>
      </c>
      <c r="F262" s="39">
        <v>29.72</v>
      </c>
      <c r="G262" s="39">
        <v>28.6</v>
      </c>
      <c r="H262" s="39">
        <v>28.1</v>
      </c>
      <c r="I262" s="39">
        <v>28.6</v>
      </c>
      <c r="J262" s="39">
        <v>29.47</v>
      </c>
      <c r="K262" s="39">
        <v>29.28</v>
      </c>
      <c r="L262" s="39">
        <v>28.567</v>
      </c>
      <c r="M262" s="39">
        <v>28.375</v>
      </c>
      <c r="N262" s="68">
        <f>AVERAGE(B262:M262)</f>
        <v>28.430166666666665</v>
      </c>
    </row>
    <row r="263" spans="1:14" x14ac:dyDescent="0.25">
      <c r="A263" s="25">
        <v>2019</v>
      </c>
      <c r="B263" s="39">
        <v>28.02</v>
      </c>
      <c r="C263" s="39">
        <v>28.324999999999999</v>
      </c>
      <c r="D263" s="39">
        <v>28.324999999999999</v>
      </c>
      <c r="E263" s="39">
        <v>28.32</v>
      </c>
      <c r="F263" s="39">
        <v>29.3</v>
      </c>
      <c r="G263" s="39">
        <v>30.024999999999999</v>
      </c>
      <c r="H263" s="39">
        <v>28.54</v>
      </c>
      <c r="I263" s="39">
        <v>28.774999999999999</v>
      </c>
      <c r="J263" s="39">
        <v>30.024999999999999</v>
      </c>
      <c r="K263" s="39">
        <v>29.32</v>
      </c>
      <c r="L263" s="39">
        <v>28.55</v>
      </c>
      <c r="M263" s="39">
        <v>28.04</v>
      </c>
      <c r="N263" s="68">
        <f>AVERAGE(B263:M263)</f>
        <v>28.797083333333337</v>
      </c>
    </row>
    <row r="264" spans="1:14" x14ac:dyDescent="0.25">
      <c r="A264" s="25">
        <v>2020</v>
      </c>
      <c r="B264" s="39">
        <v>27.65</v>
      </c>
      <c r="C264" s="39">
        <v>27.8</v>
      </c>
      <c r="D264" s="39">
        <v>28.367000000000001</v>
      </c>
      <c r="E264" s="39"/>
      <c r="F264" s="39"/>
      <c r="G264" s="39"/>
      <c r="H264" s="39"/>
      <c r="I264" s="39"/>
      <c r="J264" s="39">
        <v>29.35</v>
      </c>
      <c r="K264" s="39">
        <v>29.4</v>
      </c>
      <c r="L264" s="39">
        <v>29.55</v>
      </c>
      <c r="M264" s="39">
        <v>28.132999999999999</v>
      </c>
      <c r="N264" s="68"/>
    </row>
    <row r="265" spans="1:14" x14ac:dyDescent="0.25">
      <c r="A265" s="25">
        <v>2021</v>
      </c>
      <c r="B265" s="39">
        <v>26.675000000000001</v>
      </c>
      <c r="C265" s="39">
        <v>27.9</v>
      </c>
      <c r="D265" s="39">
        <v>27.5</v>
      </c>
      <c r="E265" s="39">
        <v>28.25</v>
      </c>
      <c r="F265" s="39">
        <v>28.4</v>
      </c>
      <c r="G265" s="39">
        <v>28.8</v>
      </c>
      <c r="H265" s="39">
        <v>28.274999999999999</v>
      </c>
      <c r="I265" s="39">
        <v>28.65</v>
      </c>
      <c r="J265" s="39">
        <v>28.98</v>
      </c>
      <c r="K265" s="39">
        <v>29.175000000000001</v>
      </c>
      <c r="L265" s="39">
        <v>28.64</v>
      </c>
      <c r="M265" s="39">
        <v>27.2</v>
      </c>
      <c r="N265" s="68">
        <f>AVERAGE(B265:M265)</f>
        <v>28.203749999999999</v>
      </c>
    </row>
    <row r="266" spans="1:14" x14ac:dyDescent="0.25">
      <c r="A266" s="25">
        <v>2022</v>
      </c>
      <c r="B266" s="39">
        <v>27.72</v>
      </c>
      <c r="C266" s="39">
        <v>27.375</v>
      </c>
      <c r="D266" s="39">
        <v>27.75</v>
      </c>
      <c r="E266" s="39">
        <v>27.925000000000001</v>
      </c>
      <c r="F266" s="39">
        <v>29.35</v>
      </c>
      <c r="G266" s="39">
        <v>29.3</v>
      </c>
      <c r="H266" s="39">
        <v>28.567</v>
      </c>
      <c r="I266" s="39">
        <v>29.125</v>
      </c>
      <c r="J266" s="39">
        <v>29.574999999999999</v>
      </c>
      <c r="K266" s="39">
        <v>29.524999999999999</v>
      </c>
      <c r="L266" s="39">
        <v>28.78</v>
      </c>
      <c r="M266" s="39">
        <v>28.074999999999999</v>
      </c>
      <c r="N266" s="68">
        <f>AVERAGE(B266:M266)</f>
        <v>28.588916666666663</v>
      </c>
    </row>
    <row r="267" spans="1:14" x14ac:dyDescent="0.25">
      <c r="A267" s="25">
        <v>2023</v>
      </c>
      <c r="B267" s="39">
        <v>27.76</v>
      </c>
      <c r="C267" s="39">
        <v>27.533000000000001</v>
      </c>
      <c r="D267" s="39">
        <v>28.28</v>
      </c>
      <c r="E267" s="39">
        <v>29.2</v>
      </c>
      <c r="F267" s="39">
        <v>30.12</v>
      </c>
      <c r="G267" s="39">
        <v>30.45</v>
      </c>
      <c r="H267" s="39">
        <v>29.4</v>
      </c>
      <c r="I267" s="39">
        <v>29.332999999999998</v>
      </c>
      <c r="J267" s="39">
        <v>29.9</v>
      </c>
      <c r="K267" s="39">
        <v>30.7</v>
      </c>
      <c r="L267" s="39">
        <v>29.824999999999999</v>
      </c>
      <c r="M267" s="39">
        <v>28.875</v>
      </c>
      <c r="N267" s="68">
        <f>AVERAGE(B267:M267)</f>
        <v>29.281333333333333</v>
      </c>
    </row>
    <row r="268" spans="1:14" x14ac:dyDescent="0.25">
      <c r="A268" s="25">
        <v>2024</v>
      </c>
      <c r="B268" s="39">
        <v>28.62</v>
      </c>
      <c r="C268" s="39">
        <v>28.2</v>
      </c>
      <c r="D268" s="39">
        <v>29.274999999999999</v>
      </c>
      <c r="E268" s="39">
        <v>29.88</v>
      </c>
      <c r="F268" s="39">
        <v>30.35</v>
      </c>
      <c r="G268" s="39"/>
      <c r="H268" s="39"/>
      <c r="I268" s="39"/>
      <c r="J268" s="39"/>
      <c r="K268" s="39"/>
      <c r="L268" s="39"/>
      <c r="M268" s="39"/>
      <c r="N268" s="68"/>
    </row>
    <row r="269" spans="1:14" x14ac:dyDescent="0.25">
      <c r="A269" s="25">
        <v>2025</v>
      </c>
      <c r="B269" s="39"/>
      <c r="C269" s="39"/>
      <c r="D269" s="39"/>
      <c r="E269" s="39"/>
      <c r="F269" s="39"/>
      <c r="G269" s="39"/>
      <c r="H269" s="39"/>
      <c r="I269" s="39"/>
      <c r="J269" s="39"/>
      <c r="K269" s="39"/>
      <c r="L269" s="39"/>
      <c r="M269" s="39"/>
      <c r="N269" s="68"/>
    </row>
    <row r="270" spans="1:14" x14ac:dyDescent="0.25">
      <c r="A270" s="25">
        <v>2026</v>
      </c>
      <c r="B270" s="39"/>
      <c r="C270" s="39"/>
      <c r="D270" s="39"/>
      <c r="E270" s="39"/>
      <c r="F270" s="39"/>
      <c r="G270" s="39"/>
      <c r="H270" s="39"/>
      <c r="I270" s="39"/>
      <c r="J270" s="39"/>
      <c r="K270" s="39"/>
      <c r="L270" s="39"/>
      <c r="M270" s="39"/>
      <c r="N270" s="68"/>
    </row>
    <row r="271" spans="1:14" x14ac:dyDescent="0.25">
      <c r="A271" s="25">
        <v>2027</v>
      </c>
      <c r="B271" s="39"/>
      <c r="C271" s="39"/>
      <c r="D271" s="39"/>
      <c r="E271" s="39"/>
      <c r="F271" s="39"/>
      <c r="G271" s="39"/>
      <c r="H271" s="39"/>
      <c r="I271" s="39"/>
      <c r="J271" s="39"/>
      <c r="K271" s="39"/>
      <c r="L271" s="39"/>
      <c r="M271" s="39"/>
      <c r="N271" s="68"/>
    </row>
    <row r="272" spans="1:14" x14ac:dyDescent="0.25">
      <c r="A272" s="3"/>
    </row>
    <row r="273" spans="1:14" x14ac:dyDescent="0.25">
      <c r="A273" s="25" t="s">
        <v>78</v>
      </c>
      <c r="B273" s="39">
        <f t="shared" ref="B273:N273" si="55">AVERAGE(B246:B271)</f>
        <v>27.492954545454548</v>
      </c>
      <c r="C273" s="39">
        <f t="shared" si="55"/>
        <v>27.742863636363634</v>
      </c>
      <c r="D273" s="39">
        <f t="shared" si="55"/>
        <v>28.212043478260863</v>
      </c>
      <c r="E273" s="39">
        <f t="shared" si="55"/>
        <v>29.040227272727272</v>
      </c>
      <c r="F273" s="39">
        <f t="shared" si="55"/>
        <v>29.354090909090907</v>
      </c>
      <c r="G273" s="39">
        <f t="shared" si="55"/>
        <v>29.497749999999996</v>
      </c>
      <c r="H273" s="39">
        <f t="shared" si="55"/>
        <v>28.6646</v>
      </c>
      <c r="I273" s="39">
        <f t="shared" si="55"/>
        <v>28.97014999999999</v>
      </c>
      <c r="J273" s="39">
        <f t="shared" si="55"/>
        <v>29.693333333333332</v>
      </c>
      <c r="K273" s="39">
        <f t="shared" si="55"/>
        <v>29.762857142857143</v>
      </c>
      <c r="L273" s="39">
        <f t="shared" si="55"/>
        <v>28.645809523809525</v>
      </c>
      <c r="M273" s="39">
        <f t="shared" si="55"/>
        <v>27.653238095238098</v>
      </c>
      <c r="N273" s="68">
        <f t="shared" si="55"/>
        <v>28.67927631578948</v>
      </c>
    </row>
    <row r="274" spans="1:14" x14ac:dyDescent="0.25">
      <c r="A274" s="25" t="s">
        <v>79</v>
      </c>
      <c r="B274" s="39">
        <f t="shared" ref="B274:N274" si="56">STDEV(B246:B271)</f>
        <v>0.63122831710220995</v>
      </c>
      <c r="C274" s="39">
        <f t="shared" si="56"/>
        <v>0.49813072442353773</v>
      </c>
      <c r="D274" s="39">
        <f t="shared" si="56"/>
        <v>0.60661141360398441</v>
      </c>
      <c r="E274" s="39">
        <f t="shared" si="56"/>
        <v>1.0350850865332935</v>
      </c>
      <c r="F274" s="39">
        <f t="shared" si="56"/>
        <v>0.61344972309926371</v>
      </c>
      <c r="G274" s="39">
        <f t="shared" si="56"/>
        <v>0.54456277730033309</v>
      </c>
      <c r="H274" s="39">
        <f t="shared" si="56"/>
        <v>0.57987071154289438</v>
      </c>
      <c r="I274" s="39">
        <f t="shared" si="56"/>
        <v>0.46730011488166906</v>
      </c>
      <c r="J274" s="39">
        <f t="shared" si="56"/>
        <v>0.43958597945491068</v>
      </c>
      <c r="K274" s="39">
        <f t="shared" si="56"/>
        <v>0.4742509130949869</v>
      </c>
      <c r="L274" s="39">
        <f t="shared" si="56"/>
        <v>0.63108419557517204</v>
      </c>
      <c r="M274" s="39">
        <f t="shared" si="56"/>
        <v>0.6851512172332398</v>
      </c>
      <c r="N274" s="68">
        <f t="shared" si="56"/>
        <v>0.34480454189078225</v>
      </c>
    </row>
    <row r="275" spans="1:14" x14ac:dyDescent="0.25">
      <c r="A275" s="25" t="s">
        <v>80</v>
      </c>
      <c r="B275" s="39">
        <f t="shared" ref="B275:N275" si="57">B274/B273*100</f>
        <v>2.2959639207149962</v>
      </c>
      <c r="C275" s="39">
        <f t="shared" si="57"/>
        <v>1.7955274226652607</v>
      </c>
      <c r="D275" s="39">
        <f t="shared" si="57"/>
        <v>2.1501860156688624</v>
      </c>
      <c r="E275" s="39">
        <f t="shared" si="57"/>
        <v>3.5643146894562334</v>
      </c>
      <c r="F275" s="39">
        <f t="shared" si="57"/>
        <v>2.0898270193381441</v>
      </c>
      <c r="G275" s="39">
        <f t="shared" si="57"/>
        <v>1.8461163217544836</v>
      </c>
      <c r="H275" s="39">
        <f t="shared" si="57"/>
        <v>2.022950648335907</v>
      </c>
      <c r="I275" s="39">
        <f t="shared" si="57"/>
        <v>1.6130400252731492</v>
      </c>
      <c r="J275" s="39">
        <f t="shared" si="57"/>
        <v>1.4804197781373283</v>
      </c>
      <c r="K275" s="39">
        <f t="shared" si="57"/>
        <v>1.5934320781726543</v>
      </c>
      <c r="L275" s="39">
        <f t="shared" si="57"/>
        <v>2.2030593865767139</v>
      </c>
      <c r="M275" s="39">
        <f t="shared" si="57"/>
        <v>2.4776527612193933</v>
      </c>
      <c r="N275" s="68">
        <f t="shared" si="57"/>
        <v>1.2022776938096895</v>
      </c>
    </row>
    <row r="276" spans="1:14" x14ac:dyDescent="0.25">
      <c r="A276" s="25" t="s">
        <v>81</v>
      </c>
      <c r="B276" s="39">
        <f t="shared" ref="B276:N276" si="58">MIN(B246:B271)</f>
        <v>26.2</v>
      </c>
      <c r="C276" s="39">
        <f t="shared" si="58"/>
        <v>26.8</v>
      </c>
      <c r="D276" s="39">
        <f t="shared" si="58"/>
        <v>27.22</v>
      </c>
      <c r="E276" s="39">
        <f t="shared" si="58"/>
        <v>27.8</v>
      </c>
      <c r="F276" s="39">
        <f t="shared" si="58"/>
        <v>28.08</v>
      </c>
      <c r="G276" s="39">
        <f t="shared" si="58"/>
        <v>28.6</v>
      </c>
      <c r="H276" s="39">
        <f t="shared" si="58"/>
        <v>27.35</v>
      </c>
      <c r="I276" s="39">
        <f t="shared" si="58"/>
        <v>28.18</v>
      </c>
      <c r="J276" s="39">
        <f t="shared" si="58"/>
        <v>28.9</v>
      </c>
      <c r="K276" s="39">
        <f t="shared" si="58"/>
        <v>28.9</v>
      </c>
      <c r="L276" s="39">
        <f t="shared" si="58"/>
        <v>27.58</v>
      </c>
      <c r="M276" s="39">
        <f t="shared" si="58"/>
        <v>26.03</v>
      </c>
      <c r="N276" s="68">
        <f t="shared" si="58"/>
        <v>28.203749999999999</v>
      </c>
    </row>
    <row r="277" spans="1:14" x14ac:dyDescent="0.25">
      <c r="A277" s="25" t="s">
        <v>82</v>
      </c>
      <c r="B277" s="39">
        <f t="shared" ref="B277:N277" si="59">MAX(B246:B271)</f>
        <v>28.62</v>
      </c>
      <c r="C277" s="39">
        <f t="shared" si="59"/>
        <v>28.7</v>
      </c>
      <c r="D277" s="39">
        <f t="shared" si="59"/>
        <v>29.274999999999999</v>
      </c>
      <c r="E277" s="39">
        <f t="shared" si="59"/>
        <v>31.9</v>
      </c>
      <c r="F277" s="39">
        <f t="shared" si="59"/>
        <v>30.4</v>
      </c>
      <c r="G277" s="39">
        <f t="shared" si="59"/>
        <v>30.45</v>
      </c>
      <c r="H277" s="39">
        <f t="shared" si="59"/>
        <v>29.93</v>
      </c>
      <c r="I277" s="39">
        <f t="shared" si="59"/>
        <v>29.7</v>
      </c>
      <c r="J277" s="39">
        <f t="shared" si="59"/>
        <v>30.7</v>
      </c>
      <c r="K277" s="39">
        <f t="shared" si="59"/>
        <v>30.7</v>
      </c>
      <c r="L277" s="39">
        <f t="shared" si="59"/>
        <v>29.824999999999999</v>
      </c>
      <c r="M277" s="39">
        <f t="shared" si="59"/>
        <v>28.875</v>
      </c>
      <c r="N277" s="68">
        <f t="shared" si="59"/>
        <v>29.533333333333335</v>
      </c>
    </row>
    <row r="278" spans="1:14" x14ac:dyDescent="0.25">
      <c r="A278" s="25" t="s">
        <v>83</v>
      </c>
      <c r="B278" s="39">
        <f t="shared" ref="B278:N278" si="60">QUARTILE(B246:B271,1)</f>
        <v>27.0825</v>
      </c>
      <c r="C278" s="39">
        <f t="shared" si="60"/>
        <v>27.412499999999998</v>
      </c>
      <c r="D278" s="39">
        <f t="shared" si="60"/>
        <v>27.79</v>
      </c>
      <c r="E278" s="39">
        <f t="shared" si="60"/>
        <v>28.34</v>
      </c>
      <c r="F278" s="39">
        <f t="shared" si="60"/>
        <v>28.945</v>
      </c>
      <c r="G278" s="39">
        <f t="shared" si="60"/>
        <v>29.175000000000001</v>
      </c>
      <c r="H278" s="39">
        <f t="shared" si="60"/>
        <v>28.315000000000001</v>
      </c>
      <c r="I278" s="39">
        <f t="shared" si="60"/>
        <v>28.6</v>
      </c>
      <c r="J278" s="39">
        <f t="shared" si="60"/>
        <v>29.47</v>
      </c>
      <c r="K278" s="39">
        <f t="shared" si="60"/>
        <v>29.38</v>
      </c>
      <c r="L278" s="39">
        <f t="shared" si="60"/>
        <v>28.3</v>
      </c>
      <c r="M278" s="39">
        <f t="shared" si="60"/>
        <v>27.2</v>
      </c>
      <c r="N278" s="68">
        <f t="shared" si="60"/>
        <v>28.445083333333329</v>
      </c>
    </row>
    <row r="279" spans="1:14" x14ac:dyDescent="0.25">
      <c r="A279" s="25" t="s">
        <v>84</v>
      </c>
      <c r="B279" s="39">
        <f t="shared" ref="B279:N279" si="61">QUARTILE(B246:B271,2)</f>
        <v>27.614999999999998</v>
      </c>
      <c r="C279" s="39">
        <f t="shared" si="61"/>
        <v>27.774999999999999</v>
      </c>
      <c r="D279" s="39">
        <f t="shared" si="61"/>
        <v>28.17</v>
      </c>
      <c r="E279" s="39">
        <f t="shared" si="61"/>
        <v>28.86</v>
      </c>
      <c r="F279" s="39">
        <f t="shared" si="61"/>
        <v>29.325000000000003</v>
      </c>
      <c r="G279" s="39">
        <f t="shared" si="61"/>
        <v>29.495000000000001</v>
      </c>
      <c r="H279" s="39">
        <f t="shared" si="61"/>
        <v>28.5535</v>
      </c>
      <c r="I279" s="39">
        <f t="shared" si="61"/>
        <v>28.924999999999997</v>
      </c>
      <c r="J279" s="39">
        <f t="shared" si="61"/>
        <v>29.68</v>
      </c>
      <c r="K279" s="39">
        <f t="shared" si="61"/>
        <v>29.85</v>
      </c>
      <c r="L279" s="39">
        <f t="shared" si="61"/>
        <v>28.64</v>
      </c>
      <c r="M279" s="39">
        <f t="shared" si="61"/>
        <v>27.8</v>
      </c>
      <c r="N279" s="68">
        <f t="shared" si="61"/>
        <v>28.595833333333331</v>
      </c>
    </row>
    <row r="280" spans="1:14" x14ac:dyDescent="0.25">
      <c r="A280" s="25" t="s">
        <v>85</v>
      </c>
      <c r="B280" s="39">
        <f t="shared" ref="B280:N280" si="62">QUARTILE(B246:B271,3)</f>
        <v>27.79</v>
      </c>
      <c r="C280" s="39">
        <f t="shared" si="62"/>
        <v>27.995000000000001</v>
      </c>
      <c r="D280" s="39">
        <f t="shared" si="62"/>
        <v>28.515000000000001</v>
      </c>
      <c r="E280" s="39">
        <f t="shared" si="62"/>
        <v>29.435000000000002</v>
      </c>
      <c r="F280" s="39">
        <f t="shared" si="62"/>
        <v>29.765000000000001</v>
      </c>
      <c r="G280" s="39">
        <f t="shared" si="62"/>
        <v>29.884999999999998</v>
      </c>
      <c r="H280" s="39">
        <f t="shared" si="62"/>
        <v>29</v>
      </c>
      <c r="I280" s="39">
        <f t="shared" si="62"/>
        <v>29.36225</v>
      </c>
      <c r="J280" s="39">
        <f t="shared" si="62"/>
        <v>29.9</v>
      </c>
      <c r="K280" s="39">
        <f t="shared" si="62"/>
        <v>30.1</v>
      </c>
      <c r="L280" s="39">
        <f t="shared" si="62"/>
        <v>28.95</v>
      </c>
      <c r="M280" s="39">
        <f t="shared" si="62"/>
        <v>28.074999999999999</v>
      </c>
      <c r="N280" s="68">
        <f t="shared" si="62"/>
        <v>28.821874999999999</v>
      </c>
    </row>
    <row r="283" spans="1:14" ht="15.75" x14ac:dyDescent="0.25">
      <c r="A283" s="21" t="s">
        <v>220</v>
      </c>
    </row>
    <row r="284" spans="1:14" ht="15.75" x14ac:dyDescent="0.25">
      <c r="A284" s="22" t="s">
        <v>64</v>
      </c>
      <c r="B284" s="46" t="s">
        <v>65</v>
      </c>
      <c r="C284" s="46" t="s">
        <v>66</v>
      </c>
      <c r="D284" s="46" t="s">
        <v>67</v>
      </c>
      <c r="E284" s="46" t="s">
        <v>68</v>
      </c>
      <c r="F284" s="46" t="s">
        <v>69</v>
      </c>
      <c r="G284" s="46" t="s">
        <v>70</v>
      </c>
      <c r="H284" s="46" t="s">
        <v>71</v>
      </c>
      <c r="I284" s="46" t="s">
        <v>72</v>
      </c>
      <c r="J284" s="46" t="s">
        <v>73</v>
      </c>
      <c r="K284" s="46" t="s">
        <v>74</v>
      </c>
      <c r="L284" s="46" t="s">
        <v>75</v>
      </c>
      <c r="M284" s="46" t="s">
        <v>76</v>
      </c>
      <c r="N284" s="67" t="s">
        <v>77</v>
      </c>
    </row>
    <row r="285" spans="1:14" ht="15.75" x14ac:dyDescent="0.25">
      <c r="A285" s="25">
        <v>1999</v>
      </c>
      <c r="B285" s="46"/>
      <c r="C285" s="46"/>
      <c r="D285" s="46"/>
      <c r="E285" s="46"/>
      <c r="F285" s="46"/>
      <c r="G285" s="46"/>
      <c r="H285" s="46"/>
      <c r="I285" s="39">
        <v>30.3</v>
      </c>
      <c r="J285" s="39">
        <v>29.62</v>
      </c>
      <c r="K285" s="39">
        <v>29.1</v>
      </c>
      <c r="L285" s="39">
        <v>27.9</v>
      </c>
      <c r="M285" s="39">
        <v>25.9</v>
      </c>
      <c r="N285" s="67"/>
    </row>
    <row r="286" spans="1:14" x14ac:dyDescent="0.25">
      <c r="A286" s="25">
        <v>2000</v>
      </c>
      <c r="B286" s="39">
        <v>25.9</v>
      </c>
      <c r="C286" s="39">
        <v>26.4</v>
      </c>
      <c r="D286" s="39">
        <v>26.54</v>
      </c>
      <c r="E286" s="39">
        <v>27.98</v>
      </c>
      <c r="F286" s="39">
        <v>28.58</v>
      </c>
      <c r="G286" s="39">
        <v>28.6</v>
      </c>
      <c r="H286" s="39">
        <v>27.65</v>
      </c>
      <c r="I286" s="39">
        <v>27.84</v>
      </c>
      <c r="J286" s="39">
        <v>29.7</v>
      </c>
      <c r="K286" s="39">
        <v>29.27</v>
      </c>
      <c r="L286" s="39">
        <v>28.63</v>
      </c>
      <c r="M286" s="39">
        <v>27.45</v>
      </c>
      <c r="N286" s="68">
        <f t="shared" ref="N286:N300" si="63">AVERAGE(B286:M286)</f>
        <v>27.87833333333333</v>
      </c>
    </row>
    <row r="287" spans="1:14" x14ac:dyDescent="0.25">
      <c r="A287" s="25">
        <v>2001</v>
      </c>
      <c r="B287" s="39">
        <v>27.23</v>
      </c>
      <c r="C287" s="39">
        <v>27.04</v>
      </c>
      <c r="D287" s="39">
        <v>27.9</v>
      </c>
      <c r="E287" s="39">
        <v>28.08</v>
      </c>
      <c r="F287" s="39">
        <v>28.36</v>
      </c>
      <c r="G287" s="39">
        <v>29.38</v>
      </c>
      <c r="H287" s="39">
        <v>28.33</v>
      </c>
      <c r="I287" s="39">
        <v>29.13</v>
      </c>
      <c r="J287" s="39">
        <v>29.38</v>
      </c>
      <c r="K287" s="39">
        <v>29.38</v>
      </c>
      <c r="L287" s="39">
        <v>27.8</v>
      </c>
      <c r="M287" s="39">
        <v>27.78</v>
      </c>
      <c r="N287" s="68">
        <f t="shared" si="63"/>
        <v>28.31583333333333</v>
      </c>
    </row>
    <row r="288" spans="1:14" x14ac:dyDescent="0.25">
      <c r="A288" s="25">
        <v>2002</v>
      </c>
      <c r="B288" s="39">
        <v>27.55</v>
      </c>
      <c r="C288" s="39">
        <v>27.9</v>
      </c>
      <c r="D288" s="39">
        <v>27.85</v>
      </c>
      <c r="E288" s="39">
        <v>28.05</v>
      </c>
      <c r="F288" s="39">
        <v>29.08</v>
      </c>
      <c r="G288" s="39">
        <v>29.48</v>
      </c>
      <c r="H288" s="39">
        <v>28.42</v>
      </c>
      <c r="I288" s="39">
        <v>28.18</v>
      </c>
      <c r="J288" s="39">
        <v>29.6</v>
      </c>
      <c r="K288" s="39">
        <v>29.52</v>
      </c>
      <c r="L288" s="39">
        <v>28.6</v>
      </c>
      <c r="M288" s="39">
        <v>27.95</v>
      </c>
      <c r="N288" s="68">
        <f t="shared" si="63"/>
        <v>28.515000000000001</v>
      </c>
    </row>
    <row r="289" spans="1:14" x14ac:dyDescent="0.25">
      <c r="A289" s="25">
        <v>2003</v>
      </c>
      <c r="B289" s="39">
        <v>28.06</v>
      </c>
      <c r="C289" s="39">
        <v>27.98</v>
      </c>
      <c r="D289" s="39">
        <v>29.23</v>
      </c>
      <c r="E289" s="39">
        <v>29.53</v>
      </c>
      <c r="F289" s="39">
        <v>29.15</v>
      </c>
      <c r="G289" s="39">
        <v>29.75</v>
      </c>
      <c r="H289" s="39">
        <v>28.73</v>
      </c>
      <c r="I289" s="39">
        <v>29.03</v>
      </c>
      <c r="J289" s="39">
        <v>29.98</v>
      </c>
      <c r="K289" s="39">
        <v>29.98</v>
      </c>
      <c r="L289" s="39">
        <v>29.35</v>
      </c>
      <c r="M289" s="39">
        <v>27.13</v>
      </c>
      <c r="N289" s="68">
        <f t="shared" si="63"/>
        <v>28.991666666666671</v>
      </c>
    </row>
    <row r="290" spans="1:14" x14ac:dyDescent="0.25">
      <c r="A290" s="25">
        <v>2004</v>
      </c>
      <c r="B290" s="39">
        <v>27.45</v>
      </c>
      <c r="C290" s="39">
        <v>28.08</v>
      </c>
      <c r="D290" s="39">
        <v>27.73</v>
      </c>
      <c r="E290" s="39">
        <v>28.7</v>
      </c>
      <c r="F290" s="39">
        <v>28.18</v>
      </c>
      <c r="G290" s="39">
        <v>28.7</v>
      </c>
      <c r="H290" s="39">
        <v>28.17</v>
      </c>
      <c r="I290" s="39">
        <v>28.48</v>
      </c>
      <c r="J290" s="39">
        <v>29.75</v>
      </c>
      <c r="K290" s="39">
        <v>30.1</v>
      </c>
      <c r="L290" s="39">
        <v>27.7</v>
      </c>
      <c r="M290" s="39">
        <v>26.66</v>
      </c>
      <c r="N290" s="68">
        <f t="shared" si="63"/>
        <v>28.308333333333334</v>
      </c>
    </row>
    <row r="291" spans="1:14" x14ac:dyDescent="0.25">
      <c r="A291" s="25">
        <v>2005</v>
      </c>
      <c r="B291" s="39">
        <v>26.18</v>
      </c>
      <c r="C291" s="39">
        <v>26.87</v>
      </c>
      <c r="D291" s="39">
        <v>29.3</v>
      </c>
      <c r="E291" s="39">
        <v>28.98</v>
      </c>
      <c r="F291" s="39">
        <v>29.98</v>
      </c>
      <c r="G291" s="39">
        <v>29.88</v>
      </c>
      <c r="H291" s="39">
        <v>29.9</v>
      </c>
      <c r="I291" s="39">
        <v>28.68</v>
      </c>
      <c r="J291" s="39">
        <v>29.52</v>
      </c>
      <c r="K291" s="39">
        <v>30.13</v>
      </c>
      <c r="L291" s="39">
        <v>28.08</v>
      </c>
      <c r="M291" s="39">
        <v>27.8</v>
      </c>
      <c r="N291" s="68">
        <f t="shared" si="63"/>
        <v>28.775000000000002</v>
      </c>
    </row>
    <row r="292" spans="1:14" x14ac:dyDescent="0.25">
      <c r="A292" s="25">
        <v>2006</v>
      </c>
      <c r="B292" s="39">
        <v>27.37</v>
      </c>
      <c r="C292" s="39">
        <v>27.27</v>
      </c>
      <c r="D292" s="39">
        <v>27.5</v>
      </c>
      <c r="E292" s="39">
        <v>28.2</v>
      </c>
      <c r="F292" s="39">
        <v>29.15</v>
      </c>
      <c r="G292" s="39">
        <v>29.24</v>
      </c>
      <c r="H292" s="39">
        <v>28.97</v>
      </c>
      <c r="I292" s="39">
        <v>29.15</v>
      </c>
      <c r="J292" s="39">
        <v>29.55</v>
      </c>
      <c r="K292" s="39">
        <v>29.78</v>
      </c>
      <c r="L292" s="39">
        <v>28.46</v>
      </c>
      <c r="M292" s="39">
        <v>28.23</v>
      </c>
      <c r="N292" s="68">
        <f t="shared" si="63"/>
        <v>28.572500000000005</v>
      </c>
    </row>
    <row r="293" spans="1:14" x14ac:dyDescent="0.25">
      <c r="A293" s="25">
        <v>2007</v>
      </c>
      <c r="B293" s="39">
        <v>27.05</v>
      </c>
      <c r="C293" s="39">
        <v>28.45</v>
      </c>
      <c r="D293" s="39">
        <v>28.52</v>
      </c>
      <c r="E293" s="39">
        <v>29.63</v>
      </c>
      <c r="F293" s="39">
        <v>29.84</v>
      </c>
      <c r="G293" s="39">
        <v>30.27</v>
      </c>
      <c r="H293" s="39">
        <v>28.25</v>
      </c>
      <c r="I293" s="39">
        <v>29.63</v>
      </c>
      <c r="J293" s="39">
        <v>29.83</v>
      </c>
      <c r="K293" s="39">
        <v>29.86</v>
      </c>
      <c r="L293" s="39">
        <v>27.58</v>
      </c>
      <c r="M293" s="39">
        <v>27.43</v>
      </c>
      <c r="N293" s="68">
        <f t="shared" si="63"/>
        <v>28.861666666666665</v>
      </c>
    </row>
    <row r="294" spans="1:14" x14ac:dyDescent="0.25">
      <c r="A294" s="25">
        <v>2008</v>
      </c>
      <c r="B294" s="39">
        <v>26.93</v>
      </c>
      <c r="C294" s="39">
        <v>27.7</v>
      </c>
      <c r="D294" s="39">
        <v>28.03</v>
      </c>
      <c r="E294" s="39">
        <v>27.96</v>
      </c>
      <c r="F294" s="39">
        <v>28.93</v>
      </c>
      <c r="G294" s="39">
        <v>29.15</v>
      </c>
      <c r="H294" s="39">
        <v>28.32</v>
      </c>
      <c r="I294" s="39">
        <v>29.23</v>
      </c>
      <c r="J294" s="39">
        <v>29.75</v>
      </c>
      <c r="K294" s="39">
        <v>30.26</v>
      </c>
      <c r="L294" s="39">
        <v>28.15</v>
      </c>
      <c r="M294" s="39">
        <v>27.28</v>
      </c>
      <c r="N294" s="68">
        <f t="shared" si="63"/>
        <v>28.474166666666662</v>
      </c>
    </row>
    <row r="295" spans="1:14" x14ac:dyDescent="0.25">
      <c r="A295" s="25">
        <v>2009</v>
      </c>
      <c r="B295" s="39">
        <v>27.18</v>
      </c>
      <c r="C295" s="39">
        <v>26.87</v>
      </c>
      <c r="D295" s="39">
        <v>27.28</v>
      </c>
      <c r="E295" s="39">
        <v>28.33</v>
      </c>
      <c r="F295" s="39">
        <v>28.63</v>
      </c>
      <c r="G295" s="39">
        <v>29.44</v>
      </c>
      <c r="H295" s="39">
        <v>28.8</v>
      </c>
      <c r="I295" s="39">
        <v>28.58</v>
      </c>
      <c r="J295" s="39">
        <v>29.6</v>
      </c>
      <c r="K295" s="39">
        <v>29.22</v>
      </c>
      <c r="L295" s="39">
        <v>28.83</v>
      </c>
      <c r="M295" s="39">
        <v>27.73</v>
      </c>
      <c r="N295" s="68">
        <f t="shared" si="63"/>
        <v>28.374166666666667</v>
      </c>
    </row>
    <row r="296" spans="1:14" x14ac:dyDescent="0.25">
      <c r="A296" s="25">
        <v>2010</v>
      </c>
      <c r="B296" s="39">
        <v>28.4</v>
      </c>
      <c r="C296" s="39">
        <v>28.4</v>
      </c>
      <c r="D296" s="39">
        <v>28.35</v>
      </c>
      <c r="E296" s="39">
        <v>29.75</v>
      </c>
      <c r="F296" s="39">
        <v>29.55</v>
      </c>
      <c r="G296" s="39">
        <v>29.7</v>
      </c>
      <c r="H296" s="39">
        <v>29.45</v>
      </c>
      <c r="I296" s="39">
        <v>29.44</v>
      </c>
      <c r="J296" s="39">
        <v>30.4</v>
      </c>
      <c r="K296" s="39">
        <v>30.6</v>
      </c>
      <c r="L296" s="39">
        <v>28.7</v>
      </c>
      <c r="M296" s="39">
        <v>26.03</v>
      </c>
      <c r="N296" s="68">
        <f t="shared" si="63"/>
        <v>29.064166666666665</v>
      </c>
    </row>
    <row r="297" spans="1:14" x14ac:dyDescent="0.25">
      <c r="A297" s="25">
        <v>2011</v>
      </c>
      <c r="B297" s="39">
        <v>26.75</v>
      </c>
      <c r="C297" s="39">
        <v>27.75</v>
      </c>
      <c r="D297" s="39">
        <v>27.98</v>
      </c>
      <c r="E297" s="39">
        <v>28.58</v>
      </c>
      <c r="F297" s="39">
        <v>29.2</v>
      </c>
      <c r="G297" s="39">
        <v>29.9</v>
      </c>
      <c r="H297" s="39">
        <v>28.93</v>
      </c>
      <c r="I297" s="39">
        <v>29.53</v>
      </c>
      <c r="J297" s="39">
        <v>29.9</v>
      </c>
      <c r="K297" s="39">
        <v>29.9</v>
      </c>
      <c r="L297" s="39">
        <v>28.68</v>
      </c>
      <c r="M297" s="39">
        <v>27.1</v>
      </c>
      <c r="N297" s="68">
        <f t="shared" si="63"/>
        <v>28.683333333333334</v>
      </c>
    </row>
    <row r="298" spans="1:14" x14ac:dyDescent="0.25">
      <c r="A298" s="25">
        <v>2012</v>
      </c>
      <c r="B298" s="39">
        <v>27.2</v>
      </c>
      <c r="C298" s="39">
        <v>27.75</v>
      </c>
      <c r="D298" s="39">
        <v>27.36</v>
      </c>
      <c r="E298" s="39">
        <v>29.02</v>
      </c>
      <c r="F298" s="39">
        <v>30.1</v>
      </c>
      <c r="G298" s="39">
        <v>29.67</v>
      </c>
      <c r="H298" s="39">
        <v>28.47</v>
      </c>
      <c r="I298" s="39">
        <v>29.45</v>
      </c>
      <c r="J298" s="39">
        <v>29.3</v>
      </c>
      <c r="K298" s="39">
        <v>29.38</v>
      </c>
      <c r="L298" s="39">
        <v>27.7</v>
      </c>
      <c r="M298" s="39">
        <v>27.75</v>
      </c>
      <c r="N298" s="68">
        <f t="shared" si="63"/>
        <v>28.595833333333331</v>
      </c>
    </row>
    <row r="299" spans="1:14" x14ac:dyDescent="0.25">
      <c r="A299" s="25">
        <v>2013</v>
      </c>
      <c r="B299" s="39">
        <v>27.73</v>
      </c>
      <c r="C299" s="39">
        <v>27.7</v>
      </c>
      <c r="D299" s="39">
        <v>28.17</v>
      </c>
      <c r="E299" s="39">
        <v>29.1</v>
      </c>
      <c r="F299" s="39">
        <v>28.73</v>
      </c>
      <c r="G299" s="39">
        <v>28.75</v>
      </c>
      <c r="H299" s="39">
        <v>27.35</v>
      </c>
      <c r="I299" s="39">
        <v>28.88</v>
      </c>
      <c r="J299" s="39">
        <v>29.9</v>
      </c>
      <c r="K299" s="39">
        <v>29.9</v>
      </c>
      <c r="L299" s="39">
        <v>28.95</v>
      </c>
      <c r="M299" s="39">
        <v>28.55</v>
      </c>
      <c r="N299" s="68">
        <f t="shared" si="63"/>
        <v>28.642499999999995</v>
      </c>
    </row>
    <row r="300" spans="1:14" x14ac:dyDescent="0.25">
      <c r="A300" s="25">
        <v>2014</v>
      </c>
      <c r="B300" s="39">
        <v>27.8</v>
      </c>
      <c r="C300" s="39">
        <v>27.8</v>
      </c>
      <c r="D300" s="39">
        <v>28.5</v>
      </c>
      <c r="E300" s="39">
        <v>28.7</v>
      </c>
      <c r="F300" s="39">
        <v>28.9</v>
      </c>
      <c r="G300" s="39">
        <v>29.1</v>
      </c>
      <c r="H300" s="39">
        <v>28.5</v>
      </c>
      <c r="I300" s="39">
        <v>28.4</v>
      </c>
      <c r="J300" s="39">
        <v>28.9</v>
      </c>
      <c r="K300" s="39">
        <v>28.9</v>
      </c>
      <c r="L300" s="39">
        <v>28.3</v>
      </c>
      <c r="M300" s="39">
        <v>27.3</v>
      </c>
      <c r="N300" s="68">
        <f t="shared" si="63"/>
        <v>28.424999999999997</v>
      </c>
    </row>
    <row r="301" spans="1:14" x14ac:dyDescent="0.25">
      <c r="A301" s="25">
        <v>2015</v>
      </c>
      <c r="B301" s="39">
        <v>27.7</v>
      </c>
      <c r="C301" s="39">
        <v>27.4</v>
      </c>
      <c r="D301" s="39">
        <v>28.1</v>
      </c>
      <c r="E301" s="39">
        <v>29.3</v>
      </c>
      <c r="F301" s="39">
        <v>29.5</v>
      </c>
      <c r="G301" s="39"/>
      <c r="H301" s="39"/>
      <c r="I301" s="39"/>
      <c r="J301" s="39"/>
      <c r="K301" s="39"/>
      <c r="L301" s="39"/>
      <c r="M301" s="39"/>
      <c r="N301" s="68"/>
    </row>
    <row r="302" spans="1:14" x14ac:dyDescent="0.25">
      <c r="A302" s="25">
        <v>2016</v>
      </c>
      <c r="B302" s="39"/>
      <c r="C302" s="39"/>
      <c r="D302" s="39">
        <v>28.9</v>
      </c>
      <c r="E302" s="39">
        <v>31.9</v>
      </c>
      <c r="F302" s="39">
        <v>29.3</v>
      </c>
      <c r="G302" s="39">
        <v>29.7</v>
      </c>
      <c r="H302" s="39">
        <v>29</v>
      </c>
      <c r="I302" s="39">
        <v>28.9</v>
      </c>
      <c r="J302" s="39">
        <v>29.4</v>
      </c>
      <c r="K302" s="39">
        <v>30</v>
      </c>
      <c r="L302" s="39">
        <v>29.2</v>
      </c>
      <c r="M302" s="39">
        <v>28.4</v>
      </c>
      <c r="N302" s="68"/>
    </row>
    <row r="303" spans="1:14" x14ac:dyDescent="0.25">
      <c r="A303" s="25">
        <v>2017</v>
      </c>
      <c r="B303" s="39">
        <v>28.4</v>
      </c>
      <c r="C303" s="39">
        <v>28.6</v>
      </c>
      <c r="D303" s="39">
        <v>28.8</v>
      </c>
      <c r="E303" s="39">
        <v>31.4</v>
      </c>
      <c r="F303" s="39">
        <v>30.4</v>
      </c>
      <c r="G303" s="39">
        <v>30.4</v>
      </c>
      <c r="H303" s="39">
        <v>29.2</v>
      </c>
      <c r="I303" s="39">
        <v>29.7</v>
      </c>
      <c r="J303" s="39">
        <v>30.5</v>
      </c>
      <c r="K303" s="39">
        <v>30.3</v>
      </c>
      <c r="L303" s="39">
        <v>29.6</v>
      </c>
      <c r="M303" s="39">
        <v>27</v>
      </c>
      <c r="N303" s="68">
        <f>AVERAGE(B303:M303)</f>
        <v>29.525000000000002</v>
      </c>
    </row>
    <row r="304" spans="1:14" x14ac:dyDescent="0.25">
      <c r="A304" s="25">
        <v>2018</v>
      </c>
      <c r="B304" s="39">
        <v>26.3</v>
      </c>
      <c r="C304" s="39">
        <v>27.3</v>
      </c>
      <c r="D304" s="39">
        <v>28</v>
      </c>
      <c r="E304" s="39">
        <v>28.63</v>
      </c>
      <c r="F304" s="39">
        <v>29.76</v>
      </c>
      <c r="G304" s="39">
        <v>28.7</v>
      </c>
      <c r="H304" s="39">
        <v>27.4</v>
      </c>
      <c r="I304" s="39">
        <v>28.5</v>
      </c>
      <c r="J304" s="39">
        <v>29.4</v>
      </c>
      <c r="K304" s="39">
        <v>29.26</v>
      </c>
      <c r="L304" s="39">
        <v>28.5</v>
      </c>
      <c r="M304" s="39">
        <v>28.45</v>
      </c>
      <c r="N304" s="68">
        <f>AVERAGE(B304:M304)</f>
        <v>28.349999999999998</v>
      </c>
    </row>
    <row r="305" spans="1:14" x14ac:dyDescent="0.25">
      <c r="A305" s="25">
        <v>2019</v>
      </c>
      <c r="B305" s="39">
        <v>27.98</v>
      </c>
      <c r="C305" s="39">
        <v>28.324999999999999</v>
      </c>
      <c r="D305" s="39">
        <v>28.55</v>
      </c>
      <c r="E305" s="39">
        <v>28.34</v>
      </c>
      <c r="F305" s="39">
        <v>29.25</v>
      </c>
      <c r="G305" s="39">
        <v>30.024999999999999</v>
      </c>
      <c r="H305" s="39">
        <v>28.54</v>
      </c>
      <c r="I305" s="39">
        <v>28.925000000000001</v>
      </c>
      <c r="J305" s="39">
        <v>29.875</v>
      </c>
      <c r="K305" s="39">
        <v>29.32</v>
      </c>
      <c r="L305" s="39">
        <v>28.524999999999999</v>
      </c>
      <c r="M305" s="39">
        <v>28.04</v>
      </c>
      <c r="N305" s="68">
        <f>AVERAGE(B305:M305)</f>
        <v>28.807916666666667</v>
      </c>
    </row>
    <row r="306" spans="1:14" x14ac:dyDescent="0.25">
      <c r="A306" s="25">
        <v>2020</v>
      </c>
      <c r="B306" s="39">
        <v>27.65</v>
      </c>
      <c r="C306" s="39">
        <v>27.774999999999999</v>
      </c>
      <c r="D306" s="39">
        <v>28.332999999999998</v>
      </c>
      <c r="E306" s="39"/>
      <c r="F306" s="39"/>
      <c r="G306" s="39"/>
      <c r="H306" s="39"/>
      <c r="I306" s="39"/>
      <c r="J306" s="39">
        <v>29.45</v>
      </c>
      <c r="K306" s="39">
        <v>29.433</v>
      </c>
      <c r="L306" s="39">
        <v>29.574999999999999</v>
      </c>
      <c r="M306" s="39">
        <v>28.2</v>
      </c>
      <c r="N306" s="68"/>
    </row>
    <row r="307" spans="1:14" x14ac:dyDescent="0.25">
      <c r="A307" s="25">
        <v>2021</v>
      </c>
      <c r="B307" s="39">
        <v>26.975000000000001</v>
      </c>
      <c r="C307" s="39">
        <v>27.875</v>
      </c>
      <c r="D307" s="39">
        <v>27.6</v>
      </c>
      <c r="E307" s="39">
        <v>28.3</v>
      </c>
      <c r="F307" s="39">
        <v>28.367000000000001</v>
      </c>
      <c r="G307" s="39">
        <v>28.824999999999999</v>
      </c>
      <c r="H307" s="39">
        <v>28.024999999999999</v>
      </c>
      <c r="I307" s="39">
        <v>28.475000000000001</v>
      </c>
      <c r="J307" s="39">
        <v>28.96</v>
      </c>
      <c r="K307" s="39">
        <v>29.2</v>
      </c>
      <c r="L307" s="39">
        <v>28.5</v>
      </c>
      <c r="M307" s="39">
        <v>27.225000000000001</v>
      </c>
      <c r="N307" s="68">
        <f>AVERAGE(B307:M307)</f>
        <v>28.193916666666667</v>
      </c>
    </row>
    <row r="308" spans="1:14" x14ac:dyDescent="0.25">
      <c r="A308" s="25">
        <v>2022</v>
      </c>
      <c r="B308" s="39">
        <v>27.78</v>
      </c>
      <c r="C308" s="39">
        <v>27.425000000000001</v>
      </c>
      <c r="D308" s="39">
        <v>27.824999999999999</v>
      </c>
      <c r="E308" s="39">
        <v>27.975000000000001</v>
      </c>
      <c r="F308" s="39">
        <v>29.274999999999999</v>
      </c>
      <c r="G308" s="39">
        <v>29.3</v>
      </c>
      <c r="H308" s="39">
        <v>28.632999999999999</v>
      </c>
      <c r="I308" s="39">
        <v>29.024999999999999</v>
      </c>
      <c r="J308" s="39">
        <v>29.6</v>
      </c>
      <c r="K308" s="39">
        <v>24.5</v>
      </c>
      <c r="L308" s="39">
        <v>28.92</v>
      </c>
      <c r="M308" s="39">
        <v>28.15</v>
      </c>
      <c r="N308" s="68">
        <f>AVERAGE(B308:M308)</f>
        <v>28.200666666666667</v>
      </c>
    </row>
    <row r="309" spans="1:14" x14ac:dyDescent="0.25">
      <c r="A309" s="25">
        <v>2023</v>
      </c>
      <c r="B309" s="39">
        <v>27.76</v>
      </c>
      <c r="C309" s="39">
        <v>27.533000000000001</v>
      </c>
      <c r="D309" s="39">
        <v>28.28</v>
      </c>
      <c r="E309" s="39">
        <v>29.25</v>
      </c>
      <c r="F309" s="39">
        <v>30.16</v>
      </c>
      <c r="G309" s="39">
        <v>30.524999999999999</v>
      </c>
      <c r="H309" s="39">
        <v>29.233000000000001</v>
      </c>
      <c r="I309" s="39">
        <v>29.3</v>
      </c>
      <c r="J309" s="39">
        <v>30.024999999999999</v>
      </c>
      <c r="K309" s="39">
        <v>30.8</v>
      </c>
      <c r="L309" s="39">
        <v>29.824999999999999</v>
      </c>
      <c r="M309" s="39">
        <v>28.875</v>
      </c>
      <c r="N309" s="68">
        <f>AVERAGE(B309:M309)</f>
        <v>29.297166666666669</v>
      </c>
    </row>
    <row r="310" spans="1:14" x14ac:dyDescent="0.25">
      <c r="A310" s="25">
        <v>2024</v>
      </c>
      <c r="B310" s="39">
        <v>28.66</v>
      </c>
      <c r="C310" s="39">
        <v>28.225000000000001</v>
      </c>
      <c r="D310" s="39">
        <v>29.3</v>
      </c>
      <c r="E310" s="39">
        <v>29.86</v>
      </c>
      <c r="F310" s="39">
        <v>30.35</v>
      </c>
      <c r="G310" s="39"/>
      <c r="H310" s="39"/>
      <c r="I310" s="39"/>
      <c r="J310" s="39"/>
      <c r="K310" s="39"/>
      <c r="L310" s="39"/>
      <c r="M310" s="39"/>
      <c r="N310" s="68"/>
    </row>
    <row r="311" spans="1:14" x14ac:dyDescent="0.25">
      <c r="A311" s="25">
        <v>2025</v>
      </c>
      <c r="B311" s="39"/>
      <c r="C311" s="39"/>
      <c r="D311" s="39"/>
      <c r="E311" s="39"/>
      <c r="F311" s="39"/>
      <c r="G311" s="39"/>
      <c r="H311" s="39"/>
      <c r="I311" s="39"/>
      <c r="J311" s="39"/>
      <c r="K311" s="39"/>
      <c r="L311" s="39"/>
      <c r="M311" s="39"/>
      <c r="N311" s="68"/>
    </row>
    <row r="312" spans="1:14" x14ac:dyDescent="0.25">
      <c r="A312" s="25">
        <v>2026</v>
      </c>
      <c r="B312" s="39"/>
      <c r="C312" s="39"/>
      <c r="D312" s="39"/>
      <c r="E312" s="39"/>
      <c r="F312" s="39"/>
      <c r="G312" s="39"/>
      <c r="H312" s="39"/>
      <c r="I312" s="39"/>
      <c r="J312" s="39"/>
      <c r="K312" s="39"/>
      <c r="L312" s="39"/>
      <c r="M312" s="39"/>
      <c r="N312" s="68"/>
    </row>
    <row r="313" spans="1:14" x14ac:dyDescent="0.25">
      <c r="A313" s="25">
        <v>2027</v>
      </c>
      <c r="B313" s="39"/>
      <c r="C313" s="39"/>
      <c r="D313" s="39"/>
      <c r="E313" s="39"/>
      <c r="F313" s="39"/>
      <c r="G313" s="39"/>
      <c r="H313" s="39"/>
      <c r="I313" s="39"/>
      <c r="J313" s="39"/>
      <c r="K313" s="39"/>
      <c r="L313" s="39"/>
      <c r="M313" s="39"/>
      <c r="N313" s="68"/>
    </row>
    <row r="314" spans="1:14" x14ac:dyDescent="0.25">
      <c r="A314" s="3"/>
    </row>
    <row r="315" spans="1:14" x14ac:dyDescent="0.25">
      <c r="A315" s="25" t="s">
        <v>78</v>
      </c>
      <c r="B315" s="39">
        <f t="shared" ref="B315:N315" si="64">AVERAGE(B288:B313)</f>
        <v>27.493409090909093</v>
      </c>
      <c r="C315" s="39">
        <f t="shared" si="64"/>
        <v>27.771727272727272</v>
      </c>
      <c r="D315" s="39">
        <f t="shared" si="64"/>
        <v>28.238608695652175</v>
      </c>
      <c r="E315" s="39">
        <f t="shared" si="64"/>
        <v>29.067499999999995</v>
      </c>
      <c r="F315" s="39">
        <f t="shared" si="64"/>
        <v>29.353727272727269</v>
      </c>
      <c r="G315" s="39">
        <f t="shared" si="64"/>
        <v>29.525249999999993</v>
      </c>
      <c r="H315" s="39">
        <f t="shared" si="64"/>
        <v>28.614549999999998</v>
      </c>
      <c r="I315" s="39">
        <f t="shared" si="64"/>
        <v>28.974249999999991</v>
      </c>
      <c r="J315" s="39">
        <f t="shared" si="64"/>
        <v>29.675714285714282</v>
      </c>
      <c r="K315" s="39">
        <f t="shared" si="64"/>
        <v>29.540142857142854</v>
      </c>
      <c r="L315" s="39">
        <f t="shared" si="64"/>
        <v>28.653571428571428</v>
      </c>
      <c r="M315" s="39">
        <f t="shared" si="64"/>
        <v>27.68</v>
      </c>
      <c r="N315" s="68">
        <f t="shared" si="64"/>
        <v>28.666210526315798</v>
      </c>
    </row>
    <row r="316" spans="1:14" x14ac:dyDescent="0.25">
      <c r="A316" s="25" t="s">
        <v>79</v>
      </c>
      <c r="B316" s="39">
        <f t="shared" ref="B316:N316" si="65">STDEV(B288:B313)</f>
        <v>0.64076848646508267</v>
      </c>
      <c r="C316" s="39">
        <f t="shared" si="65"/>
        <v>0.47035084998107723</v>
      </c>
      <c r="D316" s="39">
        <f t="shared" si="65"/>
        <v>0.59054402800456607</v>
      </c>
      <c r="E316" s="39">
        <f t="shared" si="65"/>
        <v>1.0178288634333841</v>
      </c>
      <c r="F316" s="39">
        <f t="shared" si="65"/>
        <v>0.61716742976572958</v>
      </c>
      <c r="G316" s="39">
        <f t="shared" si="65"/>
        <v>0.55651281490895999</v>
      </c>
      <c r="H316" s="39">
        <f t="shared" si="65"/>
        <v>0.62469230109921414</v>
      </c>
      <c r="I316" s="39">
        <f t="shared" si="65"/>
        <v>0.4504275016143291</v>
      </c>
      <c r="J316" s="39">
        <f t="shared" si="65"/>
        <v>0.39428189697945065</v>
      </c>
      <c r="K316" s="39">
        <f t="shared" si="65"/>
        <v>1.2547260372573086</v>
      </c>
      <c r="L316" s="39">
        <f t="shared" si="65"/>
        <v>0.62754311178026456</v>
      </c>
      <c r="M316" s="39">
        <f t="shared" si="65"/>
        <v>0.69829972075033764</v>
      </c>
      <c r="N316" s="68">
        <f t="shared" si="65"/>
        <v>0.36176266259760453</v>
      </c>
    </row>
    <row r="317" spans="1:14" x14ac:dyDescent="0.25">
      <c r="A317" s="25" t="s">
        <v>80</v>
      </c>
      <c r="B317" s="39">
        <f t="shared" ref="B317:N317" si="66">B316/B315*100</f>
        <v>2.3306258032473597</v>
      </c>
      <c r="C317" s="39">
        <f t="shared" si="66"/>
        <v>1.6936319637668951</v>
      </c>
      <c r="D317" s="39">
        <f t="shared" si="66"/>
        <v>2.0912646029033666</v>
      </c>
      <c r="E317" s="39">
        <f t="shared" si="66"/>
        <v>3.5016044153552395</v>
      </c>
      <c r="F317" s="39">
        <f t="shared" si="66"/>
        <v>2.1025181028344013</v>
      </c>
      <c r="G317" s="39">
        <f t="shared" si="66"/>
        <v>1.8848707967213152</v>
      </c>
      <c r="H317" s="39">
        <f t="shared" si="66"/>
        <v>2.1831281676602083</v>
      </c>
      <c r="I317" s="39">
        <f t="shared" si="66"/>
        <v>1.5545786400487649</v>
      </c>
      <c r="J317" s="39">
        <f t="shared" si="66"/>
        <v>1.3286349005228686</v>
      </c>
      <c r="K317" s="39">
        <f t="shared" si="66"/>
        <v>4.2475286708165454</v>
      </c>
      <c r="L317" s="39">
        <f t="shared" si="66"/>
        <v>2.1901043412498327</v>
      </c>
      <c r="M317" s="39">
        <f t="shared" si="66"/>
        <v>2.5227591067570003</v>
      </c>
      <c r="N317" s="68">
        <f t="shared" si="66"/>
        <v>1.261982857013848</v>
      </c>
    </row>
    <row r="318" spans="1:14" x14ac:dyDescent="0.25">
      <c r="A318" s="25" t="s">
        <v>81</v>
      </c>
      <c r="B318" s="39">
        <f t="shared" ref="B318:N318" si="67">MIN(B288:B313)</f>
        <v>26.18</v>
      </c>
      <c r="C318" s="39">
        <f t="shared" si="67"/>
        <v>26.87</v>
      </c>
      <c r="D318" s="39">
        <f t="shared" si="67"/>
        <v>27.28</v>
      </c>
      <c r="E318" s="39">
        <f t="shared" si="67"/>
        <v>27.96</v>
      </c>
      <c r="F318" s="39">
        <f t="shared" si="67"/>
        <v>28.18</v>
      </c>
      <c r="G318" s="39">
        <f t="shared" si="67"/>
        <v>28.7</v>
      </c>
      <c r="H318" s="39">
        <f t="shared" si="67"/>
        <v>27.35</v>
      </c>
      <c r="I318" s="39">
        <f t="shared" si="67"/>
        <v>28.18</v>
      </c>
      <c r="J318" s="39">
        <f t="shared" si="67"/>
        <v>28.9</v>
      </c>
      <c r="K318" s="39">
        <f t="shared" si="67"/>
        <v>24.5</v>
      </c>
      <c r="L318" s="39">
        <f t="shared" si="67"/>
        <v>27.58</v>
      </c>
      <c r="M318" s="39">
        <f t="shared" si="67"/>
        <v>26.03</v>
      </c>
      <c r="N318" s="68">
        <f t="shared" si="67"/>
        <v>28.193916666666667</v>
      </c>
    </row>
    <row r="319" spans="1:14" x14ac:dyDescent="0.25">
      <c r="A319" s="25" t="s">
        <v>82</v>
      </c>
      <c r="B319" s="39">
        <f t="shared" ref="B319:N319" si="68">MAX(B288:B313)</f>
        <v>28.66</v>
      </c>
      <c r="C319" s="39">
        <f t="shared" si="68"/>
        <v>28.6</v>
      </c>
      <c r="D319" s="39">
        <f t="shared" si="68"/>
        <v>29.3</v>
      </c>
      <c r="E319" s="39">
        <f t="shared" si="68"/>
        <v>31.9</v>
      </c>
      <c r="F319" s="39">
        <f t="shared" si="68"/>
        <v>30.4</v>
      </c>
      <c r="G319" s="39">
        <f t="shared" si="68"/>
        <v>30.524999999999999</v>
      </c>
      <c r="H319" s="39">
        <f t="shared" si="68"/>
        <v>29.9</v>
      </c>
      <c r="I319" s="39">
        <f t="shared" si="68"/>
        <v>29.7</v>
      </c>
      <c r="J319" s="39">
        <f t="shared" si="68"/>
        <v>30.5</v>
      </c>
      <c r="K319" s="39">
        <f t="shared" si="68"/>
        <v>30.8</v>
      </c>
      <c r="L319" s="39">
        <f t="shared" si="68"/>
        <v>29.824999999999999</v>
      </c>
      <c r="M319" s="39">
        <f t="shared" si="68"/>
        <v>28.875</v>
      </c>
      <c r="N319" s="68">
        <f t="shared" si="68"/>
        <v>29.525000000000002</v>
      </c>
    </row>
    <row r="320" spans="1:14" x14ac:dyDescent="0.25">
      <c r="A320" s="25" t="s">
        <v>83</v>
      </c>
      <c r="B320" s="39">
        <f t="shared" ref="B320:N320" si="69">QUARTILE(B288:B313,1)</f>
        <v>27.0825</v>
      </c>
      <c r="C320" s="39">
        <f t="shared" si="69"/>
        <v>27.452000000000002</v>
      </c>
      <c r="D320" s="39">
        <f t="shared" si="69"/>
        <v>27.837499999999999</v>
      </c>
      <c r="E320" s="39">
        <f t="shared" si="69"/>
        <v>28.3325</v>
      </c>
      <c r="F320" s="39">
        <f t="shared" si="69"/>
        <v>28.967500000000001</v>
      </c>
      <c r="G320" s="39">
        <f t="shared" si="69"/>
        <v>29.137499999999999</v>
      </c>
      <c r="H320" s="39">
        <f t="shared" si="69"/>
        <v>28.302500000000002</v>
      </c>
      <c r="I320" s="39">
        <f t="shared" si="69"/>
        <v>28.56</v>
      </c>
      <c r="J320" s="39">
        <f t="shared" si="69"/>
        <v>29.45</v>
      </c>
      <c r="K320" s="39">
        <f t="shared" si="69"/>
        <v>29.32</v>
      </c>
      <c r="L320" s="39">
        <f t="shared" si="69"/>
        <v>28.3</v>
      </c>
      <c r="M320" s="39">
        <f t="shared" si="69"/>
        <v>27.225000000000001</v>
      </c>
      <c r="N320" s="68">
        <f t="shared" si="69"/>
        <v>28.399583333333332</v>
      </c>
    </row>
    <row r="321" spans="1:14" x14ac:dyDescent="0.25">
      <c r="A321" s="25" t="s">
        <v>84</v>
      </c>
      <c r="B321" s="39">
        <f t="shared" ref="B321:N321" si="70">QUARTILE(B288:B313,2)</f>
        <v>27.6</v>
      </c>
      <c r="C321" s="39">
        <f t="shared" si="70"/>
        <v>27.762499999999999</v>
      </c>
      <c r="D321" s="39">
        <f t="shared" si="70"/>
        <v>28.17</v>
      </c>
      <c r="E321" s="39">
        <f t="shared" si="70"/>
        <v>28.84</v>
      </c>
      <c r="F321" s="39">
        <f t="shared" si="70"/>
        <v>29.262499999999999</v>
      </c>
      <c r="G321" s="39">
        <f t="shared" si="70"/>
        <v>29.575000000000003</v>
      </c>
      <c r="H321" s="39">
        <f t="shared" si="70"/>
        <v>28.586500000000001</v>
      </c>
      <c r="I321" s="39">
        <f t="shared" si="70"/>
        <v>28.975000000000001</v>
      </c>
      <c r="J321" s="39">
        <f t="shared" si="70"/>
        <v>29.6</v>
      </c>
      <c r="K321" s="39">
        <f t="shared" si="70"/>
        <v>29.86</v>
      </c>
      <c r="L321" s="39">
        <f t="shared" si="70"/>
        <v>28.6</v>
      </c>
      <c r="M321" s="39">
        <f t="shared" si="70"/>
        <v>27.75</v>
      </c>
      <c r="N321" s="68">
        <f t="shared" si="70"/>
        <v>28.595833333333331</v>
      </c>
    </row>
    <row r="322" spans="1:14" x14ac:dyDescent="0.25">
      <c r="A322" s="25" t="s">
        <v>85</v>
      </c>
      <c r="B322" s="39">
        <f t="shared" ref="B322:N322" si="71">QUARTILE(B288:B313,3)</f>
        <v>27.795000000000002</v>
      </c>
      <c r="C322" s="39">
        <f t="shared" si="71"/>
        <v>28.055</v>
      </c>
      <c r="D322" s="39">
        <f t="shared" si="71"/>
        <v>28.535</v>
      </c>
      <c r="E322" s="39">
        <f t="shared" si="71"/>
        <v>29.4725</v>
      </c>
      <c r="F322" s="39">
        <f t="shared" si="71"/>
        <v>29.82</v>
      </c>
      <c r="G322" s="39">
        <f t="shared" si="71"/>
        <v>29.884999999999998</v>
      </c>
      <c r="H322" s="39">
        <f t="shared" si="71"/>
        <v>28.977499999999999</v>
      </c>
      <c r="I322" s="39">
        <f t="shared" si="71"/>
        <v>29.335000000000001</v>
      </c>
      <c r="J322" s="39">
        <f t="shared" si="71"/>
        <v>29.9</v>
      </c>
      <c r="K322" s="39">
        <f t="shared" si="71"/>
        <v>30.1</v>
      </c>
      <c r="L322" s="39">
        <f t="shared" si="71"/>
        <v>28.95</v>
      </c>
      <c r="M322" s="39">
        <f t="shared" si="71"/>
        <v>28.2</v>
      </c>
      <c r="N322" s="68">
        <f t="shared" si="71"/>
        <v>28.834791666666668</v>
      </c>
    </row>
    <row r="324" spans="1:14" x14ac:dyDescent="0.25">
      <c r="A324" s="25"/>
      <c r="B324" s="39"/>
      <c r="C324" s="39"/>
      <c r="D324" s="39"/>
      <c r="E324" s="39"/>
      <c r="F324" s="39"/>
      <c r="G324" s="39"/>
      <c r="H324" s="39"/>
      <c r="I324" s="39"/>
      <c r="J324" s="39"/>
      <c r="K324" s="39"/>
      <c r="L324" s="39"/>
      <c r="M324" s="39"/>
      <c r="N324" s="68"/>
    </row>
    <row r="325" spans="1:14" ht="15.75" x14ac:dyDescent="0.25">
      <c r="A325" s="21" t="s">
        <v>253</v>
      </c>
    </row>
    <row r="326" spans="1:14" ht="15.75" x14ac:dyDescent="0.25">
      <c r="A326" s="22" t="s">
        <v>64</v>
      </c>
      <c r="B326" s="46" t="s">
        <v>65</v>
      </c>
      <c r="C326" s="46" t="s">
        <v>66</v>
      </c>
      <c r="D326" s="46" t="s">
        <v>67</v>
      </c>
      <c r="E326" s="46" t="s">
        <v>68</v>
      </c>
      <c r="F326" s="46" t="s">
        <v>69</v>
      </c>
      <c r="G326" s="46" t="s">
        <v>70</v>
      </c>
      <c r="H326" s="46" t="s">
        <v>71</v>
      </c>
      <c r="I326" s="46" t="s">
        <v>72</v>
      </c>
      <c r="J326" s="46" t="s">
        <v>73</v>
      </c>
      <c r="K326" s="46" t="s">
        <v>74</v>
      </c>
      <c r="L326" s="46" t="s">
        <v>75</v>
      </c>
      <c r="M326" s="46" t="s">
        <v>76</v>
      </c>
      <c r="N326" s="67" t="s">
        <v>77</v>
      </c>
    </row>
    <row r="327" spans="1:14" x14ac:dyDescent="0.25">
      <c r="A327" s="25">
        <v>2000</v>
      </c>
      <c r="B327"/>
      <c r="C327"/>
      <c r="D327"/>
      <c r="E327"/>
      <c r="F327"/>
      <c r="G327"/>
      <c r="H327"/>
      <c r="I327"/>
      <c r="J327"/>
      <c r="K327"/>
      <c r="L327"/>
      <c r="M327" s="39">
        <v>27.75</v>
      </c>
      <c r="N327" s="68"/>
    </row>
    <row r="328" spans="1:14" x14ac:dyDescent="0.25">
      <c r="A328" s="25">
        <v>2001</v>
      </c>
      <c r="B328" s="39">
        <v>27.26</v>
      </c>
      <c r="C328" s="39">
        <v>27.08</v>
      </c>
      <c r="D328" s="39">
        <v>27.87</v>
      </c>
      <c r="E328" s="39">
        <v>27.91</v>
      </c>
      <c r="F328" s="39">
        <v>28.72</v>
      </c>
      <c r="G328" s="39">
        <v>28.95</v>
      </c>
      <c r="H328" s="39">
        <v>28.58</v>
      </c>
      <c r="I328" s="39">
        <v>28.72</v>
      </c>
      <c r="J328" s="39">
        <v>29.2</v>
      </c>
      <c r="K328" s="39">
        <v>29.74</v>
      </c>
      <c r="L328" s="39">
        <v>28.42</v>
      </c>
      <c r="M328" s="39">
        <v>27.61</v>
      </c>
      <c r="N328" s="68"/>
    </row>
    <row r="329" spans="1:14" x14ac:dyDescent="0.25">
      <c r="A329" s="25">
        <v>2002</v>
      </c>
      <c r="B329" s="39">
        <v>27.86</v>
      </c>
      <c r="C329" s="39">
        <v>27.86</v>
      </c>
      <c r="D329" s="39">
        <v>28.08</v>
      </c>
      <c r="E329" s="39">
        <v>28.25</v>
      </c>
      <c r="F329" s="39">
        <v>28.32</v>
      </c>
      <c r="G329" s="39">
        <v>29.63</v>
      </c>
      <c r="H329" s="39">
        <v>28.81</v>
      </c>
      <c r="I329" s="39">
        <v>28.28</v>
      </c>
      <c r="J329" s="39">
        <v>29.67</v>
      </c>
      <c r="K329" s="39">
        <v>29.44</v>
      </c>
      <c r="L329" s="39">
        <v>28.94</v>
      </c>
      <c r="M329" s="39">
        <v>28.55</v>
      </c>
      <c r="N329" s="68">
        <f t="shared" ref="N329:N350" si="72">AVERAGE(B329:M329)</f>
        <v>28.640833333333333</v>
      </c>
    </row>
    <row r="330" spans="1:14" x14ac:dyDescent="0.25">
      <c r="A330" s="25">
        <v>2003</v>
      </c>
      <c r="B330" s="39">
        <v>28.35</v>
      </c>
      <c r="C330" s="39">
        <v>28.23</v>
      </c>
      <c r="D330" s="39">
        <v>29.03</v>
      </c>
      <c r="E330" s="39">
        <v>29.35</v>
      </c>
      <c r="F330" s="39">
        <v>29.45</v>
      </c>
      <c r="G330" s="39">
        <v>29.72</v>
      </c>
      <c r="H330" s="39">
        <v>29.33</v>
      </c>
      <c r="I330" s="39"/>
      <c r="J330" s="39">
        <v>29.93</v>
      </c>
      <c r="K330" s="39">
        <v>30.25</v>
      </c>
      <c r="L330" s="39">
        <v>29.65</v>
      </c>
      <c r="M330" s="39">
        <v>28.09</v>
      </c>
      <c r="N330" s="68">
        <f t="shared" si="72"/>
        <v>29.216363636363631</v>
      </c>
    </row>
    <row r="331" spans="1:14" x14ac:dyDescent="0.25">
      <c r="A331" s="25">
        <v>2004</v>
      </c>
      <c r="B331" s="39">
        <v>27.77</v>
      </c>
      <c r="C331" s="39">
        <v>27.99</v>
      </c>
      <c r="D331" s="39">
        <v>27.78</v>
      </c>
      <c r="E331" s="39">
        <v>28.4</v>
      </c>
      <c r="F331" s="39">
        <v>28.44</v>
      </c>
      <c r="G331" s="39">
        <v>28.97</v>
      </c>
      <c r="H331" s="39">
        <v>28.62</v>
      </c>
      <c r="I331" s="39">
        <v>28.82</v>
      </c>
      <c r="J331" s="39">
        <v>29.63</v>
      </c>
      <c r="K331" s="39">
        <v>29.71</v>
      </c>
      <c r="L331" s="39">
        <v>28.8</v>
      </c>
      <c r="M331" s="39">
        <v>27.9</v>
      </c>
      <c r="N331" s="68">
        <f t="shared" si="72"/>
        <v>28.569166666666664</v>
      </c>
    </row>
    <row r="332" spans="1:14" x14ac:dyDescent="0.25">
      <c r="A332" s="25">
        <v>2005</v>
      </c>
      <c r="B332" s="39">
        <v>27.22</v>
      </c>
      <c r="C332" s="39">
        <v>27.52</v>
      </c>
      <c r="D332" s="39">
        <v>28.97</v>
      </c>
      <c r="E332" s="39">
        <v>28.82</v>
      </c>
      <c r="F332" s="39">
        <v>29.77</v>
      </c>
      <c r="G332" s="39">
        <v>30.32</v>
      </c>
      <c r="H332" s="39">
        <v>30.19</v>
      </c>
      <c r="I332" s="39">
        <v>29.86</v>
      </c>
      <c r="J332" s="39">
        <v>29.84</v>
      </c>
      <c r="K332" s="39">
        <v>30.53</v>
      </c>
      <c r="L332" s="39">
        <v>28.54</v>
      </c>
      <c r="M332" s="39">
        <v>28.44</v>
      </c>
      <c r="N332" s="68">
        <f t="shared" si="72"/>
        <v>29.168333333333333</v>
      </c>
    </row>
    <row r="333" spans="1:14" x14ac:dyDescent="0.25">
      <c r="A333" s="25">
        <v>2006</v>
      </c>
      <c r="B333" s="39">
        <v>28.19</v>
      </c>
      <c r="C333" s="39">
        <v>28.16</v>
      </c>
      <c r="D333" s="39">
        <v>27.76</v>
      </c>
      <c r="E333" s="39">
        <v>28.31</v>
      </c>
      <c r="F333" s="39">
        <v>29.38</v>
      </c>
      <c r="G333" s="39">
        <v>29.13</v>
      </c>
      <c r="H333" s="39">
        <v>29.08</v>
      </c>
      <c r="I333" s="39">
        <v>29.26</v>
      </c>
      <c r="J333" s="39">
        <v>29.48</v>
      </c>
      <c r="K333" s="39">
        <v>30.02</v>
      </c>
      <c r="L333" s="39">
        <v>29.06</v>
      </c>
      <c r="M333" s="39">
        <v>28.38</v>
      </c>
      <c r="N333" s="68">
        <f t="shared" si="72"/>
        <v>28.85083333333333</v>
      </c>
    </row>
    <row r="334" spans="1:14" x14ac:dyDescent="0.25">
      <c r="A334" s="25">
        <v>2007</v>
      </c>
      <c r="B334" s="39">
        <v>28</v>
      </c>
      <c r="C334" s="39">
        <v>28.44</v>
      </c>
      <c r="D334" s="39">
        <v>28.49</v>
      </c>
      <c r="E334" s="39">
        <v>28.95</v>
      </c>
      <c r="F334" s="39">
        <v>29.41</v>
      </c>
      <c r="G334" s="39">
        <v>29.64</v>
      </c>
      <c r="H334" s="39">
        <v>29.57</v>
      </c>
      <c r="I334" s="39">
        <v>29.93</v>
      </c>
      <c r="J334" s="39">
        <v>29.78</v>
      </c>
      <c r="K334" s="39">
        <v>30.3</v>
      </c>
      <c r="L334" s="39">
        <v>28.53</v>
      </c>
      <c r="M334" s="39">
        <v>27.82</v>
      </c>
      <c r="N334" s="68">
        <f t="shared" si="72"/>
        <v>29.071666666666673</v>
      </c>
    </row>
    <row r="335" spans="1:14" x14ac:dyDescent="0.25">
      <c r="A335" s="25">
        <v>2008</v>
      </c>
      <c r="B335" s="39">
        <v>27.76</v>
      </c>
      <c r="C335" s="39">
        <v>27.98</v>
      </c>
      <c r="D335" s="39">
        <v>27.94</v>
      </c>
      <c r="E335" s="39">
        <v>28.34</v>
      </c>
      <c r="F335" s="39">
        <v>28.76</v>
      </c>
      <c r="G335" s="39">
        <v>28.97</v>
      </c>
      <c r="H335" s="39">
        <v>28.71</v>
      </c>
      <c r="I335" s="39">
        <v>28.97</v>
      </c>
      <c r="J335" s="39">
        <v>29.71</v>
      </c>
      <c r="K335" s="39">
        <v>29.78</v>
      </c>
      <c r="L335" s="39">
        <v>28.62</v>
      </c>
      <c r="M335" s="39">
        <v>27.52</v>
      </c>
      <c r="N335" s="68">
        <f t="shared" si="72"/>
        <v>28.588333333333328</v>
      </c>
    </row>
    <row r="336" spans="1:14" x14ac:dyDescent="0.25">
      <c r="A336" s="25">
        <v>2009</v>
      </c>
      <c r="B336" s="39">
        <v>27.66</v>
      </c>
      <c r="C336" s="39">
        <v>27</v>
      </c>
      <c r="D336" s="39">
        <v>27.13</v>
      </c>
      <c r="E336" s="39">
        <v>28.35</v>
      </c>
      <c r="F336" s="39">
        <v>28.85</v>
      </c>
      <c r="G336" s="39">
        <v>29.61</v>
      </c>
      <c r="H336" s="39">
        <v>29.08</v>
      </c>
      <c r="I336" s="39">
        <v>29.13</v>
      </c>
      <c r="J336" s="39">
        <v>29.6</v>
      </c>
      <c r="K336" s="39">
        <v>29.6</v>
      </c>
      <c r="L336" s="39">
        <v>29.13</v>
      </c>
      <c r="M336" s="39">
        <v>28.21</v>
      </c>
      <c r="N336" s="68">
        <f t="shared" si="72"/>
        <v>28.612499999999997</v>
      </c>
    </row>
    <row r="337" spans="1:14" x14ac:dyDescent="0.25">
      <c r="A337" s="25">
        <v>2010</v>
      </c>
      <c r="B337" s="39">
        <v>27.99</v>
      </c>
      <c r="C337" s="39">
        <v>28.12</v>
      </c>
      <c r="D337" s="39">
        <v>27.98</v>
      </c>
      <c r="E337" s="39">
        <v>28.65</v>
      </c>
      <c r="F337" s="39">
        <v>29.59</v>
      </c>
      <c r="G337" s="39">
        <v>29.57</v>
      </c>
      <c r="H337" s="39">
        <v>29.62</v>
      </c>
      <c r="I337" s="39">
        <v>30.04</v>
      </c>
      <c r="J337" s="39">
        <v>30.7</v>
      </c>
      <c r="K337" s="39">
        <v>29.72</v>
      </c>
      <c r="L337" s="39">
        <v>28.58</v>
      </c>
      <c r="M337" s="39">
        <v>27.27</v>
      </c>
      <c r="N337" s="68">
        <f t="shared" si="72"/>
        <v>28.985833333333332</v>
      </c>
    </row>
    <row r="338" spans="1:14" x14ac:dyDescent="0.25">
      <c r="A338" s="25">
        <v>2011</v>
      </c>
      <c r="B338" s="39">
        <v>27.07</v>
      </c>
      <c r="C338" s="39">
        <v>27.89</v>
      </c>
      <c r="D338" s="39">
        <v>27.88</v>
      </c>
      <c r="E338" s="39">
        <v>28.55</v>
      </c>
      <c r="F338" s="39">
        <v>29.27</v>
      </c>
      <c r="G338" s="39">
        <v>29.73</v>
      </c>
      <c r="H338" s="39">
        <v>29.83</v>
      </c>
      <c r="I338" s="39">
        <v>29.99</v>
      </c>
      <c r="J338" s="39">
        <v>29.91</v>
      </c>
      <c r="K338" s="39">
        <v>29.94</v>
      </c>
      <c r="L338" s="39">
        <v>28.48</v>
      </c>
      <c r="M338" s="39">
        <v>27.7</v>
      </c>
      <c r="N338" s="68">
        <f t="shared" si="72"/>
        <v>28.853333333333335</v>
      </c>
    </row>
    <row r="339" spans="1:14" x14ac:dyDescent="0.25">
      <c r="A339" s="25">
        <v>2012</v>
      </c>
      <c r="B339" s="39">
        <v>27.51</v>
      </c>
      <c r="C339" s="39">
        <v>27.78</v>
      </c>
      <c r="D339" s="39">
        <v>27.4</v>
      </c>
      <c r="E339" s="39">
        <v>28.45</v>
      </c>
      <c r="F339" s="39">
        <v>29.54</v>
      </c>
      <c r="G339" s="39">
        <v>30.01</v>
      </c>
      <c r="H339" s="39">
        <v>28.84</v>
      </c>
      <c r="I339" s="39">
        <v>29.54</v>
      </c>
      <c r="J339" s="39">
        <v>29.39</v>
      </c>
      <c r="K339" s="39">
        <v>29.38</v>
      </c>
      <c r="L339" s="39">
        <v>28.4</v>
      </c>
      <c r="M339" s="39">
        <v>27.9</v>
      </c>
      <c r="N339" s="68">
        <f t="shared" si="72"/>
        <v>28.678333333333327</v>
      </c>
    </row>
    <row r="340" spans="1:14" x14ac:dyDescent="0.25">
      <c r="A340" s="25">
        <v>2013</v>
      </c>
      <c r="B340" s="39">
        <v>28</v>
      </c>
      <c r="C340" s="39">
        <v>28.04</v>
      </c>
      <c r="D340" s="39">
        <v>27.78</v>
      </c>
      <c r="E340" s="39">
        <v>28.63</v>
      </c>
      <c r="F340" s="39">
        <v>28.97</v>
      </c>
      <c r="G340" s="39">
        <v>29.11</v>
      </c>
      <c r="H340" s="39">
        <v>28.74</v>
      </c>
      <c r="I340" s="39">
        <v>29.15</v>
      </c>
      <c r="J340" s="39">
        <v>30.03</v>
      </c>
      <c r="K340" s="39">
        <v>29.83</v>
      </c>
      <c r="L340" s="39">
        <v>29.82</v>
      </c>
      <c r="M340" s="39">
        <v>28.72</v>
      </c>
      <c r="N340" s="68">
        <f t="shared" si="72"/>
        <v>28.90166666666666</v>
      </c>
    </row>
    <row r="341" spans="1:14" x14ac:dyDescent="0.25">
      <c r="A341" s="25">
        <v>2014</v>
      </c>
      <c r="B341" s="39">
        <v>28.29</v>
      </c>
      <c r="C341" s="39">
        <v>28.08</v>
      </c>
      <c r="D341" s="39">
        <v>28.38</v>
      </c>
      <c r="E341" s="39">
        <v>28.88</v>
      </c>
      <c r="F341" s="39">
        <v>29.14</v>
      </c>
      <c r="G341" s="39">
        <v>29.25</v>
      </c>
      <c r="H341" s="39">
        <v>28.6</v>
      </c>
      <c r="I341" s="39">
        <v>28.92</v>
      </c>
      <c r="J341" s="39">
        <v>29.61</v>
      </c>
      <c r="K341" s="39">
        <v>29.63</v>
      </c>
      <c r="L341" s="39">
        <v>28.87</v>
      </c>
      <c r="M341" s="39">
        <v>28.23</v>
      </c>
      <c r="N341" s="68">
        <f t="shared" si="72"/>
        <v>28.823333333333334</v>
      </c>
    </row>
    <row r="342" spans="1:14" x14ac:dyDescent="0.25">
      <c r="A342" s="25">
        <v>2015</v>
      </c>
      <c r="B342" s="39">
        <v>27.85</v>
      </c>
      <c r="C342" s="39">
        <v>27.66</v>
      </c>
      <c r="D342" s="39">
        <v>27.99</v>
      </c>
      <c r="E342" s="39">
        <v>28.38</v>
      </c>
      <c r="F342" s="39">
        <v>29.1</v>
      </c>
      <c r="G342" s="39">
        <v>29.41</v>
      </c>
      <c r="H342" s="39">
        <v>29.18</v>
      </c>
      <c r="I342" s="39">
        <v>28.93</v>
      </c>
      <c r="J342" s="39">
        <v>29.55</v>
      </c>
      <c r="K342" s="39">
        <v>30.5</v>
      </c>
      <c r="L342"/>
      <c r="M342"/>
      <c r="N342" s="68">
        <f t="shared" si="72"/>
        <v>28.855</v>
      </c>
    </row>
    <row r="343" spans="1:14" x14ac:dyDescent="0.25">
      <c r="A343" s="25">
        <v>2016</v>
      </c>
      <c r="B343" s="39"/>
      <c r="C343" s="39"/>
      <c r="D343" s="39">
        <v>28.85</v>
      </c>
      <c r="E343" s="39">
        <v>29.22</v>
      </c>
      <c r="F343" s="39">
        <v>30.01</v>
      </c>
      <c r="G343" s="39">
        <v>29.92</v>
      </c>
      <c r="H343" s="39">
        <v>28.99</v>
      </c>
      <c r="I343" s="39">
        <v>29.33</v>
      </c>
      <c r="J343" s="39">
        <v>29.72</v>
      </c>
      <c r="K343" s="39">
        <v>29.93</v>
      </c>
      <c r="L343" s="39">
        <v>29.39</v>
      </c>
      <c r="M343" s="39">
        <v>28.67</v>
      </c>
      <c r="N343" s="68">
        <f t="shared" si="72"/>
        <v>29.403000000000002</v>
      </c>
    </row>
    <row r="344" spans="1:14" x14ac:dyDescent="0.25">
      <c r="A344" s="25">
        <v>2017</v>
      </c>
      <c r="B344" s="39">
        <v>28.06</v>
      </c>
      <c r="C344" s="39">
        <v>28.1</v>
      </c>
      <c r="D344" s="39">
        <v>28.05</v>
      </c>
      <c r="E344" s="39">
        <v>29.07</v>
      </c>
      <c r="F344" s="39">
        <v>30.24</v>
      </c>
      <c r="G344" s="39">
        <v>30.66</v>
      </c>
      <c r="H344" s="39">
        <v>29.36</v>
      </c>
      <c r="I344" s="39">
        <v>29.92</v>
      </c>
      <c r="J344" s="39">
        <v>30.4</v>
      </c>
      <c r="K344" s="39">
        <v>30.27</v>
      </c>
      <c r="L344" s="39">
        <v>29.51</v>
      </c>
      <c r="M344" s="39">
        <v>28.2</v>
      </c>
      <c r="N344" s="68">
        <f t="shared" si="72"/>
        <v>29.319999999999997</v>
      </c>
    </row>
    <row r="345" spans="1:14" x14ac:dyDescent="0.25">
      <c r="A345" s="25">
        <v>2018</v>
      </c>
      <c r="B345" s="39">
        <v>27.158000000000001</v>
      </c>
      <c r="C345" s="39">
        <v>27.303000000000001</v>
      </c>
      <c r="D345" s="39">
        <v>27.927</v>
      </c>
      <c r="E345" s="39">
        <v>28.361999999999998</v>
      </c>
      <c r="F345" s="39">
        <v>29.274999999999999</v>
      </c>
      <c r="G345" s="39">
        <v>29.408000000000001</v>
      </c>
      <c r="H345" s="39">
        <v>28.334</v>
      </c>
      <c r="I345" s="39">
        <v>28.905999999999999</v>
      </c>
      <c r="J345" s="39">
        <v>29.585999999999999</v>
      </c>
      <c r="K345" s="39">
        <v>29.765999999999998</v>
      </c>
      <c r="L345" s="39">
        <v>29.207999999999998</v>
      </c>
      <c r="M345" s="39">
        <v>28.83</v>
      </c>
      <c r="N345" s="68">
        <f t="shared" si="72"/>
        <v>28.671916666666672</v>
      </c>
    </row>
    <row r="346" spans="1:14" x14ac:dyDescent="0.25">
      <c r="A346" s="25">
        <v>2019</v>
      </c>
      <c r="B346" s="39">
        <v>28.312000000000001</v>
      </c>
      <c r="C346" s="39">
        <v>28.49</v>
      </c>
      <c r="D346" s="39">
        <v>28.126000000000001</v>
      </c>
      <c r="E346" s="39">
        <v>28.722000000000001</v>
      </c>
      <c r="F346" s="39">
        <v>29.259</v>
      </c>
      <c r="G346" s="39">
        <v>29.823</v>
      </c>
      <c r="H346" s="39">
        <v>29.24</v>
      </c>
      <c r="I346" s="39">
        <v>29.327000000000002</v>
      </c>
      <c r="J346" s="39">
        <v>29.78</v>
      </c>
      <c r="K346" s="39">
        <v>30.318000000000001</v>
      </c>
      <c r="L346" s="39">
        <v>29.515000000000001</v>
      </c>
      <c r="M346" s="39">
        <v>28.7</v>
      </c>
      <c r="N346" s="68">
        <f t="shared" si="72"/>
        <v>29.134333333333331</v>
      </c>
    </row>
    <row r="347" spans="1:14" x14ac:dyDescent="0.25">
      <c r="A347" s="25">
        <v>2020</v>
      </c>
      <c r="B347" s="39">
        <v>28.5</v>
      </c>
      <c r="C347" s="39">
        <v>28.5</v>
      </c>
      <c r="D347" s="39">
        <v>28.9</v>
      </c>
      <c r="E347" s="39">
        <v>29.1</v>
      </c>
      <c r="F347" s="39">
        <v>29.5</v>
      </c>
      <c r="G347" s="39">
        <v>30.2</v>
      </c>
      <c r="H347" s="39">
        <v>29.8</v>
      </c>
      <c r="I347" s="39">
        <v>29.9</v>
      </c>
      <c r="J347" s="39">
        <v>30.7</v>
      </c>
      <c r="K347" s="39">
        <v>30.1</v>
      </c>
      <c r="L347" s="39">
        <v>30.047999999999998</v>
      </c>
      <c r="M347" s="39">
        <v>28.227</v>
      </c>
      <c r="N347" s="68">
        <f t="shared" si="72"/>
        <v>29.456250000000001</v>
      </c>
    </row>
    <row r="348" spans="1:14" x14ac:dyDescent="0.25">
      <c r="A348" s="25">
        <v>2021</v>
      </c>
      <c r="B348" s="39">
        <v>28.215</v>
      </c>
      <c r="C348" s="39">
        <v>28.288</v>
      </c>
      <c r="D348" s="39">
        <v>28.311</v>
      </c>
      <c r="E348" s="39">
        <v>28.823</v>
      </c>
      <c r="F348" s="39">
        <v>28.916</v>
      </c>
      <c r="G348" s="39">
        <v>29.603999999999999</v>
      </c>
      <c r="H348" s="39">
        <v>29.419</v>
      </c>
      <c r="I348" s="39">
        <v>29.658999999999999</v>
      </c>
      <c r="J348" s="39">
        <v>30.077000000000002</v>
      </c>
      <c r="K348" s="39">
        <v>30.337</v>
      </c>
      <c r="L348" s="39">
        <v>29.405000000000001</v>
      </c>
      <c r="M348" s="39">
        <v>28.309000000000001</v>
      </c>
      <c r="N348" s="68">
        <f t="shared" si="72"/>
        <v>29.113583333333334</v>
      </c>
    </row>
    <row r="349" spans="1:14" x14ac:dyDescent="0.25">
      <c r="A349" s="25">
        <v>2022</v>
      </c>
      <c r="B349" s="39">
        <v>28.541</v>
      </c>
      <c r="C349" s="39">
        <v>28.303000000000001</v>
      </c>
      <c r="D349" s="39">
        <v>28.533999999999999</v>
      </c>
      <c r="E349" s="39">
        <v>28.887</v>
      </c>
      <c r="F349" s="39">
        <v>29.596</v>
      </c>
      <c r="G349" s="39">
        <v>29.83</v>
      </c>
      <c r="H349" s="39">
        <v>29.492999999999999</v>
      </c>
      <c r="I349" s="39">
        <v>30.088999999999999</v>
      </c>
      <c r="J349" s="39">
        <v>30.419</v>
      </c>
      <c r="K349" s="39">
        <v>30.05</v>
      </c>
      <c r="L349" s="39">
        <v>29.69</v>
      </c>
      <c r="M349" s="39">
        <v>28.658000000000001</v>
      </c>
      <c r="N349" s="68">
        <f t="shared" si="72"/>
        <v>29.340833333333332</v>
      </c>
    </row>
    <row r="350" spans="1:14" x14ac:dyDescent="0.25">
      <c r="A350" s="25">
        <v>2023</v>
      </c>
      <c r="B350" s="39">
        <v>28.521999999999998</v>
      </c>
      <c r="C350" s="39">
        <v>28.294</v>
      </c>
      <c r="D350" s="39">
        <v>28.52</v>
      </c>
      <c r="E350" s="39">
        <v>28.684000000000001</v>
      </c>
      <c r="F350" s="39">
        <v>30.027999999999999</v>
      </c>
      <c r="G350" s="39">
        <v>30.475999999999999</v>
      </c>
      <c r="H350" s="39">
        <v>29.795999999999999</v>
      </c>
      <c r="I350" s="39">
        <v>30.004000000000001</v>
      </c>
      <c r="J350" s="39">
        <v>30.350999999999999</v>
      </c>
      <c r="K350" s="39">
        <v>30.835999999999999</v>
      </c>
      <c r="L350" s="39">
        <v>30.245999999999999</v>
      </c>
      <c r="M350" s="39">
        <v>29.478000000000002</v>
      </c>
      <c r="N350" s="68">
        <f t="shared" si="72"/>
        <v>29.602916666666662</v>
      </c>
    </row>
    <row r="351" spans="1:14" x14ac:dyDescent="0.25">
      <c r="A351" s="25">
        <v>2024</v>
      </c>
      <c r="B351" s="39">
        <v>29.292999999999999</v>
      </c>
      <c r="C351" s="39">
        <v>28.533000000000001</v>
      </c>
      <c r="D351" s="39">
        <v>29.288</v>
      </c>
      <c r="E351" s="39">
        <v>29.588000000000001</v>
      </c>
      <c r="F351" s="39">
        <v>30.367999999999999</v>
      </c>
      <c r="G351" s="39">
        <v>30.419</v>
      </c>
      <c r="H351" s="39"/>
      <c r="I351" s="39"/>
      <c r="J351" s="39"/>
      <c r="K351" s="39"/>
      <c r="L351" s="39"/>
      <c r="M351" s="39"/>
      <c r="N351" s="68"/>
    </row>
    <row r="352" spans="1:14" x14ac:dyDescent="0.25">
      <c r="A352" s="25">
        <v>2025</v>
      </c>
      <c r="B352" s="39"/>
      <c r="C352" s="39"/>
      <c r="D352" s="39"/>
      <c r="E352" s="39"/>
      <c r="F352" s="39"/>
      <c r="G352" s="39"/>
      <c r="H352" s="39"/>
      <c r="I352" s="39"/>
      <c r="J352" s="39"/>
      <c r="K352" s="39"/>
      <c r="L352" s="39"/>
      <c r="M352" s="39"/>
      <c r="N352" s="68"/>
    </row>
    <row r="353" spans="1:14" x14ac:dyDescent="0.25">
      <c r="A353" s="25">
        <v>2026</v>
      </c>
      <c r="B353" s="39"/>
      <c r="C353" s="39"/>
      <c r="D353" s="39"/>
      <c r="E353" s="39"/>
      <c r="F353" s="39"/>
      <c r="G353" s="39"/>
      <c r="H353" s="39"/>
      <c r="I353" s="39"/>
      <c r="J353" s="39"/>
      <c r="K353" s="39"/>
      <c r="L353" s="39"/>
      <c r="M353" s="39"/>
      <c r="N353" s="68"/>
    </row>
    <row r="354" spans="1:14" x14ac:dyDescent="0.25">
      <c r="A354" s="25">
        <v>2027</v>
      </c>
      <c r="B354" s="39"/>
      <c r="C354" s="39"/>
      <c r="D354" s="39"/>
      <c r="E354" s="39"/>
      <c r="F354" s="39"/>
      <c r="G354" s="39"/>
      <c r="H354" s="39"/>
      <c r="I354" s="39"/>
      <c r="J354" s="39"/>
      <c r="K354" s="39"/>
      <c r="L354" s="39"/>
      <c r="M354" s="39"/>
      <c r="N354" s="68"/>
    </row>
    <row r="355" spans="1:14" x14ac:dyDescent="0.25">
      <c r="A355" s="3"/>
    </row>
    <row r="356" spans="1:14" x14ac:dyDescent="0.25">
      <c r="A356" s="25" t="s">
        <v>78</v>
      </c>
      <c r="B356" s="39">
        <f t="shared" ref="B356:N356" si="73">AVERAGE(B329:B354)</f>
        <v>28.005500000000008</v>
      </c>
      <c r="C356" s="39">
        <f t="shared" si="73"/>
        <v>28.025500000000001</v>
      </c>
      <c r="D356" s="39">
        <f t="shared" si="73"/>
        <v>28.221565217391309</v>
      </c>
      <c r="E356" s="39">
        <f t="shared" si="73"/>
        <v>28.728956521739125</v>
      </c>
      <c r="F356" s="39">
        <f t="shared" si="73"/>
        <v>29.355739130434788</v>
      </c>
      <c r="G356" s="39">
        <f t="shared" si="73"/>
        <v>29.713478260869575</v>
      </c>
      <c r="H356" s="39">
        <f t="shared" si="73"/>
        <v>29.210545454545457</v>
      </c>
      <c r="I356" s="39">
        <f t="shared" si="73"/>
        <v>29.426428571428573</v>
      </c>
      <c r="J356" s="39">
        <f t="shared" si="73"/>
        <v>29.902863636363637</v>
      </c>
      <c r="K356" s="39">
        <f t="shared" si="73"/>
        <v>30.010772727272727</v>
      </c>
      <c r="L356" s="39">
        <f t="shared" si="73"/>
        <v>29.163428571428572</v>
      </c>
      <c r="M356" s="39">
        <f t="shared" si="73"/>
        <v>28.276285714285709</v>
      </c>
      <c r="N356" s="68">
        <f t="shared" si="73"/>
        <v>28.993561983471071</v>
      </c>
    </row>
    <row r="357" spans="1:14" x14ac:dyDescent="0.25">
      <c r="A357" s="25" t="s">
        <v>79</v>
      </c>
      <c r="B357" s="39">
        <f t="shared" ref="B357:N357" si="74">STDEV(B329:B354)</f>
        <v>0.51486852228320867</v>
      </c>
      <c r="C357" s="39">
        <f t="shared" si="74"/>
        <v>0.39266982980373633</v>
      </c>
      <c r="D357" s="39">
        <f t="shared" si="74"/>
        <v>0.54023688626437971</v>
      </c>
      <c r="E357" s="39">
        <f t="shared" si="74"/>
        <v>0.3646256459165747</v>
      </c>
      <c r="F357" s="39">
        <f t="shared" si="74"/>
        <v>0.52385496061681547</v>
      </c>
      <c r="G357" s="39">
        <f t="shared" si="74"/>
        <v>0.4768346263324062</v>
      </c>
      <c r="H357" s="39">
        <f t="shared" si="74"/>
        <v>0.47978345584457638</v>
      </c>
      <c r="I357" s="39">
        <f t="shared" si="74"/>
        <v>0.51567504995186342</v>
      </c>
      <c r="J357" s="39">
        <f t="shared" si="74"/>
        <v>0.38484422271560154</v>
      </c>
      <c r="K357" s="39">
        <f t="shared" si="74"/>
        <v>0.37658818379386283</v>
      </c>
      <c r="L357" s="39">
        <f t="shared" si="74"/>
        <v>0.54819463436160787</v>
      </c>
      <c r="M357" s="39">
        <f t="shared" si="74"/>
        <v>0.49994741152016642</v>
      </c>
      <c r="N357" s="68">
        <f t="shared" si="74"/>
        <v>0.30969947493957023</v>
      </c>
    </row>
    <row r="358" spans="1:14" x14ac:dyDescent="0.25">
      <c r="A358" s="25" t="s">
        <v>80</v>
      </c>
      <c r="B358" s="39">
        <f t="shared" ref="B358:N358" si="75">B357/B356*100</f>
        <v>1.8384550259170824</v>
      </c>
      <c r="C358" s="39">
        <f t="shared" si="75"/>
        <v>1.4011162327299649</v>
      </c>
      <c r="D358" s="39">
        <f t="shared" si="75"/>
        <v>1.9142697511740532</v>
      </c>
      <c r="E358" s="39">
        <f t="shared" si="75"/>
        <v>1.2691920976686482</v>
      </c>
      <c r="F358" s="39">
        <f t="shared" si="75"/>
        <v>1.784506117489322</v>
      </c>
      <c r="G358" s="39">
        <f t="shared" si="75"/>
        <v>1.6047755235722831</v>
      </c>
      <c r="H358" s="39">
        <f t="shared" si="75"/>
        <v>1.6425008447417309</v>
      </c>
      <c r="I358" s="39">
        <f t="shared" si="75"/>
        <v>1.7524214625642858</v>
      </c>
      <c r="J358" s="39">
        <f t="shared" si="75"/>
        <v>1.2869811647323581</v>
      </c>
      <c r="K358" s="39">
        <f t="shared" si="75"/>
        <v>1.2548433431426869</v>
      </c>
      <c r="L358" s="39">
        <f t="shared" si="75"/>
        <v>1.8797331494098555</v>
      </c>
      <c r="M358" s="39">
        <f t="shared" si="75"/>
        <v>1.7680802088782956</v>
      </c>
      <c r="N358" s="68">
        <f t="shared" si="75"/>
        <v>1.0681663574697262</v>
      </c>
    </row>
    <row r="359" spans="1:14" x14ac:dyDescent="0.25">
      <c r="A359" s="25" t="s">
        <v>81</v>
      </c>
      <c r="B359" s="39">
        <f t="shared" ref="B359:N359" si="76">MIN(B329:B354)</f>
        <v>27.07</v>
      </c>
      <c r="C359" s="39">
        <f t="shared" si="76"/>
        <v>27</v>
      </c>
      <c r="D359" s="39">
        <f t="shared" si="76"/>
        <v>27.13</v>
      </c>
      <c r="E359" s="39">
        <f t="shared" si="76"/>
        <v>28.25</v>
      </c>
      <c r="F359" s="39">
        <f t="shared" si="76"/>
        <v>28.32</v>
      </c>
      <c r="G359" s="39">
        <f t="shared" si="76"/>
        <v>28.97</v>
      </c>
      <c r="H359" s="39">
        <f t="shared" si="76"/>
        <v>28.334</v>
      </c>
      <c r="I359" s="39">
        <f t="shared" si="76"/>
        <v>28.28</v>
      </c>
      <c r="J359" s="39">
        <f t="shared" si="76"/>
        <v>29.39</v>
      </c>
      <c r="K359" s="39">
        <f t="shared" si="76"/>
        <v>29.38</v>
      </c>
      <c r="L359" s="39">
        <f t="shared" si="76"/>
        <v>28.4</v>
      </c>
      <c r="M359" s="39">
        <f t="shared" si="76"/>
        <v>27.27</v>
      </c>
      <c r="N359" s="68">
        <f t="shared" si="76"/>
        <v>28.569166666666664</v>
      </c>
    </row>
    <row r="360" spans="1:14" x14ac:dyDescent="0.25">
      <c r="A360" s="25" t="s">
        <v>82</v>
      </c>
      <c r="B360" s="39">
        <f t="shared" ref="B360:N360" si="77">MAX(B329:B354)</f>
        <v>29.292999999999999</v>
      </c>
      <c r="C360" s="39">
        <f t="shared" si="77"/>
        <v>28.533000000000001</v>
      </c>
      <c r="D360" s="39">
        <f t="shared" si="77"/>
        <v>29.288</v>
      </c>
      <c r="E360" s="39">
        <f t="shared" si="77"/>
        <v>29.588000000000001</v>
      </c>
      <c r="F360" s="39">
        <f t="shared" si="77"/>
        <v>30.367999999999999</v>
      </c>
      <c r="G360" s="39">
        <f t="shared" si="77"/>
        <v>30.66</v>
      </c>
      <c r="H360" s="39">
        <f t="shared" si="77"/>
        <v>30.19</v>
      </c>
      <c r="I360" s="39">
        <f t="shared" si="77"/>
        <v>30.088999999999999</v>
      </c>
      <c r="J360" s="39">
        <f t="shared" si="77"/>
        <v>30.7</v>
      </c>
      <c r="K360" s="39">
        <f t="shared" si="77"/>
        <v>30.835999999999999</v>
      </c>
      <c r="L360" s="39">
        <f t="shared" si="77"/>
        <v>30.245999999999999</v>
      </c>
      <c r="M360" s="39">
        <f t="shared" si="77"/>
        <v>29.478000000000002</v>
      </c>
      <c r="N360" s="68">
        <f t="shared" si="77"/>
        <v>29.602916666666662</v>
      </c>
    </row>
    <row r="361" spans="1:14" x14ac:dyDescent="0.25">
      <c r="A361" s="25" t="s">
        <v>83</v>
      </c>
      <c r="B361" s="39">
        <f t="shared" ref="B361:N361" si="78">QUARTILE(B329:B354,1)</f>
        <v>27.762500000000003</v>
      </c>
      <c r="C361" s="39">
        <f t="shared" si="78"/>
        <v>27.8675</v>
      </c>
      <c r="D361" s="39">
        <f t="shared" si="78"/>
        <v>27.903500000000001</v>
      </c>
      <c r="E361" s="39">
        <f t="shared" si="78"/>
        <v>28.39</v>
      </c>
      <c r="F361" s="39">
        <f t="shared" si="78"/>
        <v>29.035</v>
      </c>
      <c r="G361" s="39">
        <f t="shared" si="78"/>
        <v>29.408999999999999</v>
      </c>
      <c r="H361" s="39">
        <f t="shared" si="78"/>
        <v>28.817499999999999</v>
      </c>
      <c r="I361" s="39">
        <f t="shared" si="78"/>
        <v>28.97</v>
      </c>
      <c r="J361" s="39">
        <f t="shared" si="78"/>
        <v>29.614999999999998</v>
      </c>
      <c r="K361" s="39">
        <f t="shared" si="78"/>
        <v>29.731499999999997</v>
      </c>
      <c r="L361" s="39">
        <f t="shared" si="78"/>
        <v>28.62</v>
      </c>
      <c r="M361" s="39">
        <f t="shared" si="78"/>
        <v>27.9</v>
      </c>
      <c r="N361" s="68">
        <f t="shared" si="78"/>
        <v>28.71458333333333</v>
      </c>
    </row>
    <row r="362" spans="1:14" x14ac:dyDescent="0.25">
      <c r="A362" s="25" t="s">
        <v>84</v>
      </c>
      <c r="B362" s="39">
        <f t="shared" ref="B362:N362" si="79">QUARTILE(B329:B354,2)</f>
        <v>28</v>
      </c>
      <c r="C362" s="39">
        <f t="shared" si="79"/>
        <v>28.09</v>
      </c>
      <c r="D362" s="39">
        <f t="shared" si="79"/>
        <v>28.08</v>
      </c>
      <c r="E362" s="39">
        <f t="shared" si="79"/>
        <v>28.684000000000001</v>
      </c>
      <c r="F362" s="39">
        <f t="shared" si="79"/>
        <v>29.38</v>
      </c>
      <c r="G362" s="39">
        <f t="shared" si="79"/>
        <v>29.64</v>
      </c>
      <c r="H362" s="39">
        <f t="shared" si="79"/>
        <v>29.21</v>
      </c>
      <c r="I362" s="39">
        <f t="shared" si="79"/>
        <v>29.33</v>
      </c>
      <c r="J362" s="39">
        <f t="shared" si="79"/>
        <v>29.78</v>
      </c>
      <c r="K362" s="39">
        <f t="shared" si="79"/>
        <v>29.98</v>
      </c>
      <c r="L362" s="39">
        <f t="shared" si="79"/>
        <v>29.13</v>
      </c>
      <c r="M362" s="39">
        <f t="shared" si="79"/>
        <v>28.23</v>
      </c>
      <c r="N362" s="68">
        <f t="shared" si="79"/>
        <v>28.943749999999994</v>
      </c>
    </row>
    <row r="363" spans="1:14" x14ac:dyDescent="0.25">
      <c r="A363" s="25" t="s">
        <v>85</v>
      </c>
      <c r="B363" s="39">
        <f t="shared" ref="B363:N363" si="80">QUARTILE(B329:B354,3)</f>
        <v>28.3065</v>
      </c>
      <c r="C363" s="39">
        <f t="shared" si="80"/>
        <v>28.2925</v>
      </c>
      <c r="D363" s="39">
        <f t="shared" si="80"/>
        <v>28.527000000000001</v>
      </c>
      <c r="E363" s="39">
        <f t="shared" si="80"/>
        <v>28.918500000000002</v>
      </c>
      <c r="F363" s="39">
        <f t="shared" si="80"/>
        <v>29.593</v>
      </c>
      <c r="G363" s="39">
        <f t="shared" si="80"/>
        <v>29.965000000000003</v>
      </c>
      <c r="H363" s="39">
        <f t="shared" si="80"/>
        <v>29.550750000000001</v>
      </c>
      <c r="I363" s="39">
        <f t="shared" si="80"/>
        <v>29.92</v>
      </c>
      <c r="J363" s="39">
        <f t="shared" si="80"/>
        <v>30.065250000000002</v>
      </c>
      <c r="K363" s="39">
        <f t="shared" si="80"/>
        <v>30.2925</v>
      </c>
      <c r="L363" s="39">
        <f t="shared" si="80"/>
        <v>29.515000000000001</v>
      </c>
      <c r="M363" s="39">
        <f t="shared" si="80"/>
        <v>28.658000000000001</v>
      </c>
      <c r="N363" s="68">
        <f t="shared" si="80"/>
        <v>29.204356060606056</v>
      </c>
    </row>
    <row r="366" spans="1:14" ht="15.75" x14ac:dyDescent="0.25">
      <c r="A366" s="21" t="s">
        <v>226</v>
      </c>
      <c r="N366" s="35"/>
    </row>
    <row r="367" spans="1:14" ht="15.75" x14ac:dyDescent="0.25">
      <c r="A367" s="22" t="s">
        <v>64</v>
      </c>
      <c r="B367" s="46" t="s">
        <v>65</v>
      </c>
      <c r="C367" s="46" t="s">
        <v>66</v>
      </c>
      <c r="D367" s="46" t="s">
        <v>67</v>
      </c>
      <c r="E367" s="46" t="s">
        <v>68</v>
      </c>
      <c r="F367" s="46" t="s">
        <v>69</v>
      </c>
      <c r="G367" s="46" t="s">
        <v>70</v>
      </c>
      <c r="H367" s="46" t="s">
        <v>71</v>
      </c>
      <c r="I367" s="46" t="s">
        <v>72</v>
      </c>
      <c r="J367" s="46" t="s">
        <v>73</v>
      </c>
      <c r="K367" s="46" t="s">
        <v>74</v>
      </c>
      <c r="L367" s="46" t="s">
        <v>75</v>
      </c>
      <c r="M367" s="46" t="s">
        <v>76</v>
      </c>
      <c r="N367" s="67" t="s">
        <v>77</v>
      </c>
    </row>
    <row r="368" spans="1:14" x14ac:dyDescent="0.25">
      <c r="A368" s="25">
        <v>1999</v>
      </c>
      <c r="B368"/>
      <c r="C368"/>
      <c r="D368"/>
      <c r="E368"/>
      <c r="F368" s="39">
        <v>27.14</v>
      </c>
      <c r="G368" s="39">
        <v>26.77</v>
      </c>
      <c r="H368" s="39">
        <v>26.23</v>
      </c>
      <c r="I368" s="39">
        <v>26.75</v>
      </c>
      <c r="J368" s="39">
        <v>27.07</v>
      </c>
      <c r="K368" s="39">
        <v>26.71</v>
      </c>
      <c r="L368" s="39">
        <v>25.94</v>
      </c>
      <c r="M368" s="39">
        <v>24.01</v>
      </c>
      <c r="N368" s="68"/>
    </row>
    <row r="369" spans="1:30" x14ac:dyDescent="0.25">
      <c r="A369" s="25">
        <v>2000</v>
      </c>
      <c r="B369" s="39">
        <v>24.11</v>
      </c>
      <c r="C369" s="39">
        <v>24.73</v>
      </c>
      <c r="D369" s="39">
        <v>25.01</v>
      </c>
      <c r="E369" s="39"/>
      <c r="F369" s="39"/>
      <c r="G369" s="39"/>
      <c r="H369" s="39"/>
      <c r="I369" s="39">
        <v>26.27</v>
      </c>
      <c r="J369" s="39">
        <v>27.29</v>
      </c>
      <c r="K369" s="39">
        <v>26.98</v>
      </c>
      <c r="L369" s="39"/>
      <c r="M369" s="39"/>
      <c r="N369" s="68"/>
      <c r="AD369" s="39"/>
    </row>
    <row r="370" spans="1:30" x14ac:dyDescent="0.25">
      <c r="A370" s="25">
        <v>2001</v>
      </c>
      <c r="B370" s="39"/>
      <c r="C370" s="39">
        <v>24.52</v>
      </c>
      <c r="D370" s="39">
        <v>25.4</v>
      </c>
      <c r="E370" s="39">
        <v>25.48</v>
      </c>
      <c r="F370" s="39">
        <v>26.9</v>
      </c>
      <c r="G370" s="39">
        <v>26.54</v>
      </c>
      <c r="H370" s="39">
        <v>26.46</v>
      </c>
      <c r="I370" s="39">
        <v>25.11</v>
      </c>
      <c r="J370" s="39"/>
      <c r="K370" s="39"/>
      <c r="L370" s="39">
        <v>25.24</v>
      </c>
      <c r="M370" s="39">
        <v>25.44</v>
      </c>
      <c r="N370" s="68">
        <f t="shared" ref="N370:N392" si="81">AVERAGE(B370:M370)</f>
        <v>25.676666666666669</v>
      </c>
      <c r="AD370" s="39"/>
    </row>
    <row r="371" spans="1:30" x14ac:dyDescent="0.25">
      <c r="A371" s="25">
        <v>2002</v>
      </c>
      <c r="B371" s="39">
        <v>25.74</v>
      </c>
      <c r="C371" s="39">
        <v>23.7</v>
      </c>
      <c r="D371" s="39">
        <v>24.4</v>
      </c>
      <c r="E371" s="39">
        <v>24.73</v>
      </c>
      <c r="F371" s="39">
        <v>25.56</v>
      </c>
      <c r="G371" s="39"/>
      <c r="H371" s="39"/>
      <c r="I371" s="39"/>
      <c r="J371" s="39">
        <v>25.95</v>
      </c>
      <c r="K371" s="39">
        <v>27.4</v>
      </c>
      <c r="L371" s="39">
        <v>28.3</v>
      </c>
      <c r="M371" s="39">
        <v>24.83</v>
      </c>
      <c r="N371" s="68">
        <f t="shared" si="81"/>
        <v>25.623333333333335</v>
      </c>
      <c r="AD371" s="39"/>
    </row>
    <row r="372" spans="1:30" x14ac:dyDescent="0.25">
      <c r="A372" s="25">
        <v>2003</v>
      </c>
      <c r="B372" s="39">
        <v>25.2</v>
      </c>
      <c r="C372" s="39">
        <v>25.02</v>
      </c>
      <c r="D372" s="39">
        <v>23.85</v>
      </c>
      <c r="E372" s="39">
        <v>27.52</v>
      </c>
      <c r="F372" s="39">
        <v>30.27</v>
      </c>
      <c r="G372" s="39">
        <v>29</v>
      </c>
      <c r="H372" s="39">
        <v>24.71</v>
      </c>
      <c r="I372" s="39">
        <v>26.46</v>
      </c>
      <c r="J372" s="39">
        <v>27.25</v>
      </c>
      <c r="K372" s="39">
        <v>27.43</v>
      </c>
      <c r="L372" s="39">
        <v>26.98</v>
      </c>
      <c r="M372" s="39">
        <v>25.66</v>
      </c>
      <c r="N372" s="68">
        <f t="shared" si="81"/>
        <v>26.612500000000001</v>
      </c>
      <c r="AD372" s="39"/>
    </row>
    <row r="373" spans="1:30" x14ac:dyDescent="0.25">
      <c r="A373" s="25">
        <v>2004</v>
      </c>
      <c r="B373" s="39">
        <v>25.74</v>
      </c>
      <c r="C373" s="39"/>
      <c r="D373" s="39"/>
      <c r="E373" s="39"/>
      <c r="F373" s="39">
        <v>27.82</v>
      </c>
      <c r="G373" s="39">
        <v>28</v>
      </c>
      <c r="H373" s="39">
        <v>27.71</v>
      </c>
      <c r="I373" s="39">
        <v>28.37</v>
      </c>
      <c r="J373" s="39">
        <v>29.3</v>
      </c>
      <c r="K373"/>
      <c r="L373"/>
      <c r="M373"/>
      <c r="N373" s="68">
        <f t="shared" si="81"/>
        <v>27.823333333333338</v>
      </c>
      <c r="AD373" s="39"/>
    </row>
    <row r="374" spans="1:30" x14ac:dyDescent="0.25">
      <c r="A374" s="25">
        <v>2005</v>
      </c>
      <c r="B374" s="39"/>
      <c r="C374" s="39"/>
      <c r="D374" s="39"/>
      <c r="E374" s="39"/>
      <c r="F374" s="39"/>
      <c r="G374" s="39">
        <v>28.56</v>
      </c>
      <c r="H374"/>
      <c r="I374"/>
      <c r="J374"/>
      <c r="K374"/>
      <c r="L374"/>
      <c r="M374"/>
      <c r="N374" s="68">
        <f t="shared" si="81"/>
        <v>28.56</v>
      </c>
      <c r="AD374" s="39"/>
    </row>
    <row r="375" spans="1:30" x14ac:dyDescent="0.25">
      <c r="A375" s="25">
        <v>2006</v>
      </c>
      <c r="B375" s="39"/>
      <c r="C375" s="39"/>
      <c r="D375" s="39"/>
      <c r="E375" s="39">
        <v>25.62</v>
      </c>
      <c r="F375" s="39">
        <v>26.75</v>
      </c>
      <c r="G375" s="39">
        <v>27.87</v>
      </c>
      <c r="H375" s="39">
        <v>27.85</v>
      </c>
      <c r="I375" s="39">
        <v>28.49</v>
      </c>
      <c r="J375" s="39">
        <v>28.48</v>
      </c>
      <c r="K375" s="39">
        <v>28.63</v>
      </c>
      <c r="L375" s="39">
        <v>27.51</v>
      </c>
      <c r="M375"/>
      <c r="N375" s="68">
        <f t="shared" si="81"/>
        <v>27.65</v>
      </c>
      <c r="AD375" s="39"/>
    </row>
    <row r="376" spans="1:30" x14ac:dyDescent="0.25">
      <c r="A376" s="25">
        <v>2007</v>
      </c>
      <c r="B376" s="39"/>
      <c r="C376" s="39"/>
      <c r="D376" s="39"/>
      <c r="E376" s="39"/>
      <c r="F376" s="39"/>
      <c r="G376" s="39">
        <v>27.28</v>
      </c>
      <c r="H376" s="39">
        <v>26.96</v>
      </c>
      <c r="I376" s="39">
        <v>27.17</v>
      </c>
      <c r="J376" s="39">
        <v>27.19</v>
      </c>
      <c r="K376" s="39">
        <v>27.17</v>
      </c>
      <c r="L376" s="39">
        <v>25.86</v>
      </c>
      <c r="M376" s="39">
        <v>25.31</v>
      </c>
      <c r="N376" s="68">
        <f t="shared" si="81"/>
        <v>26.705714285714286</v>
      </c>
      <c r="AD376" s="39"/>
    </row>
    <row r="377" spans="1:30" x14ac:dyDescent="0.25">
      <c r="A377" s="25">
        <v>2008</v>
      </c>
      <c r="B377" s="39">
        <v>24.96</v>
      </c>
      <c r="C377" s="39">
        <v>25.41</v>
      </c>
      <c r="D377" s="39">
        <v>25.48</v>
      </c>
      <c r="E377" s="39">
        <v>26.14</v>
      </c>
      <c r="F377" s="39">
        <v>26.63</v>
      </c>
      <c r="G377" s="39">
        <v>26.77</v>
      </c>
      <c r="H377" s="39">
        <v>26.18</v>
      </c>
      <c r="I377" s="39">
        <v>27.1</v>
      </c>
      <c r="J377" s="39">
        <v>27.5</v>
      </c>
      <c r="K377" s="39"/>
      <c r="L377" s="39"/>
      <c r="M377" s="39"/>
      <c r="N377" s="68">
        <f t="shared" si="81"/>
        <v>26.241111111111113</v>
      </c>
      <c r="AD377" s="39"/>
    </row>
    <row r="378" spans="1:30" x14ac:dyDescent="0.25">
      <c r="A378" s="25">
        <v>2009</v>
      </c>
      <c r="B378" s="39"/>
      <c r="C378" s="39">
        <v>22.05</v>
      </c>
      <c r="D378" s="39"/>
      <c r="E378" s="39"/>
      <c r="F378" s="39"/>
      <c r="G378" s="39">
        <v>24.52</v>
      </c>
      <c r="H378" s="39">
        <v>25.55</v>
      </c>
      <c r="I378" s="39">
        <v>26.32</v>
      </c>
      <c r="J378" s="39">
        <v>27.09</v>
      </c>
      <c r="K378" s="39">
        <v>26.47</v>
      </c>
      <c r="L378" s="39">
        <v>25.6</v>
      </c>
      <c r="M378" s="39">
        <v>25.97</v>
      </c>
      <c r="N378" s="68">
        <f t="shared" si="81"/>
        <v>25.446249999999999</v>
      </c>
      <c r="AD378" s="39"/>
    </row>
    <row r="379" spans="1:30" x14ac:dyDescent="0.25">
      <c r="A379" s="25">
        <v>2010</v>
      </c>
      <c r="B379" s="39">
        <v>25.87</v>
      </c>
      <c r="C379" s="39">
        <v>26.22</v>
      </c>
      <c r="D379" s="39">
        <v>25.99</v>
      </c>
      <c r="E379" s="39">
        <v>26.83</v>
      </c>
      <c r="F379" s="39">
        <v>27.21</v>
      </c>
      <c r="G379" s="39">
        <v>27.43</v>
      </c>
      <c r="H379" s="39">
        <v>27.17</v>
      </c>
      <c r="I379" s="39">
        <v>27.26</v>
      </c>
      <c r="J379" s="39">
        <v>27.43</v>
      </c>
      <c r="K379" s="39">
        <v>26.85</v>
      </c>
      <c r="L379" s="39">
        <v>25.48</v>
      </c>
      <c r="M379" s="39">
        <v>23.88</v>
      </c>
      <c r="N379" s="68">
        <f t="shared" si="81"/>
        <v>26.468333333333337</v>
      </c>
      <c r="AD379" s="39"/>
    </row>
    <row r="380" spans="1:30" x14ac:dyDescent="0.25">
      <c r="A380" s="25">
        <v>2011</v>
      </c>
      <c r="B380" s="39">
        <v>24.87</v>
      </c>
      <c r="C380" s="39">
        <v>25.51</v>
      </c>
      <c r="D380" s="39">
        <v>25.47</v>
      </c>
      <c r="E380" s="39">
        <v>26.02</v>
      </c>
      <c r="F380" s="39">
        <v>27.1</v>
      </c>
      <c r="G380" s="39">
        <v>27.52</v>
      </c>
      <c r="H380" s="39">
        <v>26.77</v>
      </c>
      <c r="I380" s="39">
        <v>27.33</v>
      </c>
      <c r="J380" s="39">
        <v>27.11</v>
      </c>
      <c r="K380" s="39">
        <v>26.81</v>
      </c>
      <c r="L380" s="39">
        <v>26.11</v>
      </c>
      <c r="M380" s="39">
        <v>25.11</v>
      </c>
      <c r="N380" s="68">
        <f t="shared" si="81"/>
        <v>26.310833333333338</v>
      </c>
      <c r="AD380" s="39"/>
    </row>
    <row r="381" spans="1:30" x14ac:dyDescent="0.25">
      <c r="A381" s="25">
        <v>2012</v>
      </c>
      <c r="B381" s="39">
        <v>24.79</v>
      </c>
      <c r="C381" s="39">
        <v>25.57</v>
      </c>
      <c r="D381" s="39">
        <v>25.41</v>
      </c>
      <c r="E381" s="39">
        <v>26.69</v>
      </c>
      <c r="F381" s="39">
        <v>27.47</v>
      </c>
      <c r="G381" s="39">
        <v>27.34</v>
      </c>
      <c r="H381" s="39">
        <v>26.16</v>
      </c>
      <c r="I381" s="39">
        <v>27</v>
      </c>
      <c r="J381" s="39">
        <v>26.91</v>
      </c>
      <c r="K381" s="39">
        <v>27.08</v>
      </c>
      <c r="L381" s="39">
        <v>25.52</v>
      </c>
      <c r="M381" s="39">
        <v>25.85</v>
      </c>
      <c r="N381" s="68">
        <f t="shared" si="81"/>
        <v>26.315833333333334</v>
      </c>
      <c r="AD381" s="39"/>
    </row>
    <row r="382" spans="1:30" x14ac:dyDescent="0.25">
      <c r="A382" s="25">
        <v>2013</v>
      </c>
      <c r="B382" s="39">
        <v>25.82</v>
      </c>
      <c r="C382" s="39">
        <v>25.56</v>
      </c>
      <c r="D382" s="39">
        <v>25.58</v>
      </c>
      <c r="E382" s="39">
        <v>26.4</v>
      </c>
      <c r="F382" s="39">
        <v>26.62</v>
      </c>
      <c r="G382" s="39">
        <v>26.54</v>
      </c>
      <c r="H382" s="39">
        <v>26.25</v>
      </c>
      <c r="I382" s="39">
        <v>26.9</v>
      </c>
      <c r="J382" s="39">
        <v>27.42</v>
      </c>
      <c r="K382" s="39">
        <v>27.14</v>
      </c>
      <c r="L382" s="39">
        <v>26.48</v>
      </c>
      <c r="M382" s="39">
        <v>25.88</v>
      </c>
      <c r="N382" s="68">
        <f t="shared" si="81"/>
        <v>26.382499999999997</v>
      </c>
      <c r="AD382" s="39"/>
    </row>
    <row r="383" spans="1:30" x14ac:dyDescent="0.25">
      <c r="A383" s="25">
        <v>2014</v>
      </c>
      <c r="B383" s="39">
        <v>25.54</v>
      </c>
      <c r="C383" s="39">
        <v>25.85</v>
      </c>
      <c r="D383" s="39">
        <v>26.19</v>
      </c>
      <c r="E383" s="39">
        <v>26.54</v>
      </c>
      <c r="F383" s="39">
        <v>26.93</v>
      </c>
      <c r="G383" s="39">
        <v>26.9</v>
      </c>
      <c r="H383" s="39">
        <v>26.46</v>
      </c>
      <c r="I383" s="39">
        <v>26.61</v>
      </c>
      <c r="J383" s="39">
        <v>27.11</v>
      </c>
      <c r="K383" s="39">
        <v>26.84</v>
      </c>
      <c r="L383" s="39">
        <v>26.23</v>
      </c>
      <c r="M383" s="39">
        <v>25.58</v>
      </c>
      <c r="N383" s="68">
        <f t="shared" si="81"/>
        <v>26.398333333333337</v>
      </c>
      <c r="AD383" s="39"/>
    </row>
    <row r="384" spans="1:30" x14ac:dyDescent="0.25">
      <c r="A384" s="25">
        <v>2015</v>
      </c>
      <c r="B384" s="39">
        <v>25.16</v>
      </c>
      <c r="C384" s="39">
        <v>25.52</v>
      </c>
      <c r="D384" s="39">
        <v>25.63</v>
      </c>
      <c r="E384" s="39">
        <v>26.56</v>
      </c>
      <c r="F384" s="39">
        <v>26.92</v>
      </c>
      <c r="G384" s="39">
        <v>27.57</v>
      </c>
      <c r="H384" s="39">
        <v>26.82</v>
      </c>
      <c r="I384" s="39">
        <v>27.16</v>
      </c>
      <c r="J384" s="39">
        <v>27.43</v>
      </c>
      <c r="K384" s="39">
        <v>27.72</v>
      </c>
      <c r="L384" s="39">
        <v>26.98</v>
      </c>
      <c r="M384" s="39">
        <v>26.83</v>
      </c>
      <c r="N384" s="68">
        <f t="shared" si="81"/>
        <v>26.691666666666666</v>
      </c>
      <c r="AD384" s="39"/>
    </row>
    <row r="385" spans="1:30" x14ac:dyDescent="0.25">
      <c r="A385" s="25">
        <v>2016</v>
      </c>
      <c r="B385" s="39">
        <v>25.98</v>
      </c>
      <c r="C385" s="39">
        <v>25.71</v>
      </c>
      <c r="D385" s="39">
        <v>26.44</v>
      </c>
      <c r="E385" s="39">
        <v>27.43</v>
      </c>
      <c r="F385" s="39">
        <v>27.92</v>
      </c>
      <c r="G385" s="39">
        <v>27.57</v>
      </c>
      <c r="H385" s="39">
        <v>26.48</v>
      </c>
      <c r="I385" s="39">
        <v>26.85</v>
      </c>
      <c r="J385" s="39">
        <v>27.14</v>
      </c>
      <c r="K385" s="39">
        <v>27.34</v>
      </c>
      <c r="L385" s="39">
        <v>26.51</v>
      </c>
      <c r="M385"/>
      <c r="N385" s="68">
        <f t="shared" si="81"/>
        <v>26.851818181818178</v>
      </c>
      <c r="AD385" s="39"/>
    </row>
    <row r="386" spans="1:30" x14ac:dyDescent="0.25">
      <c r="A386" s="25">
        <v>2017</v>
      </c>
      <c r="B386" s="39">
        <v>25.3</v>
      </c>
      <c r="C386" s="39">
        <v>25.91</v>
      </c>
      <c r="D386" s="39">
        <v>25.75</v>
      </c>
      <c r="E386" s="39">
        <v>27.23</v>
      </c>
      <c r="F386" s="39">
        <v>27.69</v>
      </c>
      <c r="G386" s="39">
        <v>27.46</v>
      </c>
      <c r="H386" s="39">
        <v>26.68</v>
      </c>
      <c r="I386" s="39">
        <v>27.3</v>
      </c>
      <c r="J386" s="39">
        <v>27.67</v>
      </c>
      <c r="K386" s="39">
        <v>27.51</v>
      </c>
      <c r="L386" s="39">
        <v>26.79</v>
      </c>
      <c r="M386" s="39">
        <v>25.17</v>
      </c>
      <c r="N386" s="68">
        <f t="shared" si="81"/>
        <v>26.705000000000009</v>
      </c>
      <c r="AD386" s="39"/>
    </row>
    <row r="387" spans="1:30" x14ac:dyDescent="0.25">
      <c r="A387" s="25">
        <v>2018</v>
      </c>
      <c r="B387" s="39">
        <v>24.556000000000001</v>
      </c>
      <c r="C387" s="39">
        <v>24.706</v>
      </c>
      <c r="D387" s="39">
        <v>25.646999999999998</v>
      </c>
      <c r="E387" s="39">
        <v>25.997</v>
      </c>
      <c r="F387" s="39">
        <v>27.141999999999999</v>
      </c>
      <c r="G387" s="39">
        <v>26.832000000000001</v>
      </c>
      <c r="H387" s="39">
        <v>25.725000000000001</v>
      </c>
      <c r="I387" s="39">
        <v>26.443000000000001</v>
      </c>
      <c r="J387" s="39">
        <v>27.184000000000001</v>
      </c>
      <c r="K387" s="39">
        <v>26.710999999999999</v>
      </c>
      <c r="L387" s="39">
        <v>26.221</v>
      </c>
      <c r="M387" s="39">
        <v>25.879000000000001</v>
      </c>
      <c r="N387" s="68">
        <f t="shared" si="81"/>
        <v>26.086916666666667</v>
      </c>
      <c r="AD387" s="39"/>
    </row>
    <row r="388" spans="1:30" x14ac:dyDescent="0.25">
      <c r="A388" s="25">
        <v>2019</v>
      </c>
      <c r="B388" s="39">
        <v>25.616</v>
      </c>
      <c r="C388" s="39">
        <v>25.814</v>
      </c>
      <c r="D388" s="39">
        <v>25.606000000000002</v>
      </c>
      <c r="E388" s="39">
        <v>26.550999999999998</v>
      </c>
      <c r="F388" s="39">
        <v>27.143000000000001</v>
      </c>
      <c r="G388" s="39">
        <v>27.207999999999998</v>
      </c>
      <c r="H388" s="39">
        <v>27.422999999999998</v>
      </c>
      <c r="I388" s="39">
        <v>26.765999999999998</v>
      </c>
      <c r="J388" s="39">
        <v>27.053000000000001</v>
      </c>
      <c r="K388" s="39">
        <v>27.155000000000001</v>
      </c>
      <c r="L388" s="39">
        <v>27.170999999999999</v>
      </c>
      <c r="M388" s="39">
        <v>26.059000000000001</v>
      </c>
      <c r="N388" s="68">
        <f t="shared" si="81"/>
        <v>26.630416666666672</v>
      </c>
    </row>
    <row r="389" spans="1:30" x14ac:dyDescent="0.25">
      <c r="A389" s="25">
        <v>2020</v>
      </c>
      <c r="B389" s="39">
        <v>25.596</v>
      </c>
      <c r="C389" s="39">
        <v>25.943000000000001</v>
      </c>
      <c r="D389" s="39">
        <v>26.268000000000001</v>
      </c>
      <c r="E389" s="39">
        <v>26.728000000000002</v>
      </c>
      <c r="F389" s="39">
        <v>27.393000000000001</v>
      </c>
      <c r="G389" s="39">
        <v>27.084</v>
      </c>
      <c r="H389" s="39">
        <v>27.053999999999998</v>
      </c>
      <c r="I389" s="39">
        <v>27.193999999999999</v>
      </c>
      <c r="J389" s="39">
        <v>27.376000000000001</v>
      </c>
      <c r="K389" s="39">
        <v>27.494</v>
      </c>
      <c r="L389" s="39">
        <v>27.055</v>
      </c>
      <c r="M389" s="39">
        <v>25.550999999999998</v>
      </c>
      <c r="N389" s="68">
        <f t="shared" si="81"/>
        <v>26.727999999999998</v>
      </c>
    </row>
    <row r="390" spans="1:30" x14ac:dyDescent="0.25">
      <c r="A390" s="25">
        <v>2021</v>
      </c>
      <c r="B390" s="39">
        <v>25.341999999999999</v>
      </c>
      <c r="C390" s="39">
        <v>25.809000000000001</v>
      </c>
      <c r="D390" s="39">
        <v>25.448</v>
      </c>
      <c r="E390" s="39">
        <v>26.329000000000001</v>
      </c>
      <c r="F390" s="39">
        <v>26.596</v>
      </c>
      <c r="G390" s="39">
        <v>26.925999999999998</v>
      </c>
      <c r="H390" s="39">
        <v>26.565000000000001</v>
      </c>
      <c r="I390" s="39">
        <v>26.898</v>
      </c>
      <c r="J390" s="39">
        <v>27.05</v>
      </c>
      <c r="K390" s="39">
        <v>27.481000000000002</v>
      </c>
      <c r="L390" s="39">
        <v>26.164999999999999</v>
      </c>
      <c r="M390" s="39">
        <v>25.818000000000001</v>
      </c>
      <c r="N390" s="68">
        <f t="shared" si="81"/>
        <v>26.368916666666667</v>
      </c>
    </row>
    <row r="391" spans="1:30" x14ac:dyDescent="0.25">
      <c r="A391" s="25">
        <v>2022</v>
      </c>
      <c r="B391" s="39">
        <v>25.594999999999999</v>
      </c>
      <c r="C391" s="39">
        <v>25.382000000000001</v>
      </c>
      <c r="D391" s="39">
        <v>26.01</v>
      </c>
      <c r="E391" s="39">
        <v>26.382999999999999</v>
      </c>
      <c r="F391" s="39">
        <v>27.388000000000002</v>
      </c>
      <c r="G391" s="39">
        <v>26.620999999999999</v>
      </c>
      <c r="H391" s="39">
        <v>26.744</v>
      </c>
      <c r="I391" s="39">
        <v>27.262</v>
      </c>
      <c r="J391" s="39">
        <v>27.574000000000002</v>
      </c>
      <c r="K391" s="39">
        <v>27.282</v>
      </c>
      <c r="L391" s="39">
        <v>26.53</v>
      </c>
      <c r="M391" s="39">
        <v>25.469000000000001</v>
      </c>
      <c r="N391" s="68">
        <f t="shared" si="81"/>
        <v>26.520000000000007</v>
      </c>
    </row>
    <row r="392" spans="1:30" x14ac:dyDescent="0.25">
      <c r="A392" s="25">
        <v>2023</v>
      </c>
      <c r="B392" s="39">
        <v>25.651</v>
      </c>
      <c r="C392" s="39">
        <v>25.513999999999999</v>
      </c>
      <c r="D392" s="39">
        <v>26.041</v>
      </c>
      <c r="E392" s="39">
        <v>26.529</v>
      </c>
      <c r="F392" s="39">
        <v>28.01</v>
      </c>
      <c r="G392" s="39">
        <v>28.178999999999998</v>
      </c>
      <c r="H392" s="39">
        <v>27.556999999999999</v>
      </c>
      <c r="I392" s="39">
        <v>27.803999999999998</v>
      </c>
      <c r="J392" s="39">
        <v>27.952999999999999</v>
      </c>
      <c r="K392" s="39">
        <v>28.213999999999999</v>
      </c>
      <c r="L392" s="39">
        <v>27.622</v>
      </c>
      <c r="M392" s="39">
        <v>26.632999999999999</v>
      </c>
      <c r="N392" s="68">
        <f t="shared" si="81"/>
        <v>27.142250000000001</v>
      </c>
    </row>
    <row r="393" spans="1:30" x14ac:dyDescent="0.25">
      <c r="A393" s="25">
        <v>2024</v>
      </c>
      <c r="B393" s="39">
        <v>26.684000000000001</v>
      </c>
      <c r="C393" s="39">
        <v>25.986000000000001</v>
      </c>
      <c r="D393" s="39">
        <v>27.411999999999999</v>
      </c>
      <c r="E393" s="39">
        <v>27.41</v>
      </c>
      <c r="F393" s="39">
        <v>28.285</v>
      </c>
      <c r="G393" s="39">
        <v>28.228000000000002</v>
      </c>
      <c r="H393" s="39"/>
      <c r="I393" s="39"/>
      <c r="J393" s="39"/>
      <c r="K393" s="39"/>
      <c r="L393" s="39"/>
      <c r="M393" s="39"/>
      <c r="N393" s="68"/>
    </row>
    <row r="394" spans="1:30" x14ac:dyDescent="0.25">
      <c r="A394" s="25">
        <v>2025</v>
      </c>
      <c r="B394" s="39"/>
      <c r="C394" s="39"/>
      <c r="D394" s="39"/>
      <c r="E394" s="39"/>
      <c r="F394" s="39"/>
      <c r="G394" s="39"/>
      <c r="H394" s="39"/>
      <c r="I394" s="39"/>
      <c r="J394" s="39"/>
      <c r="K394" s="39"/>
      <c r="L394" s="39"/>
      <c r="M394" s="39"/>
      <c r="N394" s="68"/>
    </row>
    <row r="395" spans="1:30" x14ac:dyDescent="0.25">
      <c r="A395" s="25">
        <v>2026</v>
      </c>
      <c r="B395" s="39"/>
      <c r="C395" s="39"/>
      <c r="D395" s="39"/>
      <c r="E395" s="39"/>
      <c r="F395" s="39"/>
      <c r="G395" s="39"/>
      <c r="H395" s="39"/>
      <c r="I395" s="39"/>
      <c r="J395" s="39"/>
      <c r="K395" s="39"/>
      <c r="L395" s="39"/>
      <c r="M395" s="39"/>
      <c r="N395" s="68"/>
    </row>
    <row r="396" spans="1:30" x14ac:dyDescent="0.25">
      <c r="A396" s="25">
        <v>2027</v>
      </c>
      <c r="B396" s="39"/>
      <c r="C396" s="39"/>
      <c r="D396" s="39"/>
      <c r="E396" s="39"/>
      <c r="F396" s="39"/>
      <c r="G396" s="39"/>
      <c r="H396" s="39"/>
      <c r="I396" s="39"/>
      <c r="J396" s="39"/>
      <c r="K396" s="39"/>
      <c r="L396" s="39"/>
      <c r="M396" s="39"/>
      <c r="N396" s="68"/>
    </row>
    <row r="397" spans="1:30" x14ac:dyDescent="0.25">
      <c r="A397" s="25"/>
      <c r="B397" s="39"/>
      <c r="C397" s="39"/>
      <c r="D397" s="39"/>
      <c r="E397" s="39"/>
      <c r="F397" s="39"/>
      <c r="G397" s="39"/>
      <c r="H397" s="39"/>
      <c r="I397" s="39"/>
      <c r="J397" s="39"/>
      <c r="K397" s="39"/>
      <c r="L397" s="39"/>
      <c r="M397" s="39"/>
      <c r="N397" s="68"/>
    </row>
    <row r="398" spans="1:30" x14ac:dyDescent="0.25">
      <c r="A398" s="25" t="s">
        <v>78</v>
      </c>
      <c r="B398" s="39">
        <f t="shared" ref="B398:N398" si="82">AVERAGE(B368:B396)</f>
        <v>25.405999999999999</v>
      </c>
      <c r="C398" s="39">
        <f t="shared" si="82"/>
        <v>25.258761904761908</v>
      </c>
      <c r="D398" s="39">
        <f t="shared" si="82"/>
        <v>25.651599999999995</v>
      </c>
      <c r="E398" s="39">
        <f t="shared" si="82"/>
        <v>26.455850000000005</v>
      </c>
      <c r="F398" s="39">
        <f t="shared" si="82"/>
        <v>27.313045454545456</v>
      </c>
      <c r="G398" s="39">
        <f t="shared" si="82"/>
        <v>27.279916666666661</v>
      </c>
      <c r="H398" s="39">
        <f t="shared" si="82"/>
        <v>26.614000000000008</v>
      </c>
      <c r="I398" s="39">
        <f t="shared" si="82"/>
        <v>26.992043478260875</v>
      </c>
      <c r="J398" s="39">
        <f t="shared" si="82"/>
        <v>27.37086956521739</v>
      </c>
      <c r="K398" s="39">
        <f t="shared" si="82"/>
        <v>27.257952380952378</v>
      </c>
      <c r="L398" s="39">
        <f t="shared" si="82"/>
        <v>26.490190476190474</v>
      </c>
      <c r="M398" s="39">
        <f t="shared" si="82"/>
        <v>25.522578947368419</v>
      </c>
      <c r="N398" s="68">
        <f t="shared" si="82"/>
        <v>26.606075083129429</v>
      </c>
    </row>
    <row r="399" spans="1:30" x14ac:dyDescent="0.25">
      <c r="A399" s="25" t="s">
        <v>79</v>
      </c>
      <c r="B399" s="39">
        <f t="shared" ref="B399:N399" si="83">STDEV(B368:B396)</f>
        <v>0.56904971570801133</v>
      </c>
      <c r="C399" s="39">
        <f t="shared" si="83"/>
        <v>0.94459953973956101</v>
      </c>
      <c r="D399" s="39">
        <f t="shared" si="83"/>
        <v>0.73455488849406358</v>
      </c>
      <c r="E399" s="39">
        <f t="shared" si="83"/>
        <v>0.69002595488941754</v>
      </c>
      <c r="F399" s="39">
        <f t="shared" si="83"/>
        <v>0.88493483630274428</v>
      </c>
      <c r="G399" s="39">
        <f t="shared" si="83"/>
        <v>0.87565642044506653</v>
      </c>
      <c r="H399" s="39">
        <f t="shared" si="83"/>
        <v>0.7326718228511313</v>
      </c>
      <c r="I399" s="39">
        <f t="shared" si="83"/>
        <v>0.69611744556771116</v>
      </c>
      <c r="J399" s="39">
        <f t="shared" si="83"/>
        <v>0.61534574939975673</v>
      </c>
      <c r="K399" s="39">
        <f t="shared" si="83"/>
        <v>0.50691887676338065</v>
      </c>
      <c r="L399" s="39">
        <f t="shared" si="83"/>
        <v>0.78607236429272975</v>
      </c>
      <c r="M399" s="39">
        <f t="shared" si="83"/>
        <v>0.73475659732318244</v>
      </c>
      <c r="N399" s="68">
        <f t="shared" si="83"/>
        <v>0.6975414017336522</v>
      </c>
    </row>
    <row r="400" spans="1:30" x14ac:dyDescent="0.25">
      <c r="A400" s="25" t="s">
        <v>80</v>
      </c>
      <c r="B400" s="39">
        <f t="shared" ref="B400:N400" si="84">B399/B398*100</f>
        <v>2.2398241191372561</v>
      </c>
      <c r="C400" s="39">
        <f t="shared" si="84"/>
        <v>3.7396905806435448</v>
      </c>
      <c r="D400" s="39">
        <f t="shared" si="84"/>
        <v>2.8635831234467393</v>
      </c>
      <c r="E400" s="39">
        <f t="shared" si="84"/>
        <v>2.6082169156894124</v>
      </c>
      <c r="F400" s="39">
        <f t="shared" si="84"/>
        <v>3.2399713088584665</v>
      </c>
      <c r="G400" s="39">
        <f t="shared" si="84"/>
        <v>3.2098940445629416</v>
      </c>
      <c r="H400" s="39">
        <f t="shared" si="84"/>
        <v>2.7529564246303866</v>
      </c>
      <c r="I400" s="39">
        <f t="shared" si="84"/>
        <v>2.5789727485003398</v>
      </c>
      <c r="J400" s="39">
        <f t="shared" si="84"/>
        <v>2.2481775667870325</v>
      </c>
      <c r="K400" s="39">
        <f t="shared" si="84"/>
        <v>1.8597100386660415</v>
      </c>
      <c r="L400" s="39">
        <f t="shared" si="84"/>
        <v>2.9674092566425894</v>
      </c>
      <c r="M400" s="39">
        <f t="shared" si="84"/>
        <v>2.8788493468405614</v>
      </c>
      <c r="N400" s="68">
        <f t="shared" si="84"/>
        <v>2.621737327111259</v>
      </c>
    </row>
    <row r="401" spans="1:14" x14ac:dyDescent="0.25">
      <c r="A401" s="25" t="s">
        <v>81</v>
      </c>
      <c r="B401" s="39">
        <f t="shared" ref="B401:N401" si="85">MIN(B368:B396)</f>
        <v>24.11</v>
      </c>
      <c r="C401" s="39">
        <f t="shared" si="85"/>
        <v>22.05</v>
      </c>
      <c r="D401" s="39">
        <f t="shared" si="85"/>
        <v>23.85</v>
      </c>
      <c r="E401" s="39">
        <f t="shared" si="85"/>
        <v>24.73</v>
      </c>
      <c r="F401" s="39">
        <f t="shared" si="85"/>
        <v>25.56</v>
      </c>
      <c r="G401" s="39">
        <f t="shared" si="85"/>
        <v>24.52</v>
      </c>
      <c r="H401" s="39">
        <f t="shared" si="85"/>
        <v>24.71</v>
      </c>
      <c r="I401" s="39">
        <f t="shared" si="85"/>
        <v>25.11</v>
      </c>
      <c r="J401" s="39">
        <f t="shared" si="85"/>
        <v>25.95</v>
      </c>
      <c r="K401" s="39">
        <f t="shared" si="85"/>
        <v>26.47</v>
      </c>
      <c r="L401" s="39">
        <f t="shared" si="85"/>
        <v>25.24</v>
      </c>
      <c r="M401" s="39">
        <f t="shared" si="85"/>
        <v>23.88</v>
      </c>
      <c r="N401" s="68">
        <f t="shared" si="85"/>
        <v>25.446249999999999</v>
      </c>
    </row>
    <row r="402" spans="1:14" x14ac:dyDescent="0.25">
      <c r="A402" s="25" t="s">
        <v>82</v>
      </c>
      <c r="B402" s="39">
        <f t="shared" ref="B402:N402" si="86">MAX(B368:B396)</f>
        <v>26.684000000000001</v>
      </c>
      <c r="C402" s="39">
        <f t="shared" si="86"/>
        <v>26.22</v>
      </c>
      <c r="D402" s="39">
        <f t="shared" si="86"/>
        <v>27.411999999999999</v>
      </c>
      <c r="E402" s="39">
        <f t="shared" si="86"/>
        <v>27.52</v>
      </c>
      <c r="F402" s="39">
        <f t="shared" si="86"/>
        <v>30.27</v>
      </c>
      <c r="G402" s="39">
        <f t="shared" si="86"/>
        <v>29</v>
      </c>
      <c r="H402" s="39">
        <f t="shared" si="86"/>
        <v>27.85</v>
      </c>
      <c r="I402" s="39">
        <f t="shared" si="86"/>
        <v>28.49</v>
      </c>
      <c r="J402" s="39">
        <f t="shared" si="86"/>
        <v>29.3</v>
      </c>
      <c r="K402" s="39">
        <f t="shared" si="86"/>
        <v>28.63</v>
      </c>
      <c r="L402" s="39">
        <f t="shared" si="86"/>
        <v>28.3</v>
      </c>
      <c r="M402" s="39">
        <f t="shared" si="86"/>
        <v>26.83</v>
      </c>
      <c r="N402" s="68">
        <f t="shared" si="86"/>
        <v>28.56</v>
      </c>
    </row>
    <row r="403" spans="1:14" x14ac:dyDescent="0.25">
      <c r="A403" s="25" t="s">
        <v>83</v>
      </c>
      <c r="B403" s="39">
        <f t="shared" ref="B403:N403" si="87">QUARTILE(B368:B396,1)</f>
        <v>25.11</v>
      </c>
      <c r="C403" s="39">
        <f t="shared" si="87"/>
        <v>25.02</v>
      </c>
      <c r="D403" s="39">
        <f t="shared" si="87"/>
        <v>25.438500000000001</v>
      </c>
      <c r="E403" s="39">
        <f t="shared" si="87"/>
        <v>26.11</v>
      </c>
      <c r="F403" s="39">
        <f t="shared" si="87"/>
        <v>26.905000000000001</v>
      </c>
      <c r="G403" s="39">
        <f t="shared" si="87"/>
        <v>26.816500000000001</v>
      </c>
      <c r="H403" s="39">
        <f t="shared" si="87"/>
        <v>26.234999999999999</v>
      </c>
      <c r="I403" s="39">
        <f t="shared" si="87"/>
        <v>26.68</v>
      </c>
      <c r="J403" s="39">
        <f t="shared" si="87"/>
        <v>27.1</v>
      </c>
      <c r="K403" s="39">
        <f t="shared" si="87"/>
        <v>26.85</v>
      </c>
      <c r="L403" s="39">
        <f t="shared" si="87"/>
        <v>25.94</v>
      </c>
      <c r="M403" s="39">
        <f t="shared" si="87"/>
        <v>25.240000000000002</v>
      </c>
      <c r="N403" s="68">
        <f t="shared" si="87"/>
        <v>26.313333333333336</v>
      </c>
    </row>
    <row r="404" spans="1:14" x14ac:dyDescent="0.25">
      <c r="A404" s="25" t="s">
        <v>84</v>
      </c>
      <c r="B404" s="39">
        <f t="shared" ref="B404:N404" si="88">QUARTILE(B368:B396,2)</f>
        <v>25.567499999999999</v>
      </c>
      <c r="C404" s="39">
        <f t="shared" si="88"/>
        <v>25.52</v>
      </c>
      <c r="D404" s="39">
        <f t="shared" si="88"/>
        <v>25.618000000000002</v>
      </c>
      <c r="E404" s="39">
        <f t="shared" si="88"/>
        <v>26.534500000000001</v>
      </c>
      <c r="F404" s="39">
        <f t="shared" si="88"/>
        <v>27.142499999999998</v>
      </c>
      <c r="G404" s="39">
        <f t="shared" si="88"/>
        <v>27.310000000000002</v>
      </c>
      <c r="H404" s="39">
        <f t="shared" si="88"/>
        <v>26.622500000000002</v>
      </c>
      <c r="I404" s="39">
        <f t="shared" si="88"/>
        <v>27</v>
      </c>
      <c r="J404" s="39">
        <f t="shared" si="88"/>
        <v>27.25</v>
      </c>
      <c r="K404" s="39">
        <f t="shared" si="88"/>
        <v>27.17</v>
      </c>
      <c r="L404" s="39">
        <f t="shared" si="88"/>
        <v>26.48</v>
      </c>
      <c r="M404" s="39">
        <f t="shared" si="88"/>
        <v>25.58</v>
      </c>
      <c r="N404" s="68">
        <f t="shared" si="88"/>
        <v>26.520000000000007</v>
      </c>
    </row>
    <row r="405" spans="1:14" x14ac:dyDescent="0.25">
      <c r="A405" s="25" t="s">
        <v>85</v>
      </c>
      <c r="B405" s="39">
        <f t="shared" ref="B405:N405" si="89">QUARTILE(B368:B396,3)</f>
        <v>25.74</v>
      </c>
      <c r="C405" s="39">
        <f t="shared" si="89"/>
        <v>25.814</v>
      </c>
      <c r="D405" s="39">
        <f t="shared" si="89"/>
        <v>26.017749999999999</v>
      </c>
      <c r="E405" s="39">
        <f t="shared" si="89"/>
        <v>26.753500000000003</v>
      </c>
      <c r="F405" s="39">
        <f t="shared" si="89"/>
        <v>27.635000000000002</v>
      </c>
      <c r="G405" s="39">
        <f t="shared" si="89"/>
        <v>27.645</v>
      </c>
      <c r="H405" s="39">
        <f t="shared" si="89"/>
        <v>27.0305</v>
      </c>
      <c r="I405" s="39">
        <f t="shared" si="89"/>
        <v>27.261000000000003</v>
      </c>
      <c r="J405" s="39">
        <f t="shared" si="89"/>
        <v>27.465</v>
      </c>
      <c r="K405" s="39">
        <f t="shared" si="89"/>
        <v>27.481000000000002</v>
      </c>
      <c r="L405" s="39">
        <f t="shared" si="89"/>
        <v>26.98</v>
      </c>
      <c r="M405" s="39">
        <f t="shared" si="89"/>
        <v>25.8795</v>
      </c>
      <c r="N405" s="68">
        <f t="shared" si="89"/>
        <v>26.716857142857144</v>
      </c>
    </row>
    <row r="408" spans="1:14" ht="15.75" x14ac:dyDescent="0.25">
      <c r="A408" s="21" t="s">
        <v>141</v>
      </c>
      <c r="N408" s="35"/>
    </row>
    <row r="409" spans="1:14" ht="15.75" x14ac:dyDescent="0.25">
      <c r="A409" s="22" t="s">
        <v>64</v>
      </c>
      <c r="B409" s="46" t="s">
        <v>65</v>
      </c>
      <c r="C409" s="46" t="s">
        <v>66</v>
      </c>
      <c r="D409" s="46" t="s">
        <v>67</v>
      </c>
      <c r="E409" s="46" t="s">
        <v>68</v>
      </c>
      <c r="F409" s="46" t="s">
        <v>69</v>
      </c>
      <c r="G409" s="46" t="s">
        <v>70</v>
      </c>
      <c r="H409" s="46" t="s">
        <v>71</v>
      </c>
      <c r="I409" s="46" t="s">
        <v>72</v>
      </c>
      <c r="J409" s="46" t="s">
        <v>73</v>
      </c>
      <c r="K409" s="46" t="s">
        <v>74</v>
      </c>
      <c r="L409" s="46" t="s">
        <v>75</v>
      </c>
      <c r="M409" s="46" t="s">
        <v>76</v>
      </c>
      <c r="N409" s="67" t="s">
        <v>77</v>
      </c>
    </row>
    <row r="410" spans="1:14" x14ac:dyDescent="0.25">
      <c r="A410" s="25">
        <v>1999</v>
      </c>
      <c r="F410" s="39">
        <v>28.54</v>
      </c>
      <c r="G410" s="39">
        <v>29.65</v>
      </c>
      <c r="H410" s="39">
        <v>29.27</v>
      </c>
      <c r="I410" s="39">
        <v>28.8</v>
      </c>
      <c r="M410" s="39"/>
      <c r="N410" s="68"/>
    </row>
    <row r="411" spans="1:14" x14ac:dyDescent="0.25">
      <c r="A411" s="25">
        <v>2000</v>
      </c>
      <c r="M411" s="39">
        <v>27.37</v>
      </c>
      <c r="N411" s="68"/>
    </row>
    <row r="412" spans="1:14" x14ac:dyDescent="0.25">
      <c r="A412" s="25">
        <v>2001</v>
      </c>
      <c r="B412" s="39">
        <v>26.99</v>
      </c>
      <c r="C412" s="39">
        <v>26.82</v>
      </c>
      <c r="D412" s="39">
        <v>27.82</v>
      </c>
      <c r="E412" s="39">
        <v>27.74</v>
      </c>
      <c r="F412" s="39">
        <v>28.93</v>
      </c>
      <c r="G412" s="39">
        <v>29</v>
      </c>
      <c r="H412" s="39">
        <v>28.24</v>
      </c>
      <c r="I412" s="39">
        <v>28.69</v>
      </c>
      <c r="J412" s="39">
        <v>29.17</v>
      </c>
      <c r="K412" s="39">
        <v>29.65</v>
      </c>
      <c r="L412" s="39">
        <v>28.2</v>
      </c>
      <c r="M412" s="39">
        <v>27.36</v>
      </c>
      <c r="N412" s="68">
        <f t="shared" ref="N412:N429" si="90">AVERAGE(B412:M412)</f>
        <v>28.217499999999998</v>
      </c>
    </row>
    <row r="413" spans="1:14" x14ac:dyDescent="0.25">
      <c r="A413" s="25">
        <v>2002</v>
      </c>
      <c r="B413" s="39">
        <v>27.52</v>
      </c>
      <c r="C413" s="39">
        <v>27.7</v>
      </c>
      <c r="D413" s="39">
        <v>27.91</v>
      </c>
      <c r="E413" s="39">
        <v>28.36</v>
      </c>
      <c r="F413" s="39">
        <v>28.23</v>
      </c>
      <c r="G413" s="39">
        <v>29.7</v>
      </c>
      <c r="H413" s="39">
        <v>28.47</v>
      </c>
      <c r="I413" s="39">
        <v>28.25</v>
      </c>
      <c r="J413" s="39">
        <v>29.63</v>
      </c>
      <c r="K413" s="39">
        <v>29.37</v>
      </c>
      <c r="L413" s="39">
        <v>28.41</v>
      </c>
      <c r="M413" s="39">
        <v>27.92</v>
      </c>
      <c r="N413" s="68">
        <f t="shared" si="90"/>
        <v>28.455833333333334</v>
      </c>
    </row>
    <row r="414" spans="1:14" x14ac:dyDescent="0.25">
      <c r="A414" s="25">
        <v>2003</v>
      </c>
      <c r="B414" s="39">
        <v>27.87</v>
      </c>
      <c r="C414" s="39">
        <v>27.7</v>
      </c>
      <c r="D414" s="39">
        <v>28.97</v>
      </c>
      <c r="E414" s="39">
        <v>29.35</v>
      </c>
      <c r="F414" s="39">
        <v>29.68</v>
      </c>
      <c r="G414" s="39">
        <v>29.93</v>
      </c>
      <c r="H414" s="39">
        <v>29.18</v>
      </c>
      <c r="I414" s="39">
        <v>28.75</v>
      </c>
      <c r="J414" s="39">
        <v>29.87</v>
      </c>
      <c r="K414" s="39">
        <v>29.98</v>
      </c>
      <c r="L414" s="39">
        <v>29.2</v>
      </c>
      <c r="M414" s="39">
        <v>27.55</v>
      </c>
      <c r="N414" s="68">
        <f t="shared" si="90"/>
        <v>29.002500000000001</v>
      </c>
    </row>
    <row r="415" spans="1:14" x14ac:dyDescent="0.25">
      <c r="A415" s="25">
        <v>2004</v>
      </c>
      <c r="B415" s="39">
        <v>27.57</v>
      </c>
      <c r="C415" s="39">
        <v>27.96</v>
      </c>
      <c r="D415" s="39">
        <v>27.78</v>
      </c>
      <c r="E415" s="39">
        <v>28.67</v>
      </c>
      <c r="F415" s="39">
        <v>28.41</v>
      </c>
      <c r="G415" s="39">
        <v>28.7</v>
      </c>
      <c r="H415" s="39">
        <v>28.26</v>
      </c>
      <c r="I415" s="39">
        <v>28.64</v>
      </c>
      <c r="J415" s="39">
        <v>29.75</v>
      </c>
      <c r="K415" s="39">
        <v>29.86</v>
      </c>
      <c r="L415" s="39">
        <v>28.34</v>
      </c>
      <c r="M415" s="39">
        <v>27.65</v>
      </c>
      <c r="N415" s="68">
        <f t="shared" si="90"/>
        <v>28.465833333333332</v>
      </c>
    </row>
    <row r="416" spans="1:14" x14ac:dyDescent="0.25">
      <c r="A416" s="25">
        <v>2005</v>
      </c>
      <c r="B416" s="39">
        <v>26.78</v>
      </c>
      <c r="C416" s="39">
        <v>27.11</v>
      </c>
      <c r="D416" s="39">
        <v>29.18</v>
      </c>
      <c r="E416" s="39">
        <v>28.98</v>
      </c>
      <c r="F416" s="39">
        <v>29.76</v>
      </c>
      <c r="G416" s="39">
        <v>30.36</v>
      </c>
      <c r="H416" s="39">
        <v>30.04</v>
      </c>
      <c r="I416" s="39">
        <v>29.19</v>
      </c>
      <c r="J416" s="39">
        <v>29.28</v>
      </c>
      <c r="K416" s="39">
        <v>30.08</v>
      </c>
      <c r="L416" s="39">
        <v>28.41</v>
      </c>
      <c r="M416" s="39">
        <v>28.2</v>
      </c>
      <c r="N416" s="68">
        <f t="shared" si="90"/>
        <v>28.947500000000002</v>
      </c>
    </row>
    <row r="417" spans="1:14" x14ac:dyDescent="0.25">
      <c r="A417" s="25">
        <v>2006</v>
      </c>
      <c r="B417" s="39">
        <v>27.76</v>
      </c>
      <c r="C417" s="39">
        <v>27.69</v>
      </c>
      <c r="D417" s="39">
        <v>27.64</v>
      </c>
      <c r="E417" s="39">
        <v>28.4</v>
      </c>
      <c r="F417" s="39">
        <v>29.38</v>
      </c>
      <c r="G417" s="39">
        <v>29.27</v>
      </c>
      <c r="H417" s="39">
        <v>28.81</v>
      </c>
      <c r="I417" s="39">
        <v>28.96</v>
      </c>
      <c r="J417" s="39">
        <v>29.21</v>
      </c>
      <c r="K417" s="39">
        <v>29.7</v>
      </c>
      <c r="L417" s="39">
        <v>28.92</v>
      </c>
      <c r="M417" s="39">
        <v>28.06</v>
      </c>
      <c r="N417" s="68">
        <f t="shared" si="90"/>
        <v>28.650000000000002</v>
      </c>
    </row>
    <row r="418" spans="1:14" x14ac:dyDescent="0.25">
      <c r="A418" s="25">
        <v>2007</v>
      </c>
      <c r="B418" s="39">
        <v>27.6</v>
      </c>
      <c r="C418" s="39">
        <v>28.43</v>
      </c>
      <c r="D418" s="39">
        <v>28.87</v>
      </c>
      <c r="E418" s="39">
        <v>29.45</v>
      </c>
      <c r="F418" s="39">
        <v>29.69</v>
      </c>
      <c r="G418" s="39">
        <v>29.89</v>
      </c>
      <c r="H418" s="39">
        <v>28.95</v>
      </c>
      <c r="I418" s="39">
        <v>29.63</v>
      </c>
      <c r="J418" s="39">
        <v>29.83</v>
      </c>
      <c r="K418" s="39">
        <v>30.12</v>
      </c>
      <c r="L418" s="39">
        <v>28.35</v>
      </c>
      <c r="M418" s="39">
        <v>27.21</v>
      </c>
      <c r="N418" s="68">
        <f t="shared" si="90"/>
        <v>29.001666666666665</v>
      </c>
    </row>
    <row r="419" spans="1:14" x14ac:dyDescent="0.25">
      <c r="A419" s="25">
        <v>2008</v>
      </c>
      <c r="B419" s="39">
        <v>27.22</v>
      </c>
      <c r="C419" s="39">
        <v>27.41</v>
      </c>
      <c r="D419" s="39">
        <v>27.96</v>
      </c>
      <c r="E419" s="39">
        <v>28.35</v>
      </c>
      <c r="F419" s="39">
        <v>28.97</v>
      </c>
      <c r="G419" s="39">
        <v>28.98</v>
      </c>
      <c r="H419" s="39">
        <v>28.54</v>
      </c>
      <c r="I419" s="39">
        <v>29.08</v>
      </c>
      <c r="J419" s="39">
        <v>30.05</v>
      </c>
      <c r="K419" s="39">
        <v>30.02</v>
      </c>
      <c r="L419" s="39">
        <v>28.19</v>
      </c>
      <c r="M419" s="39">
        <v>27.1</v>
      </c>
      <c r="N419" s="68">
        <f t="shared" si="90"/>
        <v>28.489166666666666</v>
      </c>
    </row>
    <row r="420" spans="1:14" x14ac:dyDescent="0.25">
      <c r="A420" s="25">
        <v>2009</v>
      </c>
      <c r="B420" s="39">
        <v>27.25</v>
      </c>
      <c r="C420" s="39">
        <v>26.8</v>
      </c>
      <c r="D420" s="39">
        <v>27.15</v>
      </c>
      <c r="E420" s="39">
        <v>28.58</v>
      </c>
      <c r="F420" s="39">
        <v>28.92</v>
      </c>
      <c r="G420" s="39">
        <v>29.52</v>
      </c>
      <c r="H420" s="39">
        <v>28.84</v>
      </c>
      <c r="I420" s="39">
        <v>28.74</v>
      </c>
      <c r="J420" s="39">
        <v>29.53</v>
      </c>
      <c r="K420" s="39">
        <v>29.22</v>
      </c>
      <c r="L420" s="39">
        <v>28.62</v>
      </c>
      <c r="M420" s="39">
        <v>28.02</v>
      </c>
      <c r="N420" s="68">
        <f t="shared" si="90"/>
        <v>28.432500000000001</v>
      </c>
    </row>
    <row r="421" spans="1:14" x14ac:dyDescent="0.25">
      <c r="A421" s="25">
        <v>2010</v>
      </c>
      <c r="B421" s="39">
        <v>27.75</v>
      </c>
      <c r="C421" s="39">
        <v>28.1</v>
      </c>
      <c r="D421" s="39">
        <v>27.86</v>
      </c>
      <c r="E421" s="39">
        <v>28.93</v>
      </c>
      <c r="F421" s="39">
        <v>29.52</v>
      </c>
      <c r="G421" s="39">
        <v>29.91</v>
      </c>
      <c r="H421" s="39">
        <v>29.77</v>
      </c>
      <c r="I421" s="39">
        <v>29.91</v>
      </c>
      <c r="J421" s="39">
        <v>30.73</v>
      </c>
      <c r="K421" s="39">
        <v>29.44</v>
      </c>
      <c r="L421" s="39">
        <v>28.15</v>
      </c>
      <c r="M421" s="39">
        <v>26.7</v>
      </c>
      <c r="N421" s="68">
        <f t="shared" si="90"/>
        <v>28.897499999999997</v>
      </c>
    </row>
    <row r="422" spans="1:14" x14ac:dyDescent="0.25">
      <c r="A422" s="25">
        <v>2011</v>
      </c>
      <c r="B422" s="39">
        <v>26.67</v>
      </c>
      <c r="C422" s="39">
        <v>27.81</v>
      </c>
      <c r="D422" s="39">
        <v>28.03</v>
      </c>
      <c r="E422" s="39">
        <v>28.54</v>
      </c>
      <c r="F422" s="39">
        <v>29.47</v>
      </c>
      <c r="G422" s="39">
        <v>29.81</v>
      </c>
      <c r="H422" s="39">
        <v>29.33</v>
      </c>
      <c r="I422" s="39">
        <v>29.47</v>
      </c>
      <c r="J422" s="39">
        <v>29.83</v>
      </c>
      <c r="K422" s="39">
        <v>29.7</v>
      </c>
      <c r="L422" s="39">
        <v>28.35</v>
      </c>
      <c r="M422" s="39">
        <v>26.95</v>
      </c>
      <c r="N422" s="68">
        <f t="shared" si="90"/>
        <v>28.663333333333338</v>
      </c>
    </row>
    <row r="423" spans="1:14" x14ac:dyDescent="0.25">
      <c r="A423" s="25">
        <v>2012</v>
      </c>
      <c r="B423" s="39">
        <v>27.18</v>
      </c>
      <c r="C423" s="39">
        <v>27.66</v>
      </c>
      <c r="D423" s="39">
        <v>27.43</v>
      </c>
      <c r="E423" s="39">
        <v>28.75</v>
      </c>
      <c r="F423" s="39">
        <v>29.7</v>
      </c>
      <c r="G423" s="39">
        <v>30</v>
      </c>
      <c r="H423" s="39">
        <v>28.72</v>
      </c>
      <c r="I423" s="39">
        <v>29.14</v>
      </c>
      <c r="J423" s="39">
        <v>29.22</v>
      </c>
      <c r="K423" s="39">
        <v>29.23</v>
      </c>
      <c r="L423" s="39">
        <v>28.17</v>
      </c>
      <c r="M423" s="39">
        <v>27.49</v>
      </c>
      <c r="N423" s="68">
        <f t="shared" si="90"/>
        <v>28.557500000000001</v>
      </c>
    </row>
    <row r="424" spans="1:14" x14ac:dyDescent="0.25">
      <c r="A424" s="25">
        <v>2013</v>
      </c>
      <c r="B424" s="39">
        <v>27.72</v>
      </c>
      <c r="C424" s="39">
        <v>27.96</v>
      </c>
      <c r="D424" s="39">
        <v>27.79</v>
      </c>
      <c r="E424" s="39">
        <v>28.66</v>
      </c>
      <c r="F424" s="39">
        <v>29.07</v>
      </c>
      <c r="G424" s="39">
        <v>29.12</v>
      </c>
      <c r="H424" s="39">
        <v>28.66</v>
      </c>
      <c r="I424" s="39">
        <v>28.91</v>
      </c>
      <c r="J424" s="39">
        <v>29.91</v>
      </c>
      <c r="K424" s="39">
        <v>29.81</v>
      </c>
      <c r="L424" s="39">
        <v>29.45</v>
      </c>
      <c r="M424" s="39">
        <v>28.56</v>
      </c>
      <c r="N424" s="68">
        <f t="shared" si="90"/>
        <v>28.801666666666666</v>
      </c>
    </row>
    <row r="425" spans="1:14" x14ac:dyDescent="0.25">
      <c r="A425" s="25">
        <v>2014</v>
      </c>
      <c r="B425" s="39">
        <v>27.98</v>
      </c>
      <c r="C425" s="39">
        <v>27.92</v>
      </c>
      <c r="D425" s="39">
        <v>28.62</v>
      </c>
      <c r="E425" s="39">
        <v>29.04</v>
      </c>
      <c r="F425" s="39">
        <v>29.44</v>
      </c>
      <c r="G425" s="39">
        <v>29.32</v>
      </c>
      <c r="H425" s="39">
        <v>28.51</v>
      </c>
      <c r="I425" s="39">
        <v>28.79</v>
      </c>
      <c r="J425" s="39">
        <v>29.41</v>
      </c>
      <c r="K425" s="39">
        <v>29.39</v>
      </c>
      <c r="L425" s="39">
        <v>28.52</v>
      </c>
      <c r="M425" s="39">
        <v>27.59</v>
      </c>
      <c r="N425" s="68">
        <f t="shared" si="90"/>
        <v>28.710833333333326</v>
      </c>
    </row>
    <row r="426" spans="1:14" x14ac:dyDescent="0.25">
      <c r="A426" s="25">
        <v>2015</v>
      </c>
      <c r="B426" s="39">
        <v>27.57</v>
      </c>
      <c r="C426" s="39">
        <v>27.48</v>
      </c>
      <c r="D426" s="39">
        <v>28.07</v>
      </c>
      <c r="E426" s="39">
        <v>28.58</v>
      </c>
      <c r="F426" s="39">
        <v>28.85</v>
      </c>
      <c r="G426" s="39">
        <v>29.31</v>
      </c>
      <c r="H426" s="39">
        <v>28.72</v>
      </c>
      <c r="I426" s="39">
        <v>28.74</v>
      </c>
      <c r="J426" s="39">
        <v>29.21</v>
      </c>
      <c r="K426" s="39">
        <v>30.34</v>
      </c>
      <c r="L426" s="39">
        <v>29.96</v>
      </c>
      <c r="M426" s="39">
        <v>28.94</v>
      </c>
      <c r="N426" s="68">
        <f t="shared" si="90"/>
        <v>28.814166666666665</v>
      </c>
    </row>
    <row r="427" spans="1:14" x14ac:dyDescent="0.25">
      <c r="A427" s="25">
        <v>2016</v>
      </c>
      <c r="B427" s="39">
        <v>28.84</v>
      </c>
      <c r="C427" s="39">
        <v>28.13</v>
      </c>
      <c r="D427" s="39">
        <v>28.95</v>
      </c>
      <c r="E427" s="39">
        <v>29.54</v>
      </c>
      <c r="F427" s="39">
        <v>29.99</v>
      </c>
      <c r="G427" s="39">
        <v>29.94</v>
      </c>
      <c r="H427" s="39">
        <v>28.8</v>
      </c>
      <c r="I427" s="39">
        <v>29.03</v>
      </c>
      <c r="J427" s="39">
        <v>29.58</v>
      </c>
      <c r="K427" s="39">
        <v>29.86</v>
      </c>
      <c r="L427" s="39">
        <v>28.94</v>
      </c>
      <c r="M427" s="39">
        <v>28.23</v>
      </c>
      <c r="N427" s="68">
        <f t="shared" si="90"/>
        <v>29.152500000000003</v>
      </c>
    </row>
    <row r="428" spans="1:14" x14ac:dyDescent="0.25">
      <c r="A428" s="25">
        <v>2017</v>
      </c>
      <c r="B428" s="39">
        <v>27.84</v>
      </c>
      <c r="C428" s="39">
        <v>28.11</v>
      </c>
      <c r="D428" s="39">
        <v>28.23</v>
      </c>
      <c r="E428" s="39">
        <v>29.46</v>
      </c>
      <c r="F428" s="39">
        <v>30.3</v>
      </c>
      <c r="G428" s="39">
        <v>30.3</v>
      </c>
      <c r="H428" s="39">
        <v>28.95</v>
      </c>
      <c r="I428" s="39">
        <v>29.39</v>
      </c>
      <c r="J428" s="39">
        <v>30.38</v>
      </c>
      <c r="K428" s="39">
        <v>30.17</v>
      </c>
      <c r="L428" s="39">
        <v>29.24</v>
      </c>
      <c r="M428" s="39">
        <v>27.39</v>
      </c>
      <c r="N428" s="68">
        <f t="shared" si="90"/>
        <v>29.146666666666672</v>
      </c>
    </row>
    <row r="429" spans="1:14" x14ac:dyDescent="0.25">
      <c r="A429" s="25">
        <v>2018</v>
      </c>
      <c r="B429" s="39">
        <v>26.620999999999999</v>
      </c>
      <c r="C429" s="39">
        <v>27.09</v>
      </c>
      <c r="D429" s="39">
        <v>27.919</v>
      </c>
      <c r="E429" s="39">
        <v>28.56</v>
      </c>
      <c r="F429" s="39">
        <v>29.617999999999999</v>
      </c>
      <c r="G429" s="39">
        <v>29.338000000000001</v>
      </c>
      <c r="H429" s="39">
        <v>28.094000000000001</v>
      </c>
      <c r="I429" s="39">
        <v>28.693000000000001</v>
      </c>
      <c r="J429" s="39">
        <v>29.318999999999999</v>
      </c>
      <c r="K429" s="39">
        <v>29.466000000000001</v>
      </c>
      <c r="L429" s="39">
        <v>28.795000000000002</v>
      </c>
      <c r="M429" s="39">
        <v>28.594000000000001</v>
      </c>
      <c r="N429" s="68">
        <f t="shared" si="90"/>
        <v>28.508916666666664</v>
      </c>
    </row>
    <row r="430" spans="1:14" x14ac:dyDescent="0.25">
      <c r="A430" s="25">
        <v>2019</v>
      </c>
      <c r="B430" s="39">
        <v>28.140999999999998</v>
      </c>
      <c r="C430" s="39">
        <v>28.513999999999999</v>
      </c>
      <c r="D430" s="39">
        <v>28.247</v>
      </c>
      <c r="E430" s="39">
        <v>28.81</v>
      </c>
      <c r="F430" s="39">
        <v>29.388999999999999</v>
      </c>
      <c r="G430" s="39">
        <v>29.795000000000002</v>
      </c>
      <c r="H430" s="39">
        <v>28.8</v>
      </c>
      <c r="I430" s="39">
        <v>29.042999999999999</v>
      </c>
      <c r="J430" s="39">
        <v>29.533000000000001</v>
      </c>
      <c r="K430" s="39">
        <v>30.096</v>
      </c>
      <c r="L430" s="39">
        <v>29.044</v>
      </c>
      <c r="M430" s="39"/>
      <c r="N430" s="68"/>
    </row>
    <row r="431" spans="1:14" x14ac:dyDescent="0.25">
      <c r="A431" s="25">
        <v>2020</v>
      </c>
      <c r="B431" s="39"/>
      <c r="C431" s="39"/>
      <c r="D431" s="39"/>
      <c r="E431" s="39"/>
      <c r="F431" s="39"/>
      <c r="G431" s="39"/>
      <c r="H431" s="39"/>
      <c r="I431" s="39"/>
      <c r="J431" s="39"/>
      <c r="K431" s="39"/>
      <c r="L431" s="39"/>
      <c r="M431" s="39"/>
      <c r="N431" s="68"/>
    </row>
    <row r="432" spans="1:14" x14ac:dyDescent="0.25">
      <c r="A432" s="25">
        <v>2021</v>
      </c>
      <c r="B432"/>
      <c r="C432"/>
      <c r="D432"/>
      <c r="E432"/>
      <c r="F432" s="39">
        <v>28.917999999999999</v>
      </c>
      <c r="G432" s="39">
        <v>29.356000000000002</v>
      </c>
      <c r="H432" s="39">
        <v>28.971</v>
      </c>
      <c r="I432" s="39">
        <v>29.326000000000001</v>
      </c>
      <c r="J432" s="39">
        <v>29.666</v>
      </c>
      <c r="K432" s="39">
        <v>29.951000000000001</v>
      </c>
      <c r="L432" s="39">
        <v>28.95</v>
      </c>
      <c r="M432" s="39">
        <v>27.891999999999999</v>
      </c>
      <c r="N432" s="68"/>
    </row>
    <row r="433" spans="1:14" x14ac:dyDescent="0.25">
      <c r="A433" s="25">
        <v>2022</v>
      </c>
      <c r="B433" s="39">
        <v>28.28</v>
      </c>
      <c r="C433" s="39">
        <v>28.010999999999999</v>
      </c>
      <c r="D433" s="39">
        <v>28.37</v>
      </c>
      <c r="E433" s="39">
        <v>28.934000000000001</v>
      </c>
      <c r="F433" s="39">
        <v>29.469000000000001</v>
      </c>
      <c r="G433" s="39">
        <v>29.486999999999998</v>
      </c>
      <c r="H433" s="39">
        <v>29.065000000000001</v>
      </c>
      <c r="I433" s="39">
        <v>29.619</v>
      </c>
      <c r="J433" s="39">
        <v>30.431000000000001</v>
      </c>
      <c r="K433" s="39">
        <v>30.033999999999999</v>
      </c>
      <c r="L433" s="39">
        <v>29.523</v>
      </c>
      <c r="M433" s="39">
        <v>28.414000000000001</v>
      </c>
      <c r="N433" s="68">
        <f>AVERAGE(B433:M433)</f>
        <v>29.136416666666666</v>
      </c>
    </row>
    <row r="434" spans="1:14" x14ac:dyDescent="0.25">
      <c r="A434" s="25">
        <v>2023</v>
      </c>
      <c r="B434" s="39">
        <v>28.327000000000002</v>
      </c>
      <c r="C434" s="39">
        <v>28.065000000000001</v>
      </c>
      <c r="D434" s="39">
        <v>28.571000000000002</v>
      </c>
      <c r="E434" s="39">
        <v>28.992000000000001</v>
      </c>
      <c r="F434" s="39">
        <v>30.29</v>
      </c>
      <c r="G434" s="39">
        <v>30.652999999999999</v>
      </c>
      <c r="H434" s="39">
        <v>29.803999999999998</v>
      </c>
      <c r="I434" s="39">
        <v>29.710999999999999</v>
      </c>
      <c r="J434" s="39">
        <v>30.245000000000001</v>
      </c>
      <c r="K434" s="39">
        <v>30.709</v>
      </c>
      <c r="L434" s="39">
        <v>30.196999999999999</v>
      </c>
      <c r="M434" s="39">
        <v>29.064</v>
      </c>
      <c r="N434" s="68">
        <f>AVERAGE(B434:M434)</f>
        <v>29.552333333333337</v>
      </c>
    </row>
    <row r="435" spans="1:14" x14ac:dyDescent="0.25">
      <c r="A435" s="25">
        <v>2024</v>
      </c>
      <c r="B435" s="39">
        <v>28.988</v>
      </c>
      <c r="C435" s="39">
        <v>28.364000000000001</v>
      </c>
      <c r="D435" s="39">
        <v>29.207999999999998</v>
      </c>
      <c r="E435" s="39">
        <v>29.82</v>
      </c>
      <c r="F435" s="39">
        <v>30.567</v>
      </c>
      <c r="G435" s="39">
        <v>30.334</v>
      </c>
      <c r="H435" s="39"/>
      <c r="I435" s="39"/>
      <c r="J435" s="39"/>
      <c r="K435" s="39"/>
      <c r="L435" s="39"/>
      <c r="M435" s="39"/>
      <c r="N435" s="68"/>
    </row>
    <row r="436" spans="1:14" x14ac:dyDescent="0.25">
      <c r="A436" s="25">
        <v>2025</v>
      </c>
      <c r="B436" s="39"/>
      <c r="C436" s="39"/>
      <c r="D436" s="39"/>
      <c r="E436" s="39"/>
      <c r="F436" s="39"/>
      <c r="G436" s="39"/>
      <c r="H436" s="39"/>
      <c r="I436" s="39"/>
      <c r="J436" s="39"/>
      <c r="K436" s="39"/>
      <c r="L436" s="39"/>
      <c r="M436" s="39"/>
      <c r="N436" s="68"/>
    </row>
    <row r="437" spans="1:14" x14ac:dyDescent="0.25">
      <c r="A437" s="25">
        <v>2026</v>
      </c>
      <c r="B437" s="39"/>
      <c r="C437" s="39"/>
      <c r="D437" s="39"/>
      <c r="E437" s="39"/>
      <c r="F437" s="39"/>
      <c r="G437" s="39"/>
      <c r="H437" s="39"/>
      <c r="I437" s="39"/>
      <c r="J437" s="39"/>
      <c r="K437" s="39"/>
      <c r="L437" s="39"/>
      <c r="M437" s="39"/>
      <c r="N437" s="68"/>
    </row>
    <row r="438" spans="1:14" x14ac:dyDescent="0.25">
      <c r="A438" s="25">
        <v>2027</v>
      </c>
      <c r="B438" s="39"/>
      <c r="C438" s="39"/>
      <c r="D438" s="39"/>
      <c r="E438" s="39"/>
      <c r="F438" s="39"/>
      <c r="G438" s="39"/>
      <c r="H438" s="39"/>
      <c r="I438" s="39"/>
      <c r="J438" s="39"/>
      <c r="K438" s="39"/>
      <c r="L438" s="39"/>
      <c r="M438" s="39"/>
      <c r="N438" s="68"/>
    </row>
    <row r="439" spans="1:14" x14ac:dyDescent="0.25">
      <c r="A439" s="25"/>
      <c r="B439" s="39"/>
      <c r="C439" s="39"/>
      <c r="D439" s="39"/>
      <c r="E439" s="39"/>
      <c r="F439" s="39"/>
      <c r="G439" s="39"/>
      <c r="H439" s="39"/>
      <c r="I439" s="39"/>
      <c r="J439" s="39"/>
      <c r="K439" s="39"/>
      <c r="L439" s="39"/>
      <c r="M439" s="39"/>
      <c r="N439" s="68"/>
    </row>
    <row r="440" spans="1:14" x14ac:dyDescent="0.25">
      <c r="A440" s="25" t="s">
        <v>78</v>
      </c>
      <c r="B440" s="39">
        <f>AVERAGE(B410:B439)</f>
        <v>27.657590909090903</v>
      </c>
      <c r="C440" s="39">
        <f t="shared" ref="C440:M440" si="91">AVERAGE(C410:C439)</f>
        <v>27.765181818181819</v>
      </c>
      <c r="D440" s="39">
        <f t="shared" si="91"/>
        <v>28.207954545454548</v>
      </c>
      <c r="E440" s="39">
        <f t="shared" si="91"/>
        <v>28.840727272727271</v>
      </c>
      <c r="F440" s="39">
        <f t="shared" si="91"/>
        <v>29.379208333333338</v>
      </c>
      <c r="G440" s="39">
        <f t="shared" si="91"/>
        <v>29.653041666666663</v>
      </c>
      <c r="H440" s="39">
        <f t="shared" si="91"/>
        <v>28.904086956521738</v>
      </c>
      <c r="I440" s="39">
        <f t="shared" si="91"/>
        <v>29.065304347826089</v>
      </c>
      <c r="J440" s="39">
        <f t="shared" si="91"/>
        <v>29.717454545454551</v>
      </c>
      <c r="K440" s="39">
        <f t="shared" si="91"/>
        <v>29.827090909090906</v>
      </c>
      <c r="L440" s="39">
        <f t="shared" si="91"/>
        <v>28.814954545454544</v>
      </c>
      <c r="M440" s="39">
        <f t="shared" si="91"/>
        <v>27.829727272727272</v>
      </c>
      <c r="N440" s="68">
        <f>AVERAGE(N410:N434)</f>
        <v>28.780216666666668</v>
      </c>
    </row>
    <row r="441" spans="1:14" x14ac:dyDescent="0.25">
      <c r="A441" s="25" t="s">
        <v>79</v>
      </c>
      <c r="B441" s="39">
        <f>STDEV(B410:B439)</f>
        <v>0.62987252369340274</v>
      </c>
      <c r="C441" s="39">
        <f t="shared" ref="C441:M441" si="92">STDEV(C410:C439)</f>
        <v>0.48404876145198789</v>
      </c>
      <c r="D441" s="39">
        <f t="shared" si="92"/>
        <v>0.56926782359303862</v>
      </c>
      <c r="E441" s="39">
        <f t="shared" si="92"/>
        <v>0.47881939947752494</v>
      </c>
      <c r="F441" s="39">
        <f t="shared" si="92"/>
        <v>0.59439570915171558</v>
      </c>
      <c r="G441" s="39">
        <f t="shared" si="92"/>
        <v>0.48947695945833813</v>
      </c>
      <c r="H441" s="39">
        <f t="shared" si="92"/>
        <v>0.49664024962683673</v>
      </c>
      <c r="I441" s="39">
        <f t="shared" si="92"/>
        <v>0.41196143186452944</v>
      </c>
      <c r="J441" s="39">
        <f t="shared" si="92"/>
        <v>0.43938211239494113</v>
      </c>
      <c r="K441" s="39">
        <f t="shared" si="92"/>
        <v>0.37611192724796927</v>
      </c>
      <c r="L441" s="39">
        <f t="shared" si="92"/>
        <v>0.58919957628348685</v>
      </c>
      <c r="M441" s="39">
        <f t="shared" si="92"/>
        <v>0.63579909838446125</v>
      </c>
      <c r="N441" s="68">
        <f>STDEV(N410:N434)</f>
        <v>0.3262782032800739</v>
      </c>
    </row>
    <row r="442" spans="1:14" x14ac:dyDescent="0.25">
      <c r="A442" s="25" t="s">
        <v>81</v>
      </c>
      <c r="B442" s="39">
        <f>MIN(B410:B439)</f>
        <v>26.620999999999999</v>
      </c>
      <c r="C442" s="39">
        <f t="shared" ref="C442:M442" si="93">MIN(C410:C439)</f>
        <v>26.8</v>
      </c>
      <c r="D442" s="39">
        <f t="shared" si="93"/>
        <v>27.15</v>
      </c>
      <c r="E442" s="39">
        <f t="shared" si="93"/>
        <v>27.74</v>
      </c>
      <c r="F442" s="39">
        <f t="shared" si="93"/>
        <v>28.23</v>
      </c>
      <c r="G442" s="39">
        <f t="shared" si="93"/>
        <v>28.7</v>
      </c>
      <c r="H442" s="39">
        <f t="shared" si="93"/>
        <v>28.094000000000001</v>
      </c>
      <c r="I442" s="39">
        <f t="shared" si="93"/>
        <v>28.25</v>
      </c>
      <c r="J442" s="39">
        <f t="shared" si="93"/>
        <v>29.17</v>
      </c>
      <c r="K442" s="39">
        <f t="shared" si="93"/>
        <v>29.22</v>
      </c>
      <c r="L442" s="39">
        <f t="shared" si="93"/>
        <v>28.15</v>
      </c>
      <c r="M442" s="39">
        <f t="shared" si="93"/>
        <v>26.7</v>
      </c>
      <c r="N442" s="68">
        <f>MIN(N410:N434)</f>
        <v>28.217499999999998</v>
      </c>
    </row>
    <row r="443" spans="1:14" x14ac:dyDescent="0.25">
      <c r="A443" s="25" t="s">
        <v>82</v>
      </c>
      <c r="B443" s="39">
        <f>MAX(B410:B439)</f>
        <v>28.988</v>
      </c>
      <c r="C443" s="39">
        <f t="shared" ref="C443:M443" si="94">MAX(C410:C439)</f>
        <v>28.513999999999999</v>
      </c>
      <c r="D443" s="39">
        <f t="shared" si="94"/>
        <v>29.207999999999998</v>
      </c>
      <c r="E443" s="39">
        <f t="shared" si="94"/>
        <v>29.82</v>
      </c>
      <c r="F443" s="39">
        <f t="shared" si="94"/>
        <v>30.567</v>
      </c>
      <c r="G443" s="39">
        <f t="shared" si="94"/>
        <v>30.652999999999999</v>
      </c>
      <c r="H443" s="39">
        <f t="shared" si="94"/>
        <v>30.04</v>
      </c>
      <c r="I443" s="39">
        <f t="shared" si="94"/>
        <v>29.91</v>
      </c>
      <c r="J443" s="39">
        <f t="shared" si="94"/>
        <v>30.73</v>
      </c>
      <c r="K443" s="39">
        <f t="shared" si="94"/>
        <v>30.709</v>
      </c>
      <c r="L443" s="39">
        <f t="shared" si="94"/>
        <v>30.196999999999999</v>
      </c>
      <c r="M443" s="39">
        <f t="shared" si="94"/>
        <v>29.064</v>
      </c>
      <c r="N443" s="68">
        <f>MAX(N410:N434)</f>
        <v>29.552333333333337</v>
      </c>
    </row>
    <row r="444" spans="1:14" x14ac:dyDescent="0.25">
      <c r="A444" s="25"/>
      <c r="B444" s="39"/>
      <c r="C444" s="39"/>
      <c r="D444" s="39"/>
      <c r="E444" s="39"/>
      <c r="F444" s="39"/>
      <c r="G444" s="39"/>
      <c r="H444" s="39"/>
      <c r="I444" s="39"/>
      <c r="J444" s="39"/>
      <c r="K444" s="39"/>
      <c r="L444" s="39"/>
      <c r="M444" s="39"/>
      <c r="N444" s="68"/>
    </row>
    <row r="445" spans="1:14" x14ac:dyDescent="0.25">
      <c r="A445" s="25"/>
      <c r="B445" s="39"/>
      <c r="C445" s="39"/>
      <c r="D445" s="39"/>
      <c r="E445" s="39"/>
      <c r="F445" s="39"/>
      <c r="G445" s="39"/>
      <c r="H445" s="39"/>
      <c r="I445" s="39"/>
      <c r="J445" s="39"/>
      <c r="K445" s="39"/>
      <c r="L445" s="39"/>
      <c r="M445" s="39"/>
      <c r="N445" s="68"/>
    </row>
    <row r="446" spans="1:14" x14ac:dyDescent="0.25">
      <c r="A446" s="25"/>
      <c r="B446" s="39"/>
      <c r="C446" s="39"/>
      <c r="D446" s="39"/>
      <c r="E446" s="39"/>
      <c r="F446" s="39"/>
      <c r="G446" s="39"/>
      <c r="H446" s="39"/>
      <c r="I446" s="39"/>
      <c r="J446" s="39"/>
      <c r="K446" s="39"/>
      <c r="L446" s="39"/>
      <c r="M446" s="39"/>
      <c r="N446" s="68"/>
    </row>
    <row r="449" spans="1:14" ht="15.75" x14ac:dyDescent="0.25">
      <c r="A449" s="21" t="s">
        <v>105</v>
      </c>
      <c r="N449" s="35"/>
    </row>
    <row r="450" spans="1:14" ht="15.75" x14ac:dyDescent="0.25">
      <c r="A450" s="22" t="s">
        <v>64</v>
      </c>
      <c r="B450" s="46" t="s">
        <v>65</v>
      </c>
      <c r="C450" s="46" t="s">
        <v>66</v>
      </c>
      <c r="D450" s="46" t="s">
        <v>67</v>
      </c>
      <c r="E450" s="46" t="s">
        <v>68</v>
      </c>
      <c r="F450" s="46" t="s">
        <v>69</v>
      </c>
      <c r="G450" s="46" t="s">
        <v>70</v>
      </c>
      <c r="H450" s="46" t="s">
        <v>71</v>
      </c>
      <c r="I450" s="46" t="s">
        <v>72</v>
      </c>
      <c r="J450" s="46" t="s">
        <v>73</v>
      </c>
      <c r="K450" s="46" t="s">
        <v>74</v>
      </c>
      <c r="L450" s="46" t="s">
        <v>75</v>
      </c>
      <c r="M450" s="46" t="s">
        <v>76</v>
      </c>
      <c r="N450" s="67" t="s">
        <v>77</v>
      </c>
    </row>
    <row r="451" spans="1:14" x14ac:dyDescent="0.25">
      <c r="A451" s="25">
        <v>1999</v>
      </c>
      <c r="B451" s="39"/>
      <c r="C451" s="39"/>
      <c r="D451" s="39"/>
      <c r="E451" s="39">
        <v>28.56</v>
      </c>
      <c r="F451" s="39">
        <v>29.23</v>
      </c>
      <c r="G451" s="39">
        <v>29.45</v>
      </c>
      <c r="H451" s="39">
        <v>28.77</v>
      </c>
      <c r="I451" s="39">
        <v>28.62</v>
      </c>
      <c r="J451" s="39">
        <v>29.96</v>
      </c>
      <c r="K451" s="39">
        <v>29.68</v>
      </c>
      <c r="L451" s="39">
        <v>28.22</v>
      </c>
      <c r="M451" s="39">
        <v>26.67</v>
      </c>
      <c r="N451" s="68"/>
    </row>
    <row r="452" spans="1:14" x14ac:dyDescent="0.25">
      <c r="A452" s="25">
        <v>2000</v>
      </c>
      <c r="B452" s="39">
        <v>26.4</v>
      </c>
      <c r="C452" s="39">
        <v>26.62</v>
      </c>
      <c r="D452" s="39">
        <v>27.05</v>
      </c>
      <c r="E452" s="39">
        <v>28.32</v>
      </c>
      <c r="F452" s="39">
        <v>28.78</v>
      </c>
      <c r="G452" s="39">
        <v>29.07</v>
      </c>
      <c r="H452" s="39">
        <v>28.37</v>
      </c>
      <c r="I452" s="39">
        <v>28.65</v>
      </c>
      <c r="J452" s="39">
        <v>29.06</v>
      </c>
      <c r="K452" s="39"/>
      <c r="L452" s="39"/>
      <c r="M452" s="39"/>
      <c r="N452" s="68"/>
    </row>
    <row r="453" spans="1:14" x14ac:dyDescent="0.25">
      <c r="A453" s="25">
        <v>2001</v>
      </c>
      <c r="B453" s="39"/>
      <c r="C453" s="39">
        <v>26.92</v>
      </c>
      <c r="D453" s="39">
        <v>27.74</v>
      </c>
      <c r="E453" s="39">
        <v>27.9</v>
      </c>
      <c r="F453" s="39">
        <v>28.65</v>
      </c>
      <c r="G453" s="39">
        <v>29.13</v>
      </c>
      <c r="H453" s="39">
        <v>28.49</v>
      </c>
      <c r="I453" s="39">
        <v>28.68</v>
      </c>
      <c r="J453" s="39">
        <v>29.35</v>
      </c>
      <c r="K453" s="39">
        <v>29.87</v>
      </c>
      <c r="L453" s="39">
        <v>27.97</v>
      </c>
      <c r="M453" s="39">
        <v>27.37</v>
      </c>
      <c r="N453" s="68">
        <f t="shared" ref="N453:N475" si="95">AVERAGE(B453:M453)</f>
        <v>28.370000000000005</v>
      </c>
    </row>
    <row r="454" spans="1:14" x14ac:dyDescent="0.25">
      <c r="A454" s="25">
        <v>2002</v>
      </c>
      <c r="B454" s="39">
        <v>27.39</v>
      </c>
      <c r="C454" s="39">
        <v>27.42</v>
      </c>
      <c r="D454" s="39">
        <v>27.74</v>
      </c>
      <c r="E454" s="39">
        <v>28.18</v>
      </c>
      <c r="F454" s="39">
        <v>28.09</v>
      </c>
      <c r="G454" s="39">
        <v>29.11</v>
      </c>
      <c r="H454" s="39">
        <v>29.07</v>
      </c>
      <c r="I454" s="39">
        <v>28.88</v>
      </c>
      <c r="J454" s="39">
        <v>29.45</v>
      </c>
      <c r="K454" s="39">
        <v>29.39</v>
      </c>
      <c r="L454" s="39">
        <v>28.64</v>
      </c>
      <c r="M454" s="39">
        <v>28.08</v>
      </c>
      <c r="N454" s="68">
        <f t="shared" si="95"/>
        <v>28.45333333333333</v>
      </c>
    </row>
    <row r="455" spans="1:14" x14ac:dyDescent="0.25">
      <c r="A455" s="25">
        <v>2003</v>
      </c>
      <c r="B455" s="39">
        <v>27.85</v>
      </c>
      <c r="C455" s="39">
        <v>27.63</v>
      </c>
      <c r="D455" s="39">
        <v>28.91</v>
      </c>
      <c r="E455" s="39">
        <v>29.29</v>
      </c>
      <c r="F455" s="39">
        <v>29.36</v>
      </c>
      <c r="G455" s="39">
        <v>29.69</v>
      </c>
      <c r="H455" s="39">
        <v>28.9</v>
      </c>
      <c r="I455" s="39">
        <v>28.75</v>
      </c>
      <c r="J455" s="39">
        <v>29.68</v>
      </c>
      <c r="K455" s="39">
        <v>30.31</v>
      </c>
      <c r="L455" s="39">
        <v>29.25</v>
      </c>
      <c r="M455" s="39">
        <v>27.59</v>
      </c>
      <c r="N455" s="68">
        <f t="shared" si="95"/>
        <v>28.934166666666666</v>
      </c>
    </row>
    <row r="456" spans="1:14" x14ac:dyDescent="0.25">
      <c r="A456" s="25">
        <v>2004</v>
      </c>
      <c r="B456" s="39">
        <v>27.66</v>
      </c>
      <c r="C456" s="39">
        <v>27.99</v>
      </c>
      <c r="D456" s="39">
        <v>27.7</v>
      </c>
      <c r="E456" s="39">
        <v>28.4</v>
      </c>
      <c r="F456" s="39">
        <v>28.47</v>
      </c>
      <c r="G456" s="39">
        <v>28.8</v>
      </c>
      <c r="H456" s="39">
        <v>28.47</v>
      </c>
      <c r="I456" s="39">
        <v>28.82</v>
      </c>
      <c r="J456" s="39">
        <v>29.51</v>
      </c>
      <c r="K456" s="39">
        <v>30.05</v>
      </c>
      <c r="L456" s="39">
        <v>28.58</v>
      </c>
      <c r="M456" s="39">
        <v>28.06</v>
      </c>
      <c r="N456" s="68">
        <f t="shared" si="95"/>
        <v>28.5425</v>
      </c>
    </row>
    <row r="457" spans="1:14" x14ac:dyDescent="0.25">
      <c r="A457" s="25">
        <v>2005</v>
      </c>
      <c r="B457" s="39">
        <v>27.22</v>
      </c>
      <c r="C457" s="39">
        <v>27.26</v>
      </c>
      <c r="D457" s="39">
        <v>28.61</v>
      </c>
      <c r="E457" s="39">
        <v>28.93</v>
      </c>
      <c r="F457" s="39">
        <v>29.68</v>
      </c>
      <c r="G457" s="39">
        <v>30.3</v>
      </c>
      <c r="H457" s="39">
        <v>30.11</v>
      </c>
      <c r="I457" s="39">
        <v>29.39</v>
      </c>
      <c r="J457" s="39">
        <v>29.41</v>
      </c>
      <c r="K457" s="39">
        <v>30.15</v>
      </c>
      <c r="L457" s="39">
        <v>28.39</v>
      </c>
      <c r="M457" s="39">
        <v>28.23</v>
      </c>
      <c r="N457" s="68">
        <f t="shared" si="95"/>
        <v>28.973333333333333</v>
      </c>
    </row>
    <row r="458" spans="1:14" x14ac:dyDescent="0.25">
      <c r="A458" s="25">
        <v>2006</v>
      </c>
      <c r="B458" s="39">
        <v>27.78</v>
      </c>
      <c r="C458" s="39">
        <v>27.63</v>
      </c>
      <c r="D458" s="39">
        <v>27.62</v>
      </c>
      <c r="E458" s="39">
        <v>28.24</v>
      </c>
      <c r="F458" s="39">
        <v>29.2</v>
      </c>
      <c r="G458" s="39">
        <v>29.28</v>
      </c>
      <c r="H458" s="39">
        <v>29.2</v>
      </c>
      <c r="I458" s="39">
        <v>29.08</v>
      </c>
      <c r="J458" s="39">
        <v>29.33</v>
      </c>
      <c r="K458" s="39">
        <v>29.87</v>
      </c>
      <c r="L458" s="39">
        <v>29.34</v>
      </c>
      <c r="M458" s="39">
        <v>28.11</v>
      </c>
      <c r="N458" s="68">
        <f t="shared" si="95"/>
        <v>28.723333333333329</v>
      </c>
    </row>
    <row r="459" spans="1:14" x14ac:dyDescent="0.25">
      <c r="A459" s="25">
        <v>2007</v>
      </c>
      <c r="B459" s="39">
        <v>27.98</v>
      </c>
      <c r="C459" s="39">
        <v>28.07</v>
      </c>
      <c r="D459" s="39">
        <v>28.6</v>
      </c>
      <c r="E459" s="39">
        <v>29.14</v>
      </c>
      <c r="F459" s="39">
        <v>29.45</v>
      </c>
      <c r="G459" s="39">
        <v>30</v>
      </c>
      <c r="H459" s="39">
        <v>28.85</v>
      </c>
      <c r="I459" s="39">
        <v>29.78</v>
      </c>
      <c r="J459" s="39">
        <v>29.93</v>
      </c>
      <c r="K459" s="39">
        <v>30.59</v>
      </c>
      <c r="L459" s="39">
        <v>28.45</v>
      </c>
      <c r="M459" s="39">
        <v>27.3</v>
      </c>
      <c r="N459" s="68">
        <f t="shared" si="95"/>
        <v>29.011666666666667</v>
      </c>
    </row>
    <row r="460" spans="1:14" x14ac:dyDescent="0.25">
      <c r="A460" s="25">
        <v>2008</v>
      </c>
      <c r="B460" s="39">
        <v>27.34</v>
      </c>
      <c r="C460" s="39">
        <v>27.45</v>
      </c>
      <c r="D460" s="39">
        <v>28.03</v>
      </c>
      <c r="E460" s="39">
        <v>28.3</v>
      </c>
      <c r="F460" s="39">
        <v>28.93</v>
      </c>
      <c r="G460" s="39">
        <v>29.21</v>
      </c>
      <c r="H460" s="39">
        <v>28.88</v>
      </c>
      <c r="I460" s="39">
        <v>28.9</v>
      </c>
      <c r="J460" s="39">
        <v>29.8</v>
      </c>
      <c r="K460" s="39">
        <v>30.33</v>
      </c>
      <c r="L460" s="39">
        <v>28.35</v>
      </c>
      <c r="M460" s="39">
        <v>27.22</v>
      </c>
      <c r="N460" s="68">
        <f t="shared" si="95"/>
        <v>28.561666666666667</v>
      </c>
    </row>
    <row r="461" spans="1:14" x14ac:dyDescent="0.25">
      <c r="A461" s="25">
        <v>2009</v>
      </c>
      <c r="B461" s="39">
        <v>27.33</v>
      </c>
      <c r="C461" s="39">
        <v>26.91</v>
      </c>
      <c r="D461" s="39">
        <v>26.94</v>
      </c>
      <c r="E461" s="39">
        <v>28.38</v>
      </c>
      <c r="F461" s="39">
        <v>28.81</v>
      </c>
      <c r="G461" s="39">
        <v>29.68</v>
      </c>
      <c r="H461" s="39">
        <v>29.04</v>
      </c>
      <c r="I461" s="39">
        <v>29.07</v>
      </c>
      <c r="J461" s="39">
        <v>29.54</v>
      </c>
      <c r="K461" s="39">
        <v>29.38</v>
      </c>
      <c r="L461" s="39">
        <v>28.91</v>
      </c>
      <c r="M461" s="39">
        <v>28.61</v>
      </c>
      <c r="N461" s="68">
        <f t="shared" si="95"/>
        <v>28.55</v>
      </c>
    </row>
    <row r="462" spans="1:14" x14ac:dyDescent="0.25">
      <c r="A462" s="25">
        <v>2010</v>
      </c>
      <c r="B462" s="39">
        <v>27.95</v>
      </c>
      <c r="C462" s="39">
        <v>28.25</v>
      </c>
      <c r="D462" s="39">
        <v>28.09</v>
      </c>
      <c r="E462" s="39">
        <v>28.95</v>
      </c>
      <c r="F462" s="39">
        <v>29.62</v>
      </c>
      <c r="G462" s="39">
        <v>29.84</v>
      </c>
      <c r="H462" s="39">
        <v>29.77</v>
      </c>
      <c r="I462" s="39">
        <v>30.3</v>
      </c>
      <c r="J462" s="39">
        <v>30.91</v>
      </c>
      <c r="K462" s="39">
        <v>29.58</v>
      </c>
      <c r="L462" s="39">
        <v>28.12</v>
      </c>
      <c r="M462" s="39">
        <v>26.86</v>
      </c>
      <c r="N462" s="68">
        <f t="shared" si="95"/>
        <v>29.020000000000007</v>
      </c>
    </row>
    <row r="463" spans="1:14" x14ac:dyDescent="0.25">
      <c r="A463" s="25">
        <v>2011</v>
      </c>
      <c r="B463" s="39">
        <v>26.47</v>
      </c>
      <c r="C463" s="39">
        <v>27.53</v>
      </c>
      <c r="D463" s="39">
        <v>27.96</v>
      </c>
      <c r="E463" s="39">
        <v>28.46</v>
      </c>
      <c r="F463" s="39">
        <v>29.34</v>
      </c>
      <c r="G463" s="39">
        <v>29.76</v>
      </c>
      <c r="H463" s="39">
        <v>29.76</v>
      </c>
      <c r="I463" s="39">
        <v>29.6</v>
      </c>
      <c r="J463" s="39">
        <v>30.34</v>
      </c>
      <c r="K463" s="39">
        <v>29.93</v>
      </c>
      <c r="L463" s="39">
        <v>28.39</v>
      </c>
      <c r="M463" s="39">
        <v>27.22</v>
      </c>
      <c r="N463" s="68">
        <f t="shared" si="95"/>
        <v>28.73</v>
      </c>
    </row>
    <row r="464" spans="1:14" x14ac:dyDescent="0.25">
      <c r="A464" s="25">
        <v>2012</v>
      </c>
      <c r="B464" s="39">
        <v>27.23</v>
      </c>
      <c r="C464" s="39">
        <v>27.67</v>
      </c>
      <c r="D464" s="39">
        <v>27.65</v>
      </c>
      <c r="E464" s="39">
        <v>28.55</v>
      </c>
      <c r="F464" s="39">
        <v>29.49</v>
      </c>
      <c r="G464" s="39">
        <v>29.98</v>
      </c>
      <c r="H464" s="39">
        <v>28.98</v>
      </c>
      <c r="I464" s="39">
        <v>29.17</v>
      </c>
      <c r="J464" s="39">
        <v>29.23</v>
      </c>
      <c r="K464" s="39">
        <v>29.41</v>
      </c>
      <c r="L464" s="39">
        <v>28.2</v>
      </c>
      <c r="M464" s="39">
        <v>27.48</v>
      </c>
      <c r="N464" s="68">
        <f t="shared" si="95"/>
        <v>28.58666666666667</v>
      </c>
    </row>
    <row r="465" spans="1:14" x14ac:dyDescent="0.25">
      <c r="A465" s="25">
        <v>2013</v>
      </c>
      <c r="B465" s="39">
        <v>27.87</v>
      </c>
      <c r="C465" s="39">
        <v>28.02</v>
      </c>
      <c r="D465" s="39">
        <v>27.61</v>
      </c>
      <c r="E465" s="39">
        <v>28.71</v>
      </c>
      <c r="F465" s="39">
        <v>29.04</v>
      </c>
      <c r="G465" s="39">
        <v>29.15</v>
      </c>
      <c r="H465" s="39">
        <v>28.97</v>
      </c>
      <c r="I465" s="39">
        <v>28.93</v>
      </c>
      <c r="J465" s="39">
        <v>29.93</v>
      </c>
      <c r="K465" s="39">
        <v>30.03</v>
      </c>
      <c r="L465" s="39">
        <v>29.59</v>
      </c>
      <c r="M465" s="39">
        <v>28.64</v>
      </c>
      <c r="N465" s="68">
        <f t="shared" si="95"/>
        <v>28.874166666666664</v>
      </c>
    </row>
    <row r="466" spans="1:14" x14ac:dyDescent="0.25">
      <c r="A466" s="25">
        <v>2014</v>
      </c>
      <c r="B466" s="39">
        <v>27.95</v>
      </c>
      <c r="C466" s="39">
        <v>27.81</v>
      </c>
      <c r="D466" s="39">
        <v>28.46</v>
      </c>
      <c r="E466" s="39">
        <v>28.97</v>
      </c>
      <c r="F466" s="39">
        <v>29.4</v>
      </c>
      <c r="G466" s="39">
        <v>29.33</v>
      </c>
      <c r="H466" s="39">
        <v>28.71</v>
      </c>
      <c r="I466" s="39">
        <v>28.84</v>
      </c>
      <c r="J466" s="39">
        <v>29.38</v>
      </c>
      <c r="K466" s="39">
        <v>29.59</v>
      </c>
      <c r="L466" s="39">
        <v>28.78</v>
      </c>
      <c r="M466" s="39">
        <v>27.61</v>
      </c>
      <c r="N466" s="68">
        <f t="shared" si="95"/>
        <v>28.735833333333336</v>
      </c>
    </row>
    <row r="467" spans="1:14" x14ac:dyDescent="0.25">
      <c r="A467" s="25">
        <v>2015</v>
      </c>
      <c r="B467" s="39">
        <v>27.78</v>
      </c>
      <c r="C467" s="39">
        <v>27.48</v>
      </c>
      <c r="D467" s="39">
        <v>28.1</v>
      </c>
      <c r="E467" s="39">
        <v>28.52</v>
      </c>
      <c r="F467" s="39">
        <v>29.03</v>
      </c>
      <c r="G467" s="39">
        <v>29.32</v>
      </c>
      <c r="H467" s="39">
        <v>28.97</v>
      </c>
      <c r="I467" s="39">
        <v>28.8</v>
      </c>
      <c r="J467" s="39">
        <v>29.13</v>
      </c>
      <c r="K467" s="39">
        <v>30.27</v>
      </c>
      <c r="L467" s="39">
        <v>30.11</v>
      </c>
      <c r="M467" s="39">
        <v>28.96</v>
      </c>
      <c r="N467" s="68">
        <f t="shared" si="95"/>
        <v>28.872500000000002</v>
      </c>
    </row>
    <row r="468" spans="1:14" x14ac:dyDescent="0.25">
      <c r="A468" s="25">
        <v>2016</v>
      </c>
      <c r="B468" s="39">
        <v>28.86</v>
      </c>
      <c r="C468" s="39">
        <v>27.96</v>
      </c>
      <c r="D468" s="39">
        <v>28.58</v>
      </c>
      <c r="E468" s="39">
        <v>29.38</v>
      </c>
      <c r="F468" s="39">
        <v>29.76</v>
      </c>
      <c r="G468" s="39">
        <v>29.96</v>
      </c>
      <c r="H468" s="39">
        <v>29.09</v>
      </c>
      <c r="I468" s="39">
        <v>29.17</v>
      </c>
      <c r="J468" s="39">
        <v>29.61</v>
      </c>
      <c r="K468" s="39">
        <v>29.97</v>
      </c>
      <c r="L468" s="39">
        <v>29.04</v>
      </c>
      <c r="M468" s="39">
        <v>28.52</v>
      </c>
      <c r="N468" s="68">
        <f t="shared" si="95"/>
        <v>29.158333333333335</v>
      </c>
    </row>
    <row r="469" spans="1:14" x14ac:dyDescent="0.25">
      <c r="A469" s="25">
        <v>2017</v>
      </c>
      <c r="B469" s="39">
        <v>27.96</v>
      </c>
      <c r="C469" s="39">
        <v>27.96</v>
      </c>
      <c r="D469" s="39">
        <v>28.18</v>
      </c>
      <c r="E469" s="39">
        <v>29.23</v>
      </c>
      <c r="F469" s="39">
        <v>30.36</v>
      </c>
      <c r="G469" s="39">
        <v>30.54</v>
      </c>
      <c r="H469" s="39">
        <v>29.37</v>
      </c>
      <c r="I469" s="39">
        <v>29.67</v>
      </c>
      <c r="J469" s="39">
        <v>30.47</v>
      </c>
      <c r="K469" s="39">
        <v>30.39</v>
      </c>
      <c r="L469" s="39">
        <v>29.38</v>
      </c>
      <c r="M469" s="39">
        <v>27.42</v>
      </c>
      <c r="N469" s="68">
        <f t="shared" si="95"/>
        <v>29.244166666666668</v>
      </c>
    </row>
    <row r="470" spans="1:14" x14ac:dyDescent="0.25">
      <c r="A470" s="25">
        <v>2018</v>
      </c>
      <c r="B470" s="39">
        <v>26.72</v>
      </c>
      <c r="C470" s="39">
        <v>27.22</v>
      </c>
      <c r="D470" s="39">
        <v>27.94</v>
      </c>
      <c r="E470" s="39">
        <v>28.67</v>
      </c>
      <c r="F470" s="39">
        <v>29.451000000000001</v>
      </c>
      <c r="G470" s="39">
        <v>29.611999999999998</v>
      </c>
      <c r="H470" s="39">
        <v>28.46</v>
      </c>
      <c r="I470" s="39">
        <v>28.734000000000002</v>
      </c>
      <c r="J470" s="39">
        <v>29.190999999999999</v>
      </c>
      <c r="K470" s="39">
        <v>29.532</v>
      </c>
      <c r="L470" s="39">
        <v>29.123999999999999</v>
      </c>
      <c r="M470" s="39">
        <v>28.638000000000002</v>
      </c>
      <c r="N470" s="68">
        <f t="shared" si="95"/>
        <v>28.60766666666667</v>
      </c>
    </row>
    <row r="471" spans="1:14" x14ac:dyDescent="0.25">
      <c r="A471" s="25">
        <v>2019</v>
      </c>
      <c r="B471" s="39">
        <v>28.068000000000001</v>
      </c>
      <c r="C471" s="39">
        <v>28.405000000000001</v>
      </c>
      <c r="D471" s="39">
        <v>28.172000000000001</v>
      </c>
      <c r="E471" s="39">
        <v>28.625</v>
      </c>
      <c r="F471" s="39">
        <v>29.170999999999999</v>
      </c>
      <c r="G471" s="39">
        <v>29.782</v>
      </c>
      <c r="H471" s="39">
        <v>28.963999999999999</v>
      </c>
      <c r="I471" s="39">
        <v>29.024000000000001</v>
      </c>
      <c r="J471" s="39">
        <v>29.521000000000001</v>
      </c>
      <c r="K471" s="39">
        <v>30.329000000000001</v>
      </c>
      <c r="L471" s="39">
        <v>29.382000000000001</v>
      </c>
      <c r="M471" s="39">
        <v>28.556999999999999</v>
      </c>
      <c r="N471" s="68">
        <f t="shared" si="95"/>
        <v>29.000000000000004</v>
      </c>
    </row>
    <row r="472" spans="1:14" x14ac:dyDescent="0.25">
      <c r="A472" s="25">
        <v>2020</v>
      </c>
      <c r="B472" s="39">
        <v>28.289000000000001</v>
      </c>
      <c r="C472" s="39">
        <v>28.311</v>
      </c>
      <c r="D472" s="39">
        <v>28.978999999999999</v>
      </c>
      <c r="E472" s="39">
        <v>29.401</v>
      </c>
      <c r="F472" s="39">
        <v>29.420999999999999</v>
      </c>
      <c r="G472" s="39">
        <v>30.314</v>
      </c>
      <c r="H472" s="39">
        <v>29.488</v>
      </c>
      <c r="I472" s="39">
        <v>29.562000000000001</v>
      </c>
      <c r="J472" s="39">
        <v>30.632000000000001</v>
      </c>
      <c r="K472" s="39">
        <v>30.187999999999999</v>
      </c>
      <c r="L472" s="39">
        <v>30.047999999999998</v>
      </c>
      <c r="M472" s="39">
        <v>28.460999999999999</v>
      </c>
      <c r="N472" s="68">
        <f t="shared" si="95"/>
        <v>29.424499999999998</v>
      </c>
    </row>
    <row r="473" spans="1:14" x14ac:dyDescent="0.25">
      <c r="A473" s="25">
        <v>2021</v>
      </c>
      <c r="B473" s="39">
        <v>28.143999999999998</v>
      </c>
      <c r="C473" s="39">
        <v>28.135999999999999</v>
      </c>
      <c r="D473" s="39">
        <v>28.247</v>
      </c>
      <c r="E473" s="39">
        <v>28.652999999999999</v>
      </c>
      <c r="F473" s="39">
        <v>29.041</v>
      </c>
      <c r="G473" s="39">
        <v>29.553999999999998</v>
      </c>
      <c r="H473" s="39">
        <v>29.431999999999999</v>
      </c>
      <c r="I473" s="39">
        <v>29.413</v>
      </c>
      <c r="J473" s="39">
        <v>29.878</v>
      </c>
      <c r="K473" s="39">
        <v>30.184999999999999</v>
      </c>
      <c r="L473" s="39">
        <v>29.108000000000001</v>
      </c>
      <c r="M473" s="39">
        <v>27.992000000000001</v>
      </c>
      <c r="N473" s="68">
        <f t="shared" si="95"/>
        <v>28.981916666666667</v>
      </c>
    </row>
    <row r="474" spans="1:14" x14ac:dyDescent="0.25">
      <c r="A474" s="25">
        <v>2022</v>
      </c>
      <c r="B474" s="39">
        <v>28.515000000000001</v>
      </c>
      <c r="C474" s="39">
        <v>28.061</v>
      </c>
      <c r="D474" s="39">
        <v>28.45</v>
      </c>
      <c r="E474" s="39">
        <v>29.1</v>
      </c>
      <c r="F474" s="39">
        <v>29.562999999999999</v>
      </c>
      <c r="G474" s="39">
        <v>30.015999999999998</v>
      </c>
      <c r="H474" s="39">
        <v>29.266999999999999</v>
      </c>
      <c r="I474" s="39">
        <v>29.305</v>
      </c>
      <c r="J474" s="39">
        <v>30.172999999999998</v>
      </c>
      <c r="K474" s="39">
        <v>30.189</v>
      </c>
      <c r="L474" s="39">
        <v>29.882000000000001</v>
      </c>
      <c r="M474" s="39">
        <v>28.474</v>
      </c>
      <c r="N474" s="68">
        <f t="shared" si="95"/>
        <v>29.249583333333334</v>
      </c>
    </row>
    <row r="475" spans="1:14" x14ac:dyDescent="0.25">
      <c r="A475" s="25">
        <v>2023</v>
      </c>
      <c r="B475" s="39">
        <v>28.143000000000001</v>
      </c>
      <c r="C475" s="39">
        <v>27.846</v>
      </c>
      <c r="D475" s="39">
        <v>28.35</v>
      </c>
      <c r="E475" s="39">
        <v>28.853000000000002</v>
      </c>
      <c r="F475" s="39">
        <v>30.18</v>
      </c>
      <c r="G475" s="39">
        <v>30.652999999999999</v>
      </c>
      <c r="H475" s="39">
        <v>29.803999999999998</v>
      </c>
      <c r="I475" s="39">
        <v>29.710999999999999</v>
      </c>
      <c r="J475" s="39">
        <v>30.245000000000001</v>
      </c>
      <c r="K475" s="39">
        <v>30.709</v>
      </c>
      <c r="L475" s="39">
        <v>30.196999999999999</v>
      </c>
      <c r="M475" s="39">
        <v>29.064</v>
      </c>
      <c r="N475" s="68">
        <f t="shared" si="95"/>
        <v>29.479583333333338</v>
      </c>
    </row>
    <row r="476" spans="1:14" x14ac:dyDescent="0.25">
      <c r="A476" s="25">
        <v>2024</v>
      </c>
      <c r="B476" s="39">
        <v>28.988</v>
      </c>
      <c r="C476" s="39">
        <v>28.364000000000001</v>
      </c>
      <c r="D476" s="39">
        <v>29.207999999999998</v>
      </c>
      <c r="E476" s="39">
        <v>29.82</v>
      </c>
      <c r="F476" s="39">
        <v>30.567</v>
      </c>
      <c r="G476" s="39">
        <v>30.334</v>
      </c>
      <c r="H476" s="39"/>
      <c r="I476" s="39"/>
      <c r="J476" s="39"/>
      <c r="K476" s="39"/>
      <c r="L476" s="39"/>
      <c r="M476" s="39"/>
      <c r="N476" s="68"/>
    </row>
    <row r="477" spans="1:14" x14ac:dyDescent="0.25">
      <c r="A477" s="25">
        <v>2025</v>
      </c>
      <c r="B477" s="39"/>
      <c r="C477" s="39"/>
      <c r="D477" s="39"/>
      <c r="E477" s="39"/>
      <c r="F477" s="39"/>
      <c r="G477" s="39"/>
      <c r="H477" s="39"/>
      <c r="I477" s="39"/>
      <c r="J477" s="39"/>
      <c r="K477" s="39"/>
      <c r="L477" s="39"/>
      <c r="M477" s="39"/>
      <c r="N477" s="68"/>
    </row>
    <row r="478" spans="1:14" x14ac:dyDescent="0.25">
      <c r="A478" s="25">
        <v>2026</v>
      </c>
      <c r="B478" s="39"/>
      <c r="C478" s="39"/>
      <c r="D478" s="39"/>
      <c r="E478" s="39"/>
      <c r="F478" s="39"/>
      <c r="G478" s="39"/>
      <c r="H478" s="39"/>
      <c r="I478" s="39"/>
      <c r="J478" s="39"/>
      <c r="K478" s="39"/>
      <c r="L478" s="39"/>
      <c r="M478" s="39"/>
      <c r="N478" s="68"/>
    </row>
    <row r="479" spans="1:14" x14ac:dyDescent="0.25">
      <c r="A479" s="25"/>
      <c r="B479" s="39"/>
      <c r="C479" s="39"/>
      <c r="D479" s="39"/>
      <c r="E479" s="39"/>
      <c r="F479" s="39"/>
      <c r="G479" s="39"/>
      <c r="H479" s="39"/>
      <c r="I479" s="39"/>
      <c r="J479" s="39"/>
      <c r="K479" s="39"/>
      <c r="L479" s="39"/>
      <c r="M479" s="39"/>
      <c r="N479" s="68"/>
    </row>
    <row r="480" spans="1:14" x14ac:dyDescent="0.25">
      <c r="A480" s="25" t="s">
        <v>78</v>
      </c>
      <c r="B480" s="39">
        <f t="shared" ref="B480:N480" si="96">AVERAGE(B451:B479)</f>
        <v>27.745291666666663</v>
      </c>
      <c r="C480" s="39">
        <f t="shared" si="96"/>
        <v>27.716920000000002</v>
      </c>
      <c r="D480" s="39">
        <f t="shared" si="96"/>
        <v>28.116640000000004</v>
      </c>
      <c r="E480" s="39">
        <f t="shared" si="96"/>
        <v>28.751230769230766</v>
      </c>
      <c r="F480" s="39">
        <f t="shared" si="96"/>
        <v>29.310923076923082</v>
      </c>
      <c r="G480" s="39">
        <f t="shared" si="96"/>
        <v>29.687115384615375</v>
      </c>
      <c r="H480" s="39">
        <f t="shared" si="96"/>
        <v>29.087400000000002</v>
      </c>
      <c r="I480" s="39">
        <f t="shared" si="96"/>
        <v>29.153959999999998</v>
      </c>
      <c r="J480" s="39">
        <f t="shared" si="96"/>
        <v>29.746400000000005</v>
      </c>
      <c r="K480" s="39">
        <f t="shared" si="96"/>
        <v>29.996749999999992</v>
      </c>
      <c r="L480" s="39">
        <f t="shared" si="96"/>
        <v>28.977124999999997</v>
      </c>
      <c r="M480" s="39">
        <f t="shared" si="96"/>
        <v>27.964000000000002</v>
      </c>
      <c r="N480" s="68">
        <f t="shared" si="96"/>
        <v>28.873257246376813</v>
      </c>
    </row>
    <row r="481" spans="1:14" x14ac:dyDescent="0.25">
      <c r="A481" s="25" t="s">
        <v>79</v>
      </c>
      <c r="B481" s="39">
        <f t="shared" ref="B481:N481" si="97">STDEV(B451:B479)</f>
        <v>0.65306191724339868</v>
      </c>
      <c r="C481" s="39">
        <f t="shared" si="97"/>
        <v>0.47744187429815277</v>
      </c>
      <c r="D481" s="39">
        <f t="shared" si="97"/>
        <v>0.55258015104899771</v>
      </c>
      <c r="E481" s="39">
        <f t="shared" si="97"/>
        <v>0.45139803346424179</v>
      </c>
      <c r="F481" s="39">
        <f t="shared" si="97"/>
        <v>0.55139894255081223</v>
      </c>
      <c r="G481" s="39">
        <f t="shared" si="97"/>
        <v>0.49341603759286756</v>
      </c>
      <c r="H481" s="39">
        <f t="shared" si="97"/>
        <v>0.45472061019194338</v>
      </c>
      <c r="I481" s="39">
        <f t="shared" si="97"/>
        <v>0.43066319787044754</v>
      </c>
      <c r="J481" s="39">
        <f t="shared" si="97"/>
        <v>0.49338794742744468</v>
      </c>
      <c r="K481" s="39">
        <f t="shared" si="97"/>
        <v>0.38050781286614055</v>
      </c>
      <c r="L481" s="39">
        <f t="shared" si="97"/>
        <v>0.66884529390129743</v>
      </c>
      <c r="M481" s="39">
        <f t="shared" si="97"/>
        <v>0.67255017592030608</v>
      </c>
      <c r="N481" s="68">
        <f t="shared" si="97"/>
        <v>0.30669774001935868</v>
      </c>
    </row>
    <row r="482" spans="1:14" x14ac:dyDescent="0.25">
      <c r="A482" s="25" t="s">
        <v>81</v>
      </c>
      <c r="B482" s="39">
        <f t="shared" ref="B482:N482" si="98">MIN(B451:B479)</f>
        <v>26.4</v>
      </c>
      <c r="C482" s="39">
        <f t="shared" si="98"/>
        <v>26.62</v>
      </c>
      <c r="D482" s="39">
        <f t="shared" si="98"/>
        <v>26.94</v>
      </c>
      <c r="E482" s="39">
        <f t="shared" si="98"/>
        <v>27.9</v>
      </c>
      <c r="F482" s="39">
        <f t="shared" si="98"/>
        <v>28.09</v>
      </c>
      <c r="G482" s="39">
        <f t="shared" si="98"/>
        <v>28.8</v>
      </c>
      <c r="H482" s="39">
        <f t="shared" si="98"/>
        <v>28.37</v>
      </c>
      <c r="I482" s="39">
        <f t="shared" si="98"/>
        <v>28.62</v>
      </c>
      <c r="J482" s="39">
        <f t="shared" si="98"/>
        <v>29.06</v>
      </c>
      <c r="K482" s="39">
        <f t="shared" si="98"/>
        <v>29.38</v>
      </c>
      <c r="L482" s="39">
        <f t="shared" si="98"/>
        <v>27.97</v>
      </c>
      <c r="M482" s="39">
        <f t="shared" si="98"/>
        <v>26.67</v>
      </c>
      <c r="N482" s="68">
        <f t="shared" si="98"/>
        <v>28.370000000000005</v>
      </c>
    </row>
    <row r="483" spans="1:14" x14ac:dyDescent="0.25">
      <c r="A483" s="25" t="s">
        <v>82</v>
      </c>
      <c r="B483" s="39">
        <f t="shared" ref="B483:N483" si="99">MAX(B451:B479)</f>
        <v>28.988</v>
      </c>
      <c r="C483" s="39">
        <f t="shared" si="99"/>
        <v>28.405000000000001</v>
      </c>
      <c r="D483" s="39">
        <f t="shared" si="99"/>
        <v>29.207999999999998</v>
      </c>
      <c r="E483" s="39">
        <f t="shared" si="99"/>
        <v>29.82</v>
      </c>
      <c r="F483" s="39">
        <f t="shared" si="99"/>
        <v>30.567</v>
      </c>
      <c r="G483" s="39">
        <f t="shared" si="99"/>
        <v>30.652999999999999</v>
      </c>
      <c r="H483" s="39">
        <f t="shared" si="99"/>
        <v>30.11</v>
      </c>
      <c r="I483" s="39">
        <f t="shared" si="99"/>
        <v>30.3</v>
      </c>
      <c r="J483" s="39">
        <f t="shared" si="99"/>
        <v>30.91</v>
      </c>
      <c r="K483" s="39">
        <f t="shared" si="99"/>
        <v>30.709</v>
      </c>
      <c r="L483" s="39">
        <f t="shared" si="99"/>
        <v>30.196999999999999</v>
      </c>
      <c r="M483" s="39">
        <f t="shared" si="99"/>
        <v>29.064</v>
      </c>
      <c r="N483" s="68">
        <f t="shared" si="99"/>
        <v>29.479583333333338</v>
      </c>
    </row>
    <row r="484" spans="1:14" x14ac:dyDescent="0.25">
      <c r="A484" s="25" t="s">
        <v>83</v>
      </c>
      <c r="B484" s="39">
        <f t="shared" ref="B484:N484" si="100">QUARTILE(B451:B479,1)</f>
        <v>27.337499999999999</v>
      </c>
      <c r="C484" s="39">
        <f t="shared" si="100"/>
        <v>27.45</v>
      </c>
      <c r="D484" s="39">
        <f t="shared" si="100"/>
        <v>27.74</v>
      </c>
      <c r="E484" s="39">
        <f t="shared" si="100"/>
        <v>28.414999999999999</v>
      </c>
      <c r="F484" s="39">
        <f t="shared" si="100"/>
        <v>29.032499999999999</v>
      </c>
      <c r="G484" s="39">
        <f t="shared" si="100"/>
        <v>29.29</v>
      </c>
      <c r="H484" s="39">
        <f t="shared" si="100"/>
        <v>28.85</v>
      </c>
      <c r="I484" s="39">
        <f t="shared" si="100"/>
        <v>28.82</v>
      </c>
      <c r="J484" s="39">
        <f t="shared" si="100"/>
        <v>29.38</v>
      </c>
      <c r="K484" s="39">
        <f t="shared" si="100"/>
        <v>29.657499999999999</v>
      </c>
      <c r="L484" s="39">
        <f t="shared" si="100"/>
        <v>28.39</v>
      </c>
      <c r="M484" s="39">
        <f t="shared" si="100"/>
        <v>27.407500000000002</v>
      </c>
      <c r="N484" s="68">
        <f t="shared" si="100"/>
        <v>28.59716666666667</v>
      </c>
    </row>
    <row r="485" spans="1:14" x14ac:dyDescent="0.25">
      <c r="A485" s="25" t="s">
        <v>84</v>
      </c>
      <c r="B485" s="39">
        <f t="shared" ref="B485:N485" si="101">QUARTILE(B451:B479,2)</f>
        <v>27.86</v>
      </c>
      <c r="C485" s="39">
        <f t="shared" si="101"/>
        <v>27.81</v>
      </c>
      <c r="D485" s="39">
        <f t="shared" si="101"/>
        <v>28.1</v>
      </c>
      <c r="E485" s="39">
        <f t="shared" si="101"/>
        <v>28.6615</v>
      </c>
      <c r="F485" s="39">
        <f t="shared" si="101"/>
        <v>29.35</v>
      </c>
      <c r="G485" s="39">
        <f t="shared" si="101"/>
        <v>29.685000000000002</v>
      </c>
      <c r="H485" s="39">
        <f t="shared" si="101"/>
        <v>28.98</v>
      </c>
      <c r="I485" s="39">
        <f t="shared" si="101"/>
        <v>29.07</v>
      </c>
      <c r="J485" s="39">
        <f t="shared" si="101"/>
        <v>29.61</v>
      </c>
      <c r="K485" s="39">
        <f t="shared" si="101"/>
        <v>30.04</v>
      </c>
      <c r="L485" s="39">
        <f t="shared" si="101"/>
        <v>28.975000000000001</v>
      </c>
      <c r="M485" s="39">
        <f t="shared" si="101"/>
        <v>28.07</v>
      </c>
      <c r="N485" s="68">
        <f t="shared" si="101"/>
        <v>28.874166666666664</v>
      </c>
    </row>
    <row r="486" spans="1:14" x14ac:dyDescent="0.25">
      <c r="A486" s="25" t="s">
        <v>85</v>
      </c>
      <c r="B486" s="39">
        <f t="shared" ref="B486:N486" si="102">QUARTILE(B451:B479,3)</f>
        <v>28.086750000000002</v>
      </c>
      <c r="C486" s="39">
        <f t="shared" si="102"/>
        <v>28.061</v>
      </c>
      <c r="D486" s="39">
        <f t="shared" si="102"/>
        <v>28.46</v>
      </c>
      <c r="E486" s="39">
        <f t="shared" si="102"/>
        <v>29.067500000000003</v>
      </c>
      <c r="F486" s="39">
        <f t="shared" si="102"/>
        <v>29.544750000000001</v>
      </c>
      <c r="G486" s="39">
        <f t="shared" si="102"/>
        <v>29.995000000000001</v>
      </c>
      <c r="H486" s="39">
        <f t="shared" si="102"/>
        <v>29.37</v>
      </c>
      <c r="I486" s="39">
        <f t="shared" si="102"/>
        <v>29.413</v>
      </c>
      <c r="J486" s="39">
        <f t="shared" si="102"/>
        <v>29.96</v>
      </c>
      <c r="K486" s="39">
        <f t="shared" si="102"/>
        <v>30.28</v>
      </c>
      <c r="L486" s="39">
        <f t="shared" si="102"/>
        <v>29.380499999999998</v>
      </c>
      <c r="M486" s="39">
        <f t="shared" si="102"/>
        <v>28.529249999999998</v>
      </c>
      <c r="N486" s="68">
        <f t="shared" si="102"/>
        <v>29.015833333333337</v>
      </c>
    </row>
    <row r="489" spans="1:14" ht="15.75" x14ac:dyDescent="0.25">
      <c r="A489" s="21" t="s">
        <v>107</v>
      </c>
      <c r="N489" s="35"/>
    </row>
    <row r="490" spans="1:14" ht="15.75" x14ac:dyDescent="0.25">
      <c r="A490" s="22" t="s">
        <v>64</v>
      </c>
      <c r="B490" s="46" t="s">
        <v>65</v>
      </c>
      <c r="C490" s="46" t="s">
        <v>66</v>
      </c>
      <c r="D490" s="46" t="s">
        <v>67</v>
      </c>
      <c r="E490" s="46" t="s">
        <v>68</v>
      </c>
      <c r="F490" s="46" t="s">
        <v>69</v>
      </c>
      <c r="G490" s="46" t="s">
        <v>70</v>
      </c>
      <c r="H490" s="46" t="s">
        <v>71</v>
      </c>
      <c r="I490" s="46" t="s">
        <v>72</v>
      </c>
      <c r="J490" s="46" t="s">
        <v>73</v>
      </c>
      <c r="K490" s="46" t="s">
        <v>74</v>
      </c>
      <c r="L490" s="46" t="s">
        <v>75</v>
      </c>
      <c r="M490" s="46" t="s">
        <v>76</v>
      </c>
      <c r="N490" s="67" t="s">
        <v>77</v>
      </c>
    </row>
    <row r="491" spans="1:14" x14ac:dyDescent="0.25">
      <c r="A491" s="25">
        <v>1999</v>
      </c>
      <c r="B491" s="39"/>
      <c r="C491" s="39"/>
      <c r="D491" s="39">
        <v>28.09</v>
      </c>
      <c r="E491" s="39">
        <v>28.48</v>
      </c>
      <c r="F491" s="39">
        <v>28.86</v>
      </c>
      <c r="G491" s="39">
        <v>29.45</v>
      </c>
      <c r="H491" s="39">
        <v>29.02</v>
      </c>
      <c r="I491" s="39">
        <v>28.65</v>
      </c>
      <c r="J491" s="39">
        <v>29.54</v>
      </c>
      <c r="K491" s="39">
        <v>29.88</v>
      </c>
      <c r="L491" s="39">
        <v>28.3</v>
      </c>
      <c r="M491" s="39">
        <v>27.28</v>
      </c>
      <c r="N491" s="68"/>
    </row>
    <row r="492" spans="1:14" x14ac:dyDescent="0.25">
      <c r="A492" s="25">
        <v>2000</v>
      </c>
      <c r="B492" s="39">
        <v>26.62</v>
      </c>
      <c r="C492" s="39">
        <v>26.76</v>
      </c>
      <c r="D492" s="39">
        <v>27.06</v>
      </c>
      <c r="E492" s="39">
        <v>28.05</v>
      </c>
      <c r="F492" s="39">
        <v>28.57</v>
      </c>
      <c r="G492" s="39">
        <v>28.87</v>
      </c>
      <c r="H492" s="39">
        <v>28.32</v>
      </c>
      <c r="I492" s="39">
        <v>28.56</v>
      </c>
      <c r="J492" s="39">
        <v>28.84</v>
      </c>
      <c r="K492" s="39"/>
      <c r="L492" s="39"/>
      <c r="M492" s="39"/>
      <c r="N492" s="68"/>
    </row>
    <row r="493" spans="1:14" x14ac:dyDescent="0.25">
      <c r="A493" s="25">
        <v>2001</v>
      </c>
      <c r="B493" s="39"/>
      <c r="C493" s="39"/>
      <c r="D493" s="39"/>
      <c r="E493" s="39"/>
      <c r="F493" s="39"/>
      <c r="G493" s="39"/>
      <c r="H493" s="39"/>
      <c r="I493" s="39">
        <v>28.67</v>
      </c>
      <c r="J493" s="39">
        <v>28.99</v>
      </c>
      <c r="K493" s="39">
        <v>29.42</v>
      </c>
      <c r="L493" s="39">
        <v>28.58</v>
      </c>
      <c r="M493" s="39">
        <v>28.33</v>
      </c>
      <c r="N493" s="68"/>
    </row>
    <row r="494" spans="1:14" x14ac:dyDescent="0.25">
      <c r="A494" s="25">
        <v>2002</v>
      </c>
      <c r="B494" s="39">
        <v>27.64</v>
      </c>
      <c r="C494" s="39">
        <v>27.48</v>
      </c>
      <c r="D494" s="39">
        <v>27.66</v>
      </c>
      <c r="E494" s="39">
        <v>27.81</v>
      </c>
      <c r="F494" s="39">
        <v>27.9</v>
      </c>
      <c r="G494" s="39">
        <v>28.42</v>
      </c>
      <c r="H494" s="39">
        <v>28.77</v>
      </c>
      <c r="I494" s="39">
        <v>28.38</v>
      </c>
      <c r="J494" s="39">
        <v>28.45</v>
      </c>
      <c r="K494" s="39">
        <v>29.01</v>
      </c>
      <c r="L494" s="39">
        <v>29</v>
      </c>
      <c r="M494" s="39">
        <v>27.97</v>
      </c>
      <c r="N494" s="68">
        <f t="shared" ref="N494:N506" si="103">AVERAGE(B494:M494)</f>
        <v>28.2075</v>
      </c>
    </row>
    <row r="495" spans="1:14" x14ac:dyDescent="0.25">
      <c r="A495" s="25">
        <v>2003</v>
      </c>
      <c r="B495" s="39">
        <v>27.53</v>
      </c>
      <c r="C495" s="39">
        <v>27.15</v>
      </c>
      <c r="D495" s="39">
        <v>28.41</v>
      </c>
      <c r="E495" s="39">
        <v>29.04</v>
      </c>
      <c r="F495" s="39">
        <v>29.6</v>
      </c>
      <c r="G495" s="39">
        <v>29.47</v>
      </c>
      <c r="H495" s="39">
        <v>29.34</v>
      </c>
      <c r="I495" s="39">
        <v>29.19</v>
      </c>
      <c r="J495" s="39">
        <v>29.4</v>
      </c>
      <c r="K495" s="39">
        <v>29.96</v>
      </c>
      <c r="L495" s="39">
        <v>29.55</v>
      </c>
      <c r="M495" s="39">
        <v>28.21</v>
      </c>
      <c r="N495" s="68">
        <f t="shared" si="103"/>
        <v>28.904166666666665</v>
      </c>
    </row>
    <row r="496" spans="1:14" x14ac:dyDescent="0.25">
      <c r="A496" s="25">
        <v>2004</v>
      </c>
      <c r="B496" s="39">
        <v>27.69</v>
      </c>
      <c r="C496" s="39">
        <v>27.8</v>
      </c>
      <c r="D496" s="39">
        <v>27.69</v>
      </c>
      <c r="E496" s="39">
        <v>28.22</v>
      </c>
      <c r="F496" s="39">
        <v>28.47</v>
      </c>
      <c r="G496" s="39">
        <v>28.79</v>
      </c>
      <c r="H496" s="39">
        <v>28.84</v>
      </c>
      <c r="I496" s="39">
        <v>28.78</v>
      </c>
      <c r="J496" s="39">
        <v>29.21</v>
      </c>
      <c r="K496" s="39">
        <v>30.09</v>
      </c>
      <c r="L496" s="39">
        <v>29.64</v>
      </c>
      <c r="M496" s="39">
        <v>28.51</v>
      </c>
      <c r="N496" s="68">
        <f t="shared" si="103"/>
        <v>28.644166666666663</v>
      </c>
    </row>
    <row r="497" spans="1:14" x14ac:dyDescent="0.25">
      <c r="A497" s="25">
        <v>2005</v>
      </c>
      <c r="B497" s="39">
        <v>27.74</v>
      </c>
      <c r="C497" s="39">
        <v>27.1</v>
      </c>
      <c r="D497" s="39">
        <v>27.91</v>
      </c>
      <c r="E497" s="39">
        <v>28.8</v>
      </c>
      <c r="F497" s="39">
        <v>29.49</v>
      </c>
      <c r="G497" s="39">
        <v>30.16</v>
      </c>
      <c r="H497" s="39">
        <v>30.95</v>
      </c>
      <c r="I497" s="39">
        <v>30.49</v>
      </c>
      <c r="J497" s="39">
        <v>29.95</v>
      </c>
      <c r="K497" s="39">
        <v>30.07</v>
      </c>
      <c r="L497" s="39">
        <v>28.98</v>
      </c>
      <c r="M497" s="39">
        <v>28.62</v>
      </c>
      <c r="N497" s="68">
        <f t="shared" si="103"/>
        <v>29.188333333333333</v>
      </c>
    </row>
    <row r="498" spans="1:14" x14ac:dyDescent="0.25">
      <c r="A498" s="25">
        <v>2006</v>
      </c>
      <c r="B498" s="39">
        <v>27.87</v>
      </c>
      <c r="C498" s="39">
        <v>27.72</v>
      </c>
      <c r="D498" s="39">
        <v>27.71</v>
      </c>
      <c r="E498" s="39">
        <v>28.13</v>
      </c>
      <c r="F498" s="39">
        <v>29.15</v>
      </c>
      <c r="G498" s="39">
        <v>29.4</v>
      </c>
      <c r="H498" s="39">
        <v>29.51</v>
      </c>
      <c r="I498" s="39">
        <v>29.19</v>
      </c>
      <c r="J498" s="39">
        <v>29.31</v>
      </c>
      <c r="K498" s="39">
        <v>29.78</v>
      </c>
      <c r="L498" s="39">
        <v>29.43</v>
      </c>
      <c r="M498" s="39">
        <v>28.17</v>
      </c>
      <c r="N498" s="68">
        <f t="shared" si="103"/>
        <v>28.780833333333334</v>
      </c>
    </row>
    <row r="499" spans="1:14" x14ac:dyDescent="0.25">
      <c r="A499" s="25">
        <v>2007</v>
      </c>
      <c r="B499" s="39">
        <v>28.12</v>
      </c>
      <c r="C499" s="39">
        <v>27.86</v>
      </c>
      <c r="D499" s="39">
        <v>28.42</v>
      </c>
      <c r="E499" s="39">
        <v>28.96</v>
      </c>
      <c r="F499" s="39">
        <v>29.67</v>
      </c>
      <c r="G499" s="39">
        <v>29.84</v>
      </c>
      <c r="H499" s="39">
        <v>29.34</v>
      </c>
      <c r="I499" s="39">
        <v>29.47</v>
      </c>
      <c r="J499" s="39">
        <v>30.06</v>
      </c>
      <c r="K499" s="39">
        <v>30.38</v>
      </c>
      <c r="L499" s="39">
        <v>28.94</v>
      </c>
      <c r="M499" s="39">
        <v>27.71</v>
      </c>
      <c r="N499" s="68">
        <f t="shared" si="103"/>
        <v>29.064166666666665</v>
      </c>
    </row>
    <row r="500" spans="1:14" x14ac:dyDescent="0.25">
      <c r="A500" s="25">
        <v>2008</v>
      </c>
      <c r="B500" s="39">
        <v>27.43</v>
      </c>
      <c r="C500" s="39">
        <v>27.64</v>
      </c>
      <c r="D500" s="39">
        <v>27.99</v>
      </c>
      <c r="E500" s="39">
        <v>28.15</v>
      </c>
      <c r="F500" s="39">
        <v>28.6</v>
      </c>
      <c r="G500" s="39">
        <v>29.15</v>
      </c>
      <c r="H500" s="39">
        <v>29.13</v>
      </c>
      <c r="I500" s="39">
        <v>28.94</v>
      </c>
      <c r="J500" s="39">
        <v>29.35</v>
      </c>
      <c r="K500" s="39">
        <v>30.05</v>
      </c>
      <c r="L500" s="39">
        <v>29.67</v>
      </c>
      <c r="M500" s="39">
        <v>28.09</v>
      </c>
      <c r="N500" s="68">
        <f t="shared" si="103"/>
        <v>28.682500000000001</v>
      </c>
    </row>
    <row r="501" spans="1:14" x14ac:dyDescent="0.25">
      <c r="A501" s="25">
        <v>2009</v>
      </c>
      <c r="B501" s="39">
        <v>27.53</v>
      </c>
      <c r="C501" s="39">
        <v>27.23</v>
      </c>
      <c r="D501" s="39">
        <v>27.03</v>
      </c>
      <c r="E501" s="39">
        <v>27.98</v>
      </c>
      <c r="F501" s="39">
        <v>28.61</v>
      </c>
      <c r="G501" s="39">
        <v>29.29</v>
      </c>
      <c r="H501" s="39">
        <v>29.81</v>
      </c>
      <c r="I501" s="39">
        <v>29.15</v>
      </c>
      <c r="J501" s="39">
        <v>29.29</v>
      </c>
      <c r="K501" s="39">
        <v>29.53</v>
      </c>
      <c r="L501" s="39">
        <v>29.37</v>
      </c>
      <c r="M501" s="39">
        <v>28.64</v>
      </c>
      <c r="N501" s="68">
        <f t="shared" si="103"/>
        <v>28.621666666666666</v>
      </c>
    </row>
    <row r="502" spans="1:14" x14ac:dyDescent="0.25">
      <c r="A502" s="25">
        <v>2010</v>
      </c>
      <c r="B502" s="39">
        <v>27.58</v>
      </c>
      <c r="C502" s="39">
        <v>27.75</v>
      </c>
      <c r="D502" s="39">
        <v>27.67</v>
      </c>
      <c r="E502" s="39">
        <v>28.35</v>
      </c>
      <c r="F502" s="39">
        <v>29.22</v>
      </c>
      <c r="G502" s="39">
        <v>29.7</v>
      </c>
      <c r="H502" s="39">
        <v>29.79</v>
      </c>
      <c r="I502" s="39">
        <v>30.16</v>
      </c>
      <c r="J502" s="39">
        <v>30.33</v>
      </c>
      <c r="K502" s="39">
        <v>29.52</v>
      </c>
      <c r="L502" s="39">
        <v>28.65</v>
      </c>
      <c r="M502" s="39">
        <v>27.56</v>
      </c>
      <c r="N502" s="68">
        <f t="shared" si="103"/>
        <v>28.856666666666658</v>
      </c>
    </row>
    <row r="503" spans="1:14" x14ac:dyDescent="0.25">
      <c r="A503" s="25">
        <v>2011</v>
      </c>
      <c r="B503" s="39">
        <v>26.53</v>
      </c>
      <c r="C503" s="39">
        <v>27.26</v>
      </c>
      <c r="D503" s="39">
        <v>27.89</v>
      </c>
      <c r="E503" s="39">
        <v>28.36</v>
      </c>
      <c r="F503" s="39">
        <v>29.12</v>
      </c>
      <c r="G503" s="39">
        <v>29.58</v>
      </c>
      <c r="H503" s="39">
        <v>29.82</v>
      </c>
      <c r="I503" s="39">
        <v>29.72</v>
      </c>
      <c r="J503" s="39">
        <v>30.11</v>
      </c>
      <c r="K503" s="39">
        <v>30.38</v>
      </c>
      <c r="L503" s="39">
        <v>29.09</v>
      </c>
      <c r="M503" s="39">
        <v>27.64</v>
      </c>
      <c r="N503" s="68">
        <f t="shared" si="103"/>
        <v>28.791666666666661</v>
      </c>
    </row>
    <row r="504" spans="1:14" x14ac:dyDescent="0.25">
      <c r="A504" s="25">
        <v>2012</v>
      </c>
      <c r="B504" s="39">
        <v>27.4</v>
      </c>
      <c r="C504" s="39">
        <v>27.69</v>
      </c>
      <c r="D504" s="39">
        <v>27.72</v>
      </c>
      <c r="E504" s="39">
        <v>28.28</v>
      </c>
      <c r="F504" s="39">
        <v>28.91</v>
      </c>
      <c r="G504" s="39">
        <v>29.64</v>
      </c>
      <c r="H504" s="39">
        <v>29.5</v>
      </c>
      <c r="I504" s="39">
        <v>29.02</v>
      </c>
      <c r="J504" s="39">
        <v>29.39</v>
      </c>
      <c r="K504" s="39">
        <v>29.62</v>
      </c>
      <c r="L504" s="39">
        <v>28.65</v>
      </c>
      <c r="M504" s="39">
        <v>27.43</v>
      </c>
      <c r="N504" s="68">
        <f t="shared" si="103"/>
        <v>28.604166666666668</v>
      </c>
    </row>
    <row r="505" spans="1:14" x14ac:dyDescent="0.25">
      <c r="A505" s="25">
        <v>2013</v>
      </c>
      <c r="B505" s="39">
        <v>27.8</v>
      </c>
      <c r="C505" s="39">
        <v>28.02</v>
      </c>
      <c r="D505" s="39">
        <v>27.45</v>
      </c>
      <c r="E505" s="39">
        <v>28.4</v>
      </c>
      <c r="F505" s="39">
        <v>28.95</v>
      </c>
      <c r="G505" s="39">
        <v>29.1</v>
      </c>
      <c r="H505" s="39">
        <v>29.38</v>
      </c>
      <c r="I505" s="39">
        <v>29.36</v>
      </c>
      <c r="J505" s="39">
        <v>29.62</v>
      </c>
      <c r="K505" s="39">
        <v>29.92</v>
      </c>
      <c r="L505" s="39">
        <v>30.05</v>
      </c>
      <c r="M505" s="39">
        <v>29.47</v>
      </c>
      <c r="N505" s="68">
        <f t="shared" si="103"/>
        <v>28.959999999999997</v>
      </c>
    </row>
    <row r="506" spans="1:14" x14ac:dyDescent="0.25">
      <c r="A506" s="25">
        <v>2014</v>
      </c>
      <c r="B506" s="39">
        <v>28.3</v>
      </c>
      <c r="C506" s="39">
        <v>27.84</v>
      </c>
      <c r="D506" s="39">
        <v>28.32</v>
      </c>
      <c r="E506" s="39">
        <v>28.95</v>
      </c>
      <c r="F506" s="39">
        <v>29.37</v>
      </c>
      <c r="G506" s="39">
        <v>29.57</v>
      </c>
      <c r="H506" s="39">
        <v>29.1</v>
      </c>
      <c r="I506" s="39">
        <v>28.9</v>
      </c>
      <c r="J506" s="39">
        <v>29.08</v>
      </c>
      <c r="K506" s="39">
        <v>29.37</v>
      </c>
      <c r="L506" s="39">
        <v>29.75</v>
      </c>
      <c r="M506" s="39">
        <v>28.38</v>
      </c>
      <c r="N506" s="68">
        <f t="shared" si="103"/>
        <v>28.910833333333333</v>
      </c>
    </row>
    <row r="507" spans="1:14" x14ac:dyDescent="0.25">
      <c r="A507" s="25">
        <v>2015</v>
      </c>
      <c r="B507" s="39">
        <v>27.78</v>
      </c>
      <c r="C507" s="39">
        <v>27.62</v>
      </c>
      <c r="D507" s="39">
        <v>27.92</v>
      </c>
      <c r="E507" s="39">
        <v>28.37</v>
      </c>
      <c r="G507" s="39"/>
      <c r="H507" s="39">
        <v>28.98</v>
      </c>
      <c r="I507" s="39">
        <v>28.78</v>
      </c>
      <c r="J507" s="39">
        <v>29.11</v>
      </c>
      <c r="K507" s="39">
        <v>29.63</v>
      </c>
      <c r="L507" s="39">
        <v>30.11</v>
      </c>
      <c r="M507" s="39">
        <v>29.35</v>
      </c>
      <c r="N507" s="68"/>
    </row>
    <row r="508" spans="1:14" x14ac:dyDescent="0.25">
      <c r="A508" s="25">
        <v>2016</v>
      </c>
      <c r="B508" s="39">
        <v>28.83</v>
      </c>
      <c r="C508" s="39">
        <v>27.99</v>
      </c>
      <c r="D508" s="39">
        <v>28.36</v>
      </c>
      <c r="E508" s="39">
        <v>29.31</v>
      </c>
      <c r="F508" s="39">
        <v>29.76</v>
      </c>
      <c r="G508" s="39">
        <v>30.09</v>
      </c>
      <c r="H508" s="39">
        <v>30.11</v>
      </c>
      <c r="I508" s="39">
        <v>29.58</v>
      </c>
      <c r="J508" s="39">
        <v>29.75</v>
      </c>
      <c r="K508" s="39">
        <v>30.29</v>
      </c>
      <c r="L508" s="39">
        <v>29.62</v>
      </c>
      <c r="M508" s="39">
        <v>28.79</v>
      </c>
      <c r="N508" s="68">
        <f t="shared" ref="N508:N515" si="104">AVERAGE(B508:M508)</f>
        <v>29.373333333333335</v>
      </c>
    </row>
    <row r="509" spans="1:14" x14ac:dyDescent="0.25">
      <c r="A509" s="25">
        <v>2017</v>
      </c>
      <c r="B509" s="39">
        <v>27.88</v>
      </c>
      <c r="C509" s="39">
        <v>27.96</v>
      </c>
      <c r="D509" s="39">
        <v>28.23</v>
      </c>
      <c r="E509" s="39">
        <v>28.93</v>
      </c>
      <c r="F509" s="39">
        <v>29.78</v>
      </c>
      <c r="G509" s="39">
        <v>30.18</v>
      </c>
      <c r="H509" s="39">
        <v>30.02</v>
      </c>
      <c r="I509" s="39">
        <v>29.94</v>
      </c>
      <c r="J509" s="39">
        <v>29.97</v>
      </c>
      <c r="K509" s="39">
        <v>30.4</v>
      </c>
      <c r="L509" s="39">
        <v>30.49</v>
      </c>
      <c r="M509" s="39">
        <v>27.86</v>
      </c>
      <c r="N509" s="68">
        <f t="shared" si="104"/>
        <v>29.303333333333331</v>
      </c>
    </row>
    <row r="510" spans="1:14" x14ac:dyDescent="0.25">
      <c r="A510" s="25">
        <v>2018</v>
      </c>
      <c r="B510" s="39">
        <v>27.01</v>
      </c>
      <c r="C510" s="39">
        <v>27.1</v>
      </c>
      <c r="D510" s="39">
        <v>27.7</v>
      </c>
      <c r="E510" s="39">
        <v>28.53</v>
      </c>
      <c r="F510" s="39">
        <v>29.088999999999999</v>
      </c>
      <c r="G510" s="39">
        <v>29.704000000000001</v>
      </c>
      <c r="H510" s="39">
        <v>29.173999999999999</v>
      </c>
      <c r="I510" s="39">
        <v>28.788</v>
      </c>
      <c r="J510" s="39">
        <v>29.045000000000002</v>
      </c>
      <c r="K510" s="39">
        <v>29.56</v>
      </c>
      <c r="L510" s="39">
        <v>29.542000000000002</v>
      </c>
      <c r="M510" s="39">
        <v>28.84</v>
      </c>
      <c r="N510" s="68">
        <f t="shared" si="104"/>
        <v>28.673500000000004</v>
      </c>
    </row>
    <row r="511" spans="1:14" x14ac:dyDescent="0.25">
      <c r="A511" s="25">
        <v>2019</v>
      </c>
      <c r="B511" s="39">
        <v>28.207000000000001</v>
      </c>
      <c r="C511" s="39">
        <v>28.183</v>
      </c>
      <c r="D511" s="39">
        <v>28.24</v>
      </c>
      <c r="E511" s="39">
        <v>28.48</v>
      </c>
      <c r="F511" s="39">
        <v>28.988</v>
      </c>
      <c r="G511" s="39">
        <v>29.731000000000002</v>
      </c>
      <c r="H511" s="39">
        <v>29.431000000000001</v>
      </c>
      <c r="I511" s="39">
        <v>29.138999999999999</v>
      </c>
      <c r="J511" s="39">
        <v>29.434000000000001</v>
      </c>
      <c r="K511" s="39">
        <v>30.177</v>
      </c>
      <c r="L511" s="39">
        <v>30.382999999999999</v>
      </c>
      <c r="M511" s="39">
        <v>29.288</v>
      </c>
      <c r="N511" s="68">
        <f t="shared" si="104"/>
        <v>29.140083333333337</v>
      </c>
    </row>
    <row r="512" spans="1:14" x14ac:dyDescent="0.25">
      <c r="A512" s="25">
        <v>2020</v>
      </c>
      <c r="B512" s="39">
        <v>28.684000000000001</v>
      </c>
      <c r="C512" s="39">
        <v>28.204999999999998</v>
      </c>
      <c r="D512" s="39">
        <v>28.855</v>
      </c>
      <c r="E512" s="39">
        <v>29.082000000000001</v>
      </c>
      <c r="F512" s="39">
        <v>29.238</v>
      </c>
      <c r="G512" s="39">
        <v>29.995999999999999</v>
      </c>
      <c r="H512" s="39">
        <v>29.869</v>
      </c>
      <c r="I512" s="39">
        <v>29.931000000000001</v>
      </c>
      <c r="J512" s="39">
        <v>30.291</v>
      </c>
      <c r="K512" s="39">
        <v>30.215</v>
      </c>
      <c r="L512" s="39">
        <v>30.324000000000002</v>
      </c>
      <c r="M512" s="39">
        <v>29.620999999999999</v>
      </c>
      <c r="N512" s="68">
        <f t="shared" si="104"/>
        <v>29.525916666666664</v>
      </c>
    </row>
    <row r="513" spans="1:14" x14ac:dyDescent="0.25">
      <c r="A513" s="25">
        <v>2021</v>
      </c>
      <c r="B513" s="39">
        <v>28.57</v>
      </c>
      <c r="C513" s="39">
        <v>28.126000000000001</v>
      </c>
      <c r="D513" s="39">
        <v>28.297999999999998</v>
      </c>
      <c r="E513" s="39">
        <v>28.492999999999999</v>
      </c>
      <c r="F513" s="39">
        <v>28.922000000000001</v>
      </c>
      <c r="G513" s="39">
        <v>29.329000000000001</v>
      </c>
      <c r="H513" s="39">
        <v>29.553999999999998</v>
      </c>
      <c r="I513" s="39">
        <v>29.283000000000001</v>
      </c>
      <c r="J513" s="39">
        <v>29.617999999999999</v>
      </c>
      <c r="K513" s="39">
        <v>29.966000000000001</v>
      </c>
      <c r="L513" s="39">
        <v>29.62</v>
      </c>
      <c r="M513" s="39">
        <v>28.452000000000002</v>
      </c>
      <c r="N513" s="68">
        <f t="shared" si="104"/>
        <v>29.01925</v>
      </c>
    </row>
    <row r="514" spans="1:14" x14ac:dyDescent="0.25">
      <c r="A514" s="25">
        <v>2022</v>
      </c>
      <c r="B514" s="39">
        <v>28.379000000000001</v>
      </c>
      <c r="C514" s="39">
        <v>28.1</v>
      </c>
      <c r="D514" s="39">
        <v>28.178000000000001</v>
      </c>
      <c r="E514" s="39">
        <v>28.85</v>
      </c>
      <c r="F514" s="39">
        <v>29.318000000000001</v>
      </c>
      <c r="G514" s="39">
        <v>29.777999999999999</v>
      </c>
      <c r="H514" s="39">
        <v>29.905999999999999</v>
      </c>
      <c r="I514" s="39">
        <v>29.359000000000002</v>
      </c>
      <c r="J514" s="39">
        <v>29.706</v>
      </c>
      <c r="K514" s="39">
        <v>30.209</v>
      </c>
      <c r="L514" s="39">
        <v>30.591999999999999</v>
      </c>
      <c r="M514" s="39">
        <v>29.620999999999999</v>
      </c>
      <c r="N514" s="68">
        <f t="shared" si="104"/>
        <v>29.332999999999998</v>
      </c>
    </row>
    <row r="515" spans="1:14" x14ac:dyDescent="0.25">
      <c r="A515" s="25">
        <v>2023</v>
      </c>
      <c r="B515" s="39">
        <v>28.405000000000001</v>
      </c>
      <c r="C515" s="39">
        <v>27.934000000000001</v>
      </c>
      <c r="D515" s="39">
        <v>28.154</v>
      </c>
      <c r="E515" s="39">
        <v>28.669</v>
      </c>
      <c r="F515" s="39">
        <v>29.571000000000002</v>
      </c>
      <c r="G515" s="39">
        <v>30.376999999999999</v>
      </c>
      <c r="H515" s="39">
        <v>30.361000000000001</v>
      </c>
      <c r="I515" s="39">
        <v>30.215</v>
      </c>
      <c r="J515" s="39">
        <v>30.263000000000002</v>
      </c>
      <c r="K515" s="39">
        <v>30.698</v>
      </c>
      <c r="L515" s="39">
        <v>30.777999999999999</v>
      </c>
      <c r="M515" s="39">
        <v>29.451000000000001</v>
      </c>
      <c r="N515" s="68">
        <f t="shared" si="104"/>
        <v>29.573000000000004</v>
      </c>
    </row>
    <row r="516" spans="1:14" x14ac:dyDescent="0.25">
      <c r="A516" s="25">
        <v>2024</v>
      </c>
      <c r="B516" s="39">
        <v>28.888000000000002</v>
      </c>
      <c r="C516" s="39">
        <v>28.347999999999999</v>
      </c>
      <c r="D516" s="39">
        <v>28.867000000000001</v>
      </c>
      <c r="E516" s="39">
        <v>29.678000000000001</v>
      </c>
      <c r="F516" s="39">
        <v>30.308</v>
      </c>
      <c r="G516" s="39">
        <v>30.483000000000001</v>
      </c>
      <c r="H516" s="39"/>
      <c r="I516" s="39"/>
      <c r="J516" s="39"/>
      <c r="K516" s="39"/>
      <c r="L516" s="39"/>
      <c r="M516" s="39"/>
      <c r="N516" s="68"/>
    </row>
    <row r="517" spans="1:14" x14ac:dyDescent="0.25">
      <c r="A517" s="25">
        <v>2025</v>
      </c>
      <c r="B517" s="39"/>
      <c r="C517" s="39"/>
      <c r="D517" s="39"/>
      <c r="E517" s="39"/>
      <c r="F517" s="39"/>
      <c r="G517" s="39"/>
      <c r="H517" s="39"/>
      <c r="I517" s="39"/>
      <c r="J517" s="39"/>
      <c r="K517" s="39"/>
      <c r="L517" s="39"/>
      <c r="M517" s="39"/>
      <c r="N517" s="68"/>
    </row>
    <row r="518" spans="1:14" x14ac:dyDescent="0.25">
      <c r="A518" s="25">
        <v>2026</v>
      </c>
      <c r="B518" s="39"/>
      <c r="C518" s="39"/>
      <c r="D518" s="39"/>
      <c r="E518" s="39"/>
      <c r="F518" s="39"/>
      <c r="G518" s="39"/>
      <c r="H518" s="39"/>
      <c r="I518" s="39"/>
      <c r="J518" s="39"/>
      <c r="K518" s="39"/>
      <c r="L518" s="39"/>
      <c r="M518" s="39"/>
      <c r="N518" s="68"/>
    </row>
    <row r="519" spans="1:14" x14ac:dyDescent="0.25">
      <c r="A519" s="25">
        <v>2027</v>
      </c>
      <c r="B519" s="39"/>
      <c r="C519" s="39"/>
      <c r="D519" s="39"/>
      <c r="E519" s="39"/>
      <c r="F519" s="39"/>
      <c r="G519" s="39"/>
      <c r="H519" s="39"/>
      <c r="I519" s="39"/>
      <c r="J519" s="39"/>
      <c r="K519" s="39"/>
      <c r="L519" s="39"/>
      <c r="M519" s="39"/>
      <c r="N519" s="68"/>
    </row>
    <row r="520" spans="1:14" x14ac:dyDescent="0.25">
      <c r="A520" s="3"/>
    </row>
    <row r="521" spans="1:14" x14ac:dyDescent="0.25">
      <c r="A521" s="25" t="s">
        <v>78</v>
      </c>
      <c r="B521" s="39">
        <f t="shared" ref="B521:N521" si="105">AVERAGE(B491:B519)</f>
        <v>27.850541666666668</v>
      </c>
      <c r="C521" s="39">
        <f t="shared" si="105"/>
        <v>27.702749999999998</v>
      </c>
      <c r="D521" s="39">
        <f t="shared" si="105"/>
        <v>27.99288</v>
      </c>
      <c r="E521" s="39">
        <f t="shared" si="105"/>
        <v>28.574079999999999</v>
      </c>
      <c r="F521" s="39">
        <f t="shared" si="105"/>
        <v>29.144333333333346</v>
      </c>
      <c r="G521" s="39">
        <f t="shared" si="105"/>
        <v>29.587416666666659</v>
      </c>
      <c r="H521" s="39">
        <f t="shared" si="105"/>
        <v>29.501041666666666</v>
      </c>
      <c r="I521" s="39">
        <f t="shared" si="105"/>
        <v>29.265800000000009</v>
      </c>
      <c r="J521" s="39">
        <f t="shared" si="105"/>
        <v>29.524280000000005</v>
      </c>
      <c r="K521" s="39">
        <f t="shared" si="105"/>
        <v>29.921874999999996</v>
      </c>
      <c r="L521" s="39">
        <f t="shared" si="105"/>
        <v>29.546208333333329</v>
      </c>
      <c r="M521" s="39">
        <f t="shared" si="105"/>
        <v>28.470124999999999</v>
      </c>
      <c r="N521" s="68">
        <f t="shared" si="105"/>
        <v>28.959908730158727</v>
      </c>
    </row>
    <row r="522" spans="1:14" x14ac:dyDescent="0.25">
      <c r="A522" s="25" t="s">
        <v>79</v>
      </c>
      <c r="B522" s="39">
        <f t="shared" ref="B522:N522" si="106">STDEV(B491:B519)</f>
        <v>0.62382090372761334</v>
      </c>
      <c r="C522" s="39">
        <f t="shared" si="106"/>
        <v>0.4167977561902379</v>
      </c>
      <c r="D522" s="39">
        <f t="shared" si="106"/>
        <v>0.45860070867803954</v>
      </c>
      <c r="E522" s="39">
        <f t="shared" si="106"/>
        <v>0.44641730477211583</v>
      </c>
      <c r="F522" s="39">
        <f t="shared" si="106"/>
        <v>0.51853268453158929</v>
      </c>
      <c r="G522" s="39">
        <f t="shared" si="106"/>
        <v>0.50387782479370968</v>
      </c>
      <c r="H522" s="39">
        <f t="shared" si="106"/>
        <v>0.5675326061628273</v>
      </c>
      <c r="I522" s="39">
        <f t="shared" si="106"/>
        <v>0.5597425003219485</v>
      </c>
      <c r="J522" s="39">
        <f t="shared" si="106"/>
        <v>0.48618210922794491</v>
      </c>
      <c r="K522" s="39">
        <f t="shared" si="106"/>
        <v>0.40227130283796791</v>
      </c>
      <c r="L522" s="39">
        <f t="shared" si="106"/>
        <v>0.68484310987621644</v>
      </c>
      <c r="M522" s="39">
        <f t="shared" si="106"/>
        <v>0.71906372170313604</v>
      </c>
      <c r="N522" s="68">
        <f t="shared" si="106"/>
        <v>0.34392155002667613</v>
      </c>
    </row>
    <row r="523" spans="1:14" x14ac:dyDescent="0.25">
      <c r="A523" s="25" t="s">
        <v>80</v>
      </c>
      <c r="B523" s="39">
        <f t="shared" ref="B523:N523" si="107">B522/B521*100</f>
        <v>2.2398878671514044</v>
      </c>
      <c r="C523" s="39">
        <f t="shared" si="107"/>
        <v>1.5045356731380024</v>
      </c>
      <c r="D523" s="39">
        <f t="shared" si="107"/>
        <v>1.6382762641001554</v>
      </c>
      <c r="E523" s="39">
        <f t="shared" si="107"/>
        <v>1.5623155838162273</v>
      </c>
      <c r="F523" s="39">
        <f t="shared" si="107"/>
        <v>1.7791886971678512</v>
      </c>
      <c r="G523" s="39">
        <f t="shared" si="107"/>
        <v>1.7030139213248081</v>
      </c>
      <c r="H523" s="39">
        <f t="shared" si="107"/>
        <v>1.923771413143301</v>
      </c>
      <c r="I523" s="39">
        <f t="shared" si="107"/>
        <v>1.9126164339329468</v>
      </c>
      <c r="J523" s="39">
        <f t="shared" si="107"/>
        <v>1.6467196125627612</v>
      </c>
      <c r="K523" s="39">
        <f t="shared" si="107"/>
        <v>1.3444053985185354</v>
      </c>
      <c r="L523" s="39">
        <f t="shared" si="107"/>
        <v>2.317871390298134</v>
      </c>
      <c r="M523" s="39">
        <f t="shared" si="107"/>
        <v>2.5256781334930425</v>
      </c>
      <c r="N523" s="68">
        <f t="shared" si="107"/>
        <v>1.1875781558265674</v>
      </c>
    </row>
    <row r="524" spans="1:14" x14ac:dyDescent="0.25">
      <c r="A524" s="25" t="s">
        <v>81</v>
      </c>
      <c r="B524" s="39">
        <f t="shared" ref="B524:N524" si="108">MIN(B491:B519)</f>
        <v>26.53</v>
      </c>
      <c r="C524" s="39">
        <f t="shared" si="108"/>
        <v>26.76</v>
      </c>
      <c r="D524" s="39">
        <f t="shared" si="108"/>
        <v>27.03</v>
      </c>
      <c r="E524" s="39">
        <f t="shared" si="108"/>
        <v>27.81</v>
      </c>
      <c r="F524" s="39">
        <f t="shared" si="108"/>
        <v>27.9</v>
      </c>
      <c r="G524" s="39">
        <f t="shared" si="108"/>
        <v>28.42</v>
      </c>
      <c r="H524" s="39">
        <f t="shared" si="108"/>
        <v>28.32</v>
      </c>
      <c r="I524" s="39">
        <f t="shared" si="108"/>
        <v>28.38</v>
      </c>
      <c r="J524" s="39">
        <f t="shared" si="108"/>
        <v>28.45</v>
      </c>
      <c r="K524" s="39">
        <f t="shared" si="108"/>
        <v>29.01</v>
      </c>
      <c r="L524" s="39">
        <f t="shared" si="108"/>
        <v>28.3</v>
      </c>
      <c r="M524" s="39">
        <f t="shared" si="108"/>
        <v>27.28</v>
      </c>
      <c r="N524" s="68">
        <f t="shared" si="108"/>
        <v>28.2075</v>
      </c>
    </row>
    <row r="525" spans="1:14" x14ac:dyDescent="0.25">
      <c r="A525" s="25" t="s">
        <v>82</v>
      </c>
      <c r="B525" s="39">
        <f t="shared" ref="B525:N525" si="109">MAX(B491:B519)</f>
        <v>28.888000000000002</v>
      </c>
      <c r="C525" s="39">
        <f t="shared" si="109"/>
        <v>28.347999999999999</v>
      </c>
      <c r="D525" s="39">
        <f t="shared" si="109"/>
        <v>28.867000000000001</v>
      </c>
      <c r="E525" s="39">
        <f t="shared" si="109"/>
        <v>29.678000000000001</v>
      </c>
      <c r="F525" s="39">
        <f t="shared" si="109"/>
        <v>30.308</v>
      </c>
      <c r="G525" s="39">
        <f t="shared" si="109"/>
        <v>30.483000000000001</v>
      </c>
      <c r="H525" s="39">
        <f t="shared" si="109"/>
        <v>30.95</v>
      </c>
      <c r="I525" s="39">
        <f t="shared" si="109"/>
        <v>30.49</v>
      </c>
      <c r="J525" s="39">
        <f t="shared" si="109"/>
        <v>30.33</v>
      </c>
      <c r="K525" s="39">
        <f t="shared" si="109"/>
        <v>30.698</v>
      </c>
      <c r="L525" s="39">
        <f t="shared" si="109"/>
        <v>30.777999999999999</v>
      </c>
      <c r="M525" s="39">
        <f t="shared" si="109"/>
        <v>29.620999999999999</v>
      </c>
      <c r="N525" s="68">
        <f t="shared" si="109"/>
        <v>29.573000000000004</v>
      </c>
    </row>
    <row r="526" spans="1:14" x14ac:dyDescent="0.25">
      <c r="A526" s="25" t="s">
        <v>83</v>
      </c>
      <c r="B526" s="39">
        <f t="shared" ref="B526:N526" si="110">QUARTILE(B491:B519,1)</f>
        <v>27.53</v>
      </c>
      <c r="C526" s="39">
        <f t="shared" si="110"/>
        <v>27.425000000000001</v>
      </c>
      <c r="D526" s="39">
        <f t="shared" si="110"/>
        <v>27.7</v>
      </c>
      <c r="E526" s="39">
        <f t="shared" si="110"/>
        <v>28.28</v>
      </c>
      <c r="F526" s="39">
        <f t="shared" si="110"/>
        <v>28.897500000000001</v>
      </c>
      <c r="G526" s="39">
        <f t="shared" si="110"/>
        <v>29.31925</v>
      </c>
      <c r="H526" s="39">
        <f t="shared" si="110"/>
        <v>29.122499999999999</v>
      </c>
      <c r="I526" s="39">
        <f t="shared" si="110"/>
        <v>28.788</v>
      </c>
      <c r="J526" s="39">
        <f t="shared" si="110"/>
        <v>29.21</v>
      </c>
      <c r="K526" s="39">
        <f t="shared" si="110"/>
        <v>29.605</v>
      </c>
      <c r="L526" s="39">
        <f t="shared" si="110"/>
        <v>28.995000000000001</v>
      </c>
      <c r="M526" s="39">
        <f t="shared" si="110"/>
        <v>27.942499999999999</v>
      </c>
      <c r="N526" s="68">
        <f t="shared" si="110"/>
        <v>28.682500000000001</v>
      </c>
    </row>
    <row r="527" spans="1:14" x14ac:dyDescent="0.25">
      <c r="A527" s="25" t="s">
        <v>84</v>
      </c>
      <c r="B527" s="39">
        <f t="shared" ref="B527:N527" si="111">QUARTILE(B491:B519,2)</f>
        <v>27.79</v>
      </c>
      <c r="C527" s="39">
        <f t="shared" si="111"/>
        <v>27.774999999999999</v>
      </c>
      <c r="D527" s="39">
        <f t="shared" si="111"/>
        <v>27.99</v>
      </c>
      <c r="E527" s="39">
        <f t="shared" si="111"/>
        <v>28.48</v>
      </c>
      <c r="F527" s="39">
        <f t="shared" si="111"/>
        <v>29.134999999999998</v>
      </c>
      <c r="G527" s="39">
        <f t="shared" si="111"/>
        <v>29.61</v>
      </c>
      <c r="H527" s="39">
        <f t="shared" si="111"/>
        <v>29.465499999999999</v>
      </c>
      <c r="I527" s="39">
        <f t="shared" si="111"/>
        <v>29.19</v>
      </c>
      <c r="J527" s="39">
        <f t="shared" si="111"/>
        <v>29.434000000000001</v>
      </c>
      <c r="K527" s="39">
        <f t="shared" si="111"/>
        <v>29.963000000000001</v>
      </c>
      <c r="L527" s="39">
        <f t="shared" si="111"/>
        <v>29.585000000000001</v>
      </c>
      <c r="M527" s="39">
        <f t="shared" si="111"/>
        <v>28.416</v>
      </c>
      <c r="N527" s="68">
        <f t="shared" si="111"/>
        <v>28.910833333333333</v>
      </c>
    </row>
    <row r="528" spans="1:14" x14ac:dyDescent="0.25">
      <c r="A528" s="25" t="s">
        <v>85</v>
      </c>
      <c r="B528" s="39">
        <f t="shared" ref="B528:N528" si="112">QUARTILE(B491:B519,3)</f>
        <v>28.319749999999999</v>
      </c>
      <c r="C528" s="39">
        <f t="shared" si="112"/>
        <v>27.997499999999999</v>
      </c>
      <c r="D528" s="39">
        <f t="shared" si="112"/>
        <v>28.297999999999998</v>
      </c>
      <c r="E528" s="39">
        <f t="shared" si="112"/>
        <v>28.93</v>
      </c>
      <c r="F528" s="39">
        <f t="shared" si="112"/>
        <v>29.510249999999999</v>
      </c>
      <c r="G528" s="39">
        <f t="shared" si="112"/>
        <v>29.878999999999998</v>
      </c>
      <c r="H528" s="39">
        <f t="shared" si="112"/>
        <v>29.832250000000002</v>
      </c>
      <c r="I528" s="39">
        <f t="shared" si="112"/>
        <v>29.58</v>
      </c>
      <c r="J528" s="39">
        <f t="shared" si="112"/>
        <v>29.95</v>
      </c>
      <c r="K528" s="39">
        <f t="shared" si="112"/>
        <v>30.2105</v>
      </c>
      <c r="L528" s="39">
        <f t="shared" si="112"/>
        <v>30.065000000000001</v>
      </c>
      <c r="M528" s="39">
        <f t="shared" si="112"/>
        <v>28.951999999999998</v>
      </c>
      <c r="N528" s="68">
        <f t="shared" si="112"/>
        <v>29.188333333333333</v>
      </c>
    </row>
    <row r="529" spans="1:14" x14ac:dyDescent="0.25">
      <c r="A529" s="25"/>
      <c r="B529" s="39"/>
      <c r="C529" s="39"/>
      <c r="D529" s="39"/>
      <c r="E529" s="39"/>
      <c r="F529" s="39"/>
      <c r="G529" s="39"/>
      <c r="H529" s="39"/>
      <c r="I529" s="39"/>
      <c r="J529" s="39"/>
      <c r="K529" s="39"/>
      <c r="L529" s="39"/>
      <c r="M529" s="39"/>
      <c r="N529" s="68"/>
    </row>
    <row r="531" spans="1:14" ht="15.75" x14ac:dyDescent="0.25">
      <c r="A531" s="21" t="s">
        <v>223</v>
      </c>
      <c r="N531" s="35"/>
    </row>
    <row r="532" spans="1:14" ht="15.75" x14ac:dyDescent="0.25">
      <c r="A532" s="22" t="s">
        <v>64</v>
      </c>
      <c r="B532" s="46" t="s">
        <v>65</v>
      </c>
      <c r="C532" s="46" t="s">
        <v>66</v>
      </c>
      <c r="D532" s="46" t="s">
        <v>67</v>
      </c>
      <c r="E532" s="46" t="s">
        <v>68</v>
      </c>
      <c r="F532" s="46" t="s">
        <v>69</v>
      </c>
      <c r="G532" s="46" t="s">
        <v>70</v>
      </c>
      <c r="H532" s="46" t="s">
        <v>71</v>
      </c>
      <c r="I532" s="46" t="s">
        <v>72</v>
      </c>
      <c r="J532" s="46" t="s">
        <v>73</v>
      </c>
      <c r="K532" s="46" t="s">
        <v>74</v>
      </c>
      <c r="L532" s="46" t="s">
        <v>75</v>
      </c>
      <c r="M532" s="46" t="s">
        <v>76</v>
      </c>
      <c r="N532" s="67" t="s">
        <v>77</v>
      </c>
    </row>
    <row r="533" spans="1:14" x14ac:dyDescent="0.25">
      <c r="A533" s="25">
        <v>1999</v>
      </c>
      <c r="E533" s="39">
        <v>28.87</v>
      </c>
      <c r="F533" s="39">
        <v>29.72</v>
      </c>
      <c r="G533" s="39">
        <v>29.45</v>
      </c>
      <c r="H533" s="39">
        <v>28.91</v>
      </c>
      <c r="I533" s="39">
        <v>28.86</v>
      </c>
      <c r="J533" s="39">
        <v>29.86</v>
      </c>
      <c r="K533" s="39">
        <v>29.41</v>
      </c>
      <c r="L533" s="39">
        <v>28.25</v>
      </c>
      <c r="M533" s="39">
        <v>26.38</v>
      </c>
      <c r="N533" s="68"/>
    </row>
    <row r="534" spans="1:14" x14ac:dyDescent="0.25">
      <c r="A534" s="25">
        <v>2000</v>
      </c>
      <c r="B534" s="39">
        <v>26.37</v>
      </c>
      <c r="C534" s="39">
        <v>26.94</v>
      </c>
      <c r="D534" s="39">
        <v>27.38</v>
      </c>
      <c r="E534" s="39">
        <v>28.5</v>
      </c>
      <c r="F534" s="39">
        <v>28.92</v>
      </c>
      <c r="G534" s="39">
        <v>28.99</v>
      </c>
      <c r="H534" s="39">
        <v>28.41</v>
      </c>
      <c r="I534" s="39">
        <v>28.72</v>
      </c>
      <c r="J534" s="39">
        <v>29.85</v>
      </c>
      <c r="K534" s="39">
        <v>29.55</v>
      </c>
      <c r="L534" s="39">
        <v>28.75</v>
      </c>
      <c r="M534" s="39">
        <v>27.94</v>
      </c>
      <c r="N534" s="68"/>
    </row>
    <row r="535" spans="1:14" x14ac:dyDescent="0.25">
      <c r="A535" s="25">
        <v>2001</v>
      </c>
      <c r="B535" s="39">
        <v>27.34</v>
      </c>
      <c r="C535" s="39">
        <v>27.01</v>
      </c>
      <c r="D535" s="39">
        <v>28.02</v>
      </c>
      <c r="E535" s="39">
        <v>27.93</v>
      </c>
      <c r="F535" s="39">
        <v>29.29</v>
      </c>
      <c r="G535" s="39">
        <v>29.23</v>
      </c>
      <c r="H535" s="39">
        <v>28.47</v>
      </c>
      <c r="I535" s="39">
        <v>28.91</v>
      </c>
      <c r="J535" s="39">
        <v>29.29</v>
      </c>
      <c r="K535" s="39">
        <v>29.65</v>
      </c>
      <c r="L535" s="39">
        <v>28.31</v>
      </c>
      <c r="M535" s="39">
        <v>27.64</v>
      </c>
      <c r="N535" s="68">
        <f t="shared" ref="N535:N557" si="113">AVERAGE(B535:M535)</f>
        <v>28.424166666666665</v>
      </c>
    </row>
    <row r="536" spans="1:14" x14ac:dyDescent="0.25">
      <c r="A536" s="25">
        <v>2002</v>
      </c>
      <c r="B536" s="39">
        <v>27.82</v>
      </c>
      <c r="C536" s="39">
        <v>27.63</v>
      </c>
      <c r="F536" s="39">
        <v>30.12</v>
      </c>
      <c r="G536" s="39">
        <v>30.15</v>
      </c>
      <c r="H536" s="39">
        <v>29.05</v>
      </c>
      <c r="I536" s="39">
        <v>28.76</v>
      </c>
      <c r="J536" s="39">
        <v>29.81</v>
      </c>
      <c r="K536" s="39">
        <v>29.5</v>
      </c>
      <c r="L536" s="39">
        <v>28.64</v>
      </c>
      <c r="M536" s="39">
        <v>28.15</v>
      </c>
      <c r="N536" s="68">
        <f t="shared" si="113"/>
        <v>28.963000000000001</v>
      </c>
    </row>
    <row r="537" spans="1:14" x14ac:dyDescent="0.25">
      <c r="A537" s="25">
        <v>2003</v>
      </c>
      <c r="B537" s="39">
        <v>28.11</v>
      </c>
      <c r="C537" s="39">
        <v>28.03</v>
      </c>
      <c r="D537" s="39">
        <v>29.32</v>
      </c>
      <c r="E537" s="39">
        <v>29.59</v>
      </c>
      <c r="F537" s="39">
        <v>29.62</v>
      </c>
      <c r="G537" s="39">
        <v>29.82</v>
      </c>
      <c r="H537" s="39">
        <v>28.94</v>
      </c>
      <c r="I537" s="39">
        <v>28.78</v>
      </c>
      <c r="J537" s="39">
        <v>29.82</v>
      </c>
      <c r="K537" s="39">
        <v>29.88</v>
      </c>
      <c r="L537" s="39">
        <v>28.87</v>
      </c>
      <c r="M537" s="39">
        <v>27.26</v>
      </c>
      <c r="N537" s="68">
        <f t="shared" si="113"/>
        <v>29.003333333333334</v>
      </c>
    </row>
    <row r="538" spans="1:14" x14ac:dyDescent="0.25">
      <c r="A538" s="25">
        <v>2004</v>
      </c>
      <c r="B538" s="39">
        <v>27.33</v>
      </c>
      <c r="C538" s="39">
        <v>28.04</v>
      </c>
      <c r="D538" s="39">
        <v>27.92</v>
      </c>
      <c r="E538" s="39">
        <v>28.92</v>
      </c>
      <c r="F538" s="39">
        <v>28.71</v>
      </c>
      <c r="G538" s="39">
        <v>29.05</v>
      </c>
      <c r="H538" s="39">
        <v>28.49</v>
      </c>
      <c r="I538" s="39">
        <v>28.79</v>
      </c>
      <c r="J538" s="39">
        <v>29.86</v>
      </c>
      <c r="K538" s="39">
        <v>30.11</v>
      </c>
      <c r="L538" s="39">
        <v>28.58</v>
      </c>
      <c r="M538" s="39">
        <v>28.02</v>
      </c>
      <c r="N538" s="68">
        <f t="shared" si="113"/>
        <v>28.651666666666667</v>
      </c>
    </row>
    <row r="539" spans="1:14" x14ac:dyDescent="0.25">
      <c r="A539" s="25">
        <v>2005</v>
      </c>
      <c r="B539" s="39">
        <v>26.72</v>
      </c>
      <c r="C539" s="39">
        <v>27.37</v>
      </c>
      <c r="D539" s="39">
        <v>29.49</v>
      </c>
      <c r="E539" s="39">
        <v>29.35</v>
      </c>
      <c r="F539" s="39">
        <v>30.13</v>
      </c>
      <c r="G539" s="39">
        <v>30.73</v>
      </c>
      <c r="H539" s="39">
        <v>30.33</v>
      </c>
      <c r="I539" s="39">
        <v>29.5</v>
      </c>
      <c r="J539" s="39">
        <v>29.6</v>
      </c>
      <c r="K539" s="39">
        <v>30.36</v>
      </c>
      <c r="L539" s="39">
        <v>28.56</v>
      </c>
      <c r="M539" s="39">
        <v>28.27</v>
      </c>
      <c r="N539" s="68">
        <f t="shared" si="113"/>
        <v>29.200833333333335</v>
      </c>
    </row>
    <row r="540" spans="1:14" x14ac:dyDescent="0.25">
      <c r="A540" s="25">
        <v>2006</v>
      </c>
      <c r="B540" s="39">
        <v>27.78</v>
      </c>
      <c r="C540" s="39">
        <v>27.76</v>
      </c>
      <c r="D540" s="39">
        <v>27.64</v>
      </c>
      <c r="E540" s="39">
        <v>28.67</v>
      </c>
      <c r="F540" s="39">
        <v>29.47</v>
      </c>
      <c r="G540" s="39">
        <v>29.72</v>
      </c>
      <c r="H540" s="39">
        <v>29.41</v>
      </c>
      <c r="I540" s="39">
        <v>29.51</v>
      </c>
      <c r="J540" s="39">
        <v>29.84</v>
      </c>
      <c r="K540" s="39">
        <v>30.08</v>
      </c>
      <c r="L540" s="39">
        <v>29.11</v>
      </c>
      <c r="M540" s="39">
        <v>28.44</v>
      </c>
      <c r="N540" s="68">
        <f t="shared" si="113"/>
        <v>28.952499999999997</v>
      </c>
    </row>
    <row r="541" spans="1:14" x14ac:dyDescent="0.25">
      <c r="A541" s="25">
        <v>2007</v>
      </c>
      <c r="B541" s="39">
        <v>27.8</v>
      </c>
      <c r="C541" s="39">
        <v>28.77</v>
      </c>
      <c r="D541" s="39">
        <v>29.17</v>
      </c>
      <c r="E541" s="39">
        <v>29.41</v>
      </c>
      <c r="F541" s="39">
        <v>29.76</v>
      </c>
      <c r="G541" s="39">
        <v>29.87</v>
      </c>
      <c r="H541" s="39">
        <v>28.87</v>
      </c>
      <c r="I541" s="39">
        <v>29.74</v>
      </c>
      <c r="J541" s="39">
        <v>30.01</v>
      </c>
      <c r="K541" s="39">
        <v>30.32</v>
      </c>
      <c r="L541" s="39">
        <v>29.14</v>
      </c>
      <c r="M541" s="39">
        <v>27.38</v>
      </c>
      <c r="N541" s="68">
        <f t="shared" si="113"/>
        <v>29.186666666666667</v>
      </c>
    </row>
    <row r="542" spans="1:14" x14ac:dyDescent="0.25">
      <c r="A542" s="25">
        <v>2008</v>
      </c>
      <c r="B542" s="39">
        <v>27.34</v>
      </c>
      <c r="C542" s="39">
        <v>27.6</v>
      </c>
      <c r="D542" s="39">
        <v>28.14</v>
      </c>
      <c r="E542" s="39">
        <v>28.57</v>
      </c>
      <c r="F542" s="39">
        <v>29.29</v>
      </c>
      <c r="G542" s="39">
        <v>29.29</v>
      </c>
      <c r="H542" s="39">
        <v>28.94</v>
      </c>
      <c r="I542" s="39">
        <v>29.55</v>
      </c>
      <c r="J542" s="39">
        <v>30.29</v>
      </c>
      <c r="K542" s="39">
        <v>30.12</v>
      </c>
      <c r="L542" s="39">
        <v>28.19</v>
      </c>
      <c r="M542" s="39">
        <v>27.32</v>
      </c>
      <c r="N542" s="68">
        <f t="shared" si="113"/>
        <v>28.72</v>
      </c>
    </row>
    <row r="543" spans="1:14" x14ac:dyDescent="0.25">
      <c r="A543" s="25">
        <v>2009</v>
      </c>
      <c r="B543" s="39">
        <v>27.37</v>
      </c>
      <c r="C543" s="39">
        <v>26.94</v>
      </c>
      <c r="D543" s="39">
        <v>27.24</v>
      </c>
      <c r="E543" s="39">
        <v>28.47</v>
      </c>
      <c r="F543" s="39">
        <v>28.82</v>
      </c>
      <c r="G543" s="39">
        <v>29.31</v>
      </c>
      <c r="H543" s="39">
        <v>28.96</v>
      </c>
      <c r="I543" s="39">
        <v>29</v>
      </c>
      <c r="J543" s="39">
        <v>29.78</v>
      </c>
      <c r="K543" s="39">
        <v>29.44</v>
      </c>
      <c r="L543" s="39">
        <v>28.86</v>
      </c>
      <c r="M543" s="39">
        <v>28.17</v>
      </c>
      <c r="N543" s="68">
        <f t="shared" si="113"/>
        <v>28.530000000000005</v>
      </c>
    </row>
    <row r="544" spans="1:14" x14ac:dyDescent="0.25">
      <c r="A544" s="25">
        <v>2010</v>
      </c>
      <c r="B544" s="39">
        <v>27.98</v>
      </c>
      <c r="C544" s="39">
        <v>28.2</v>
      </c>
      <c r="D544" s="39">
        <v>28.23</v>
      </c>
      <c r="E544" s="39">
        <v>29.13</v>
      </c>
      <c r="F544" s="39">
        <v>29.74</v>
      </c>
      <c r="G544" s="39">
        <v>30.08</v>
      </c>
      <c r="H544" s="39">
        <v>29.9</v>
      </c>
      <c r="I544" s="39">
        <v>30.02</v>
      </c>
      <c r="J544" s="39">
        <v>30.39</v>
      </c>
      <c r="K544" s="39">
        <v>29.5</v>
      </c>
      <c r="L544" s="39">
        <v>28.28</v>
      </c>
      <c r="M544" s="39">
        <v>26.74</v>
      </c>
      <c r="N544" s="68">
        <f t="shared" si="113"/>
        <v>29.015833333333337</v>
      </c>
    </row>
    <row r="545" spans="1:14" x14ac:dyDescent="0.25">
      <c r="A545" s="25">
        <v>2011</v>
      </c>
      <c r="B545" s="39">
        <v>26.96</v>
      </c>
      <c r="C545" s="39">
        <v>27.99</v>
      </c>
      <c r="D545" s="39">
        <v>27.95</v>
      </c>
      <c r="E545" s="39">
        <v>28.75</v>
      </c>
      <c r="F545" s="39">
        <v>29.65</v>
      </c>
      <c r="G545" s="39">
        <v>30.04</v>
      </c>
      <c r="H545" s="39">
        <v>29.49</v>
      </c>
      <c r="I545" s="39">
        <v>29.71</v>
      </c>
      <c r="J545" s="39">
        <v>29.95</v>
      </c>
      <c r="K545" s="39">
        <v>29.8</v>
      </c>
      <c r="L545" s="39">
        <v>28.5</v>
      </c>
      <c r="M545" s="39">
        <v>27.19</v>
      </c>
      <c r="N545" s="68">
        <f t="shared" si="113"/>
        <v>28.831666666666667</v>
      </c>
    </row>
    <row r="546" spans="1:14" x14ac:dyDescent="0.25">
      <c r="A546" s="25">
        <v>2012</v>
      </c>
      <c r="B546" s="39">
        <v>27.31</v>
      </c>
      <c r="C546" s="39">
        <v>27.84</v>
      </c>
      <c r="D546" s="39">
        <v>27.63</v>
      </c>
      <c r="E546" s="39">
        <v>28.91</v>
      </c>
      <c r="F546" s="39">
        <v>29.92</v>
      </c>
      <c r="G546" s="39">
        <v>30.16</v>
      </c>
      <c r="H546" s="39">
        <v>28.78</v>
      </c>
      <c r="I546" s="39">
        <v>29.4</v>
      </c>
      <c r="J546" s="39">
        <v>29.38</v>
      </c>
      <c r="K546" s="39">
        <v>29.43</v>
      </c>
      <c r="L546" s="39">
        <v>28.18</v>
      </c>
      <c r="M546" s="39">
        <v>27.71</v>
      </c>
      <c r="N546" s="68">
        <f t="shared" si="113"/>
        <v>28.720833333333335</v>
      </c>
    </row>
    <row r="547" spans="1:14" x14ac:dyDescent="0.25">
      <c r="A547" s="25">
        <v>2013</v>
      </c>
      <c r="B547" s="39">
        <v>27.73</v>
      </c>
      <c r="C547" s="39">
        <v>28.03</v>
      </c>
      <c r="D547" s="39">
        <v>27.91</v>
      </c>
      <c r="E547" s="39">
        <v>28.79</v>
      </c>
      <c r="F547" s="39">
        <v>29.17</v>
      </c>
      <c r="G547" s="39">
        <v>29.24</v>
      </c>
      <c r="H547" s="39">
        <v>28.79</v>
      </c>
      <c r="I547" s="39">
        <v>29.12</v>
      </c>
      <c r="J547" s="39">
        <v>29.96</v>
      </c>
      <c r="K547" s="39">
        <v>29.9</v>
      </c>
      <c r="L547" s="39">
        <v>29.57</v>
      </c>
      <c r="M547" s="39">
        <v>28.71</v>
      </c>
      <c r="N547" s="68">
        <f t="shared" si="113"/>
        <v>28.909999999999997</v>
      </c>
    </row>
    <row r="548" spans="1:14" x14ac:dyDescent="0.25">
      <c r="A548" s="25">
        <v>2014</v>
      </c>
      <c r="B548" s="39">
        <v>28.05</v>
      </c>
      <c r="C548" s="39">
        <v>27.92</v>
      </c>
      <c r="D548" s="39">
        <v>28.64</v>
      </c>
      <c r="E548" s="39">
        <v>29.17</v>
      </c>
      <c r="F548" s="39">
        <v>29.54</v>
      </c>
      <c r="G548" s="39">
        <v>29.4</v>
      </c>
      <c r="H548" s="39">
        <v>28.59</v>
      </c>
      <c r="I548" s="39">
        <v>28.88</v>
      </c>
      <c r="J548" s="39">
        <v>29.54</v>
      </c>
      <c r="K548" s="39">
        <v>29.42</v>
      </c>
      <c r="L548" s="39">
        <v>28.59</v>
      </c>
      <c r="M548" s="39">
        <v>27.75</v>
      </c>
      <c r="N548" s="68">
        <f t="shared" si="113"/>
        <v>28.790833333333335</v>
      </c>
    </row>
    <row r="549" spans="1:14" x14ac:dyDescent="0.25">
      <c r="A549" s="25">
        <v>2015</v>
      </c>
      <c r="B549" s="39">
        <v>27.65</v>
      </c>
      <c r="C549" s="39">
        <v>27.69</v>
      </c>
      <c r="D549" s="39">
        <v>28.18</v>
      </c>
      <c r="E549" s="39">
        <v>28.69</v>
      </c>
      <c r="F549" s="39">
        <v>29.06</v>
      </c>
      <c r="G549" s="39">
        <v>29.63</v>
      </c>
      <c r="H549" s="39">
        <v>28.82</v>
      </c>
      <c r="I549" s="39">
        <v>28.92</v>
      </c>
      <c r="J549" s="39">
        <v>29.47</v>
      </c>
      <c r="K549" s="39">
        <v>30.48</v>
      </c>
      <c r="L549" s="39">
        <v>30.06</v>
      </c>
      <c r="M549" s="39">
        <v>29.15</v>
      </c>
      <c r="N549" s="68">
        <f t="shared" si="113"/>
        <v>28.983333333333334</v>
      </c>
    </row>
    <row r="550" spans="1:14" x14ac:dyDescent="0.25">
      <c r="A550" s="25">
        <v>2016</v>
      </c>
      <c r="B550" s="39">
        <v>28.84</v>
      </c>
      <c r="C550" s="39">
        <v>28.31</v>
      </c>
      <c r="D550" s="39">
        <v>29.07</v>
      </c>
      <c r="E550" s="39">
        <v>29.64</v>
      </c>
      <c r="F550" s="39">
        <v>30.07</v>
      </c>
      <c r="G550" s="39">
        <v>30.02</v>
      </c>
      <c r="H550" s="39">
        <v>28.9</v>
      </c>
      <c r="I550" s="39">
        <v>29.1</v>
      </c>
      <c r="J550" s="39">
        <v>29.65</v>
      </c>
      <c r="K550" s="39">
        <v>29.93</v>
      </c>
      <c r="L550" s="39">
        <v>29</v>
      </c>
      <c r="M550" s="39">
        <v>28.38</v>
      </c>
      <c r="N550" s="68">
        <f t="shared" si="113"/>
        <v>29.242500000000003</v>
      </c>
    </row>
    <row r="551" spans="1:14" x14ac:dyDescent="0.25">
      <c r="A551" s="25">
        <v>2017</v>
      </c>
      <c r="B551" s="39">
        <v>28.05</v>
      </c>
      <c r="C551" s="39">
        <v>28.21</v>
      </c>
      <c r="D551" s="39">
        <v>28.38</v>
      </c>
      <c r="E551" s="39">
        <v>29.61</v>
      </c>
      <c r="F551" s="39">
        <v>30.45</v>
      </c>
      <c r="G551" s="39">
        <v>30.42</v>
      </c>
      <c r="H551" s="39">
        <v>29.19</v>
      </c>
      <c r="I551" s="39">
        <v>29.61</v>
      </c>
      <c r="J551" s="39">
        <v>30.47</v>
      </c>
      <c r="K551" s="39">
        <v>30.37</v>
      </c>
      <c r="L551" s="39">
        <v>29.43</v>
      </c>
      <c r="M551" s="39">
        <v>27.59</v>
      </c>
      <c r="N551" s="68">
        <f t="shared" si="113"/>
        <v>29.314999999999998</v>
      </c>
    </row>
    <row r="552" spans="1:14" x14ac:dyDescent="0.25">
      <c r="A552" s="25">
        <v>2018</v>
      </c>
      <c r="B552" s="39">
        <v>26.8</v>
      </c>
      <c r="C552" s="39">
        <v>27.26</v>
      </c>
      <c r="D552" s="39">
        <v>28.05</v>
      </c>
      <c r="E552" s="39">
        <v>28.69</v>
      </c>
      <c r="F552" s="39">
        <v>29.847999999999999</v>
      </c>
      <c r="G552" s="39">
        <v>29.51</v>
      </c>
      <c r="H552" s="39">
        <v>28.143000000000001</v>
      </c>
      <c r="I552" s="39">
        <v>28.823</v>
      </c>
      <c r="J552" s="39">
        <v>29.507000000000001</v>
      </c>
      <c r="K552" s="39">
        <v>29.628</v>
      </c>
      <c r="L552" s="39">
        <v>28.96</v>
      </c>
      <c r="M552" s="39">
        <v>28.585999999999999</v>
      </c>
      <c r="N552" s="68">
        <f t="shared" si="113"/>
        <v>28.650416666666661</v>
      </c>
    </row>
    <row r="553" spans="1:14" x14ac:dyDescent="0.25">
      <c r="A553" s="25">
        <v>2019</v>
      </c>
      <c r="B553" s="39">
        <v>28.152999999999999</v>
      </c>
      <c r="C553" s="39">
        <v>28.54</v>
      </c>
      <c r="D553" s="39">
        <v>28.361000000000001</v>
      </c>
      <c r="E553" s="39">
        <v>28.916</v>
      </c>
      <c r="F553" s="39">
        <v>29.503</v>
      </c>
      <c r="G553" s="39">
        <v>29.962</v>
      </c>
      <c r="H553" s="39">
        <v>28.992999999999999</v>
      </c>
      <c r="I553" s="39">
        <v>29.189</v>
      </c>
      <c r="J553" s="39">
        <v>29.654</v>
      </c>
      <c r="K553" s="39">
        <v>30.181000000000001</v>
      </c>
      <c r="L553" s="39">
        <v>29.16</v>
      </c>
      <c r="M553" s="39">
        <v>28.414000000000001</v>
      </c>
      <c r="N553" s="68">
        <f t="shared" si="113"/>
        <v>29.0855</v>
      </c>
    </row>
    <row r="554" spans="1:14" x14ac:dyDescent="0.25">
      <c r="A554" s="25">
        <v>2020</v>
      </c>
      <c r="B554" s="39">
        <v>28.21</v>
      </c>
      <c r="C554" s="39">
        <v>28.343</v>
      </c>
      <c r="D554" s="39">
        <v>29.135000000000002</v>
      </c>
      <c r="E554" s="39">
        <v>29.5</v>
      </c>
      <c r="F554" s="39">
        <v>29.709</v>
      </c>
      <c r="G554" s="39">
        <v>30.111999999999998</v>
      </c>
      <c r="H554" s="39">
        <v>29.448</v>
      </c>
      <c r="I554" s="39">
        <v>29.731999999999999</v>
      </c>
      <c r="J554" s="39">
        <v>30.425000000000001</v>
      </c>
      <c r="K554" s="39">
        <v>30.218</v>
      </c>
      <c r="L554" s="39">
        <v>30.061</v>
      </c>
      <c r="M554" s="39">
        <v>28.356999999999999</v>
      </c>
      <c r="N554" s="68">
        <f t="shared" si="113"/>
        <v>29.4375</v>
      </c>
    </row>
    <row r="555" spans="1:14" x14ac:dyDescent="0.25">
      <c r="A555" s="25">
        <v>2021</v>
      </c>
      <c r="B555" s="39">
        <v>28.084</v>
      </c>
      <c r="C555" s="39">
        <v>28.478000000000002</v>
      </c>
      <c r="D555" s="39">
        <v>28.318000000000001</v>
      </c>
      <c r="E555" s="39">
        <v>28.751999999999999</v>
      </c>
      <c r="F555" s="39">
        <v>29.236000000000001</v>
      </c>
      <c r="G555" s="39">
        <v>29.423999999999999</v>
      </c>
      <c r="H555" s="39">
        <v>28.995000000000001</v>
      </c>
      <c r="I555" s="39">
        <v>29.547000000000001</v>
      </c>
      <c r="J555" s="39">
        <v>29.827999999999999</v>
      </c>
      <c r="K555" s="39">
        <v>30.082999999999998</v>
      </c>
      <c r="L555" s="39">
        <v>28.998000000000001</v>
      </c>
      <c r="M555" s="39">
        <v>28.149000000000001</v>
      </c>
      <c r="N555" s="68">
        <f t="shared" si="113"/>
        <v>28.991</v>
      </c>
    </row>
    <row r="556" spans="1:14" x14ac:dyDescent="0.25">
      <c r="A556" s="25">
        <v>2022</v>
      </c>
      <c r="B556" s="39">
        <v>28.341999999999999</v>
      </c>
      <c r="C556" s="39">
        <v>28.071999999999999</v>
      </c>
      <c r="D556" s="39">
        <v>28.606000000000002</v>
      </c>
      <c r="E556" s="39">
        <v>29.045000000000002</v>
      </c>
      <c r="F556" s="39">
        <v>29.844999999999999</v>
      </c>
      <c r="G556" s="39">
        <v>29.641999999999999</v>
      </c>
      <c r="H556" s="39">
        <v>29.036000000000001</v>
      </c>
      <c r="I556" s="39">
        <v>29.593</v>
      </c>
      <c r="J556" s="39">
        <v>30.099</v>
      </c>
      <c r="K556" s="39">
        <v>29.625</v>
      </c>
      <c r="L556" s="39">
        <v>29.318999999999999</v>
      </c>
      <c r="M556" s="39">
        <v>28.193000000000001</v>
      </c>
      <c r="N556" s="68">
        <f t="shared" si="113"/>
        <v>29.118083333333335</v>
      </c>
    </row>
    <row r="557" spans="1:14" x14ac:dyDescent="0.25">
      <c r="A557" s="25">
        <v>2023</v>
      </c>
      <c r="B557" s="39">
        <v>28.135999999999999</v>
      </c>
      <c r="C557" s="39">
        <v>27.847000000000001</v>
      </c>
      <c r="D557" s="39">
        <v>28.577000000000002</v>
      </c>
      <c r="E557" s="39">
        <v>29.114000000000001</v>
      </c>
      <c r="F557" s="39">
        <v>30.373000000000001</v>
      </c>
      <c r="G557" s="39">
        <v>30.768999999999998</v>
      </c>
      <c r="H557" s="39">
        <v>29.835999999999999</v>
      </c>
      <c r="I557" s="39">
        <v>29.837</v>
      </c>
      <c r="J557" s="39">
        <v>30.356999999999999</v>
      </c>
      <c r="K557" s="39">
        <v>30.954000000000001</v>
      </c>
      <c r="L557" s="39">
        <v>30.198</v>
      </c>
      <c r="M557" s="39">
        <v>29.369</v>
      </c>
      <c r="N557" s="68">
        <f t="shared" si="113"/>
        <v>29.613916666666665</v>
      </c>
    </row>
    <row r="558" spans="1:14" x14ac:dyDescent="0.25">
      <c r="A558" s="25">
        <v>2024</v>
      </c>
      <c r="B558" s="39">
        <v>29.207999999999998</v>
      </c>
      <c r="C558" s="39">
        <v>28.638999999999999</v>
      </c>
      <c r="D558" s="39">
        <v>29.632000000000001</v>
      </c>
      <c r="E558" s="39">
        <v>30.106999999999999</v>
      </c>
      <c r="F558" s="39">
        <v>30.925999999999998</v>
      </c>
      <c r="G558" s="39">
        <v>30.654</v>
      </c>
      <c r="H558" s="39"/>
      <c r="I558" s="39"/>
      <c r="J558" s="39"/>
      <c r="K558" s="39"/>
      <c r="L558" s="39"/>
      <c r="M558" s="39"/>
      <c r="N558" s="68"/>
    </row>
    <row r="559" spans="1:14" x14ac:dyDescent="0.25">
      <c r="A559" s="25">
        <v>2025</v>
      </c>
      <c r="B559" s="39"/>
      <c r="C559" s="39"/>
      <c r="D559" s="39"/>
      <c r="E559" s="39"/>
      <c r="F559" s="39"/>
      <c r="G559" s="39"/>
      <c r="H559" s="39"/>
      <c r="I559" s="39"/>
      <c r="J559" s="39"/>
      <c r="K559" s="39"/>
      <c r="L559" s="39"/>
      <c r="M559" s="39"/>
      <c r="N559" s="68"/>
    </row>
    <row r="560" spans="1:14" x14ac:dyDescent="0.25">
      <c r="A560" s="25">
        <v>2026</v>
      </c>
      <c r="B560" s="39"/>
      <c r="C560" s="39"/>
      <c r="D560" s="39"/>
      <c r="E560" s="39"/>
      <c r="F560" s="39"/>
      <c r="G560" s="39"/>
      <c r="H560" s="39"/>
      <c r="I560" s="39"/>
      <c r="J560" s="39"/>
      <c r="K560" s="39"/>
      <c r="L560" s="39"/>
      <c r="M560" s="39"/>
      <c r="N560" s="68"/>
    </row>
    <row r="561" spans="1:14" x14ac:dyDescent="0.25">
      <c r="A561" s="25">
        <v>2027</v>
      </c>
      <c r="B561" s="39"/>
      <c r="C561" s="39"/>
      <c r="D561" s="39"/>
      <c r="E561" s="39"/>
      <c r="F561" s="39"/>
      <c r="G561" s="39"/>
      <c r="H561" s="39"/>
      <c r="I561" s="39"/>
      <c r="J561" s="39"/>
      <c r="K561" s="39"/>
      <c r="L561" s="39"/>
      <c r="M561" s="39"/>
      <c r="N561" s="68"/>
    </row>
    <row r="562" spans="1:14" x14ac:dyDescent="0.25">
      <c r="A562" s="3"/>
    </row>
    <row r="563" spans="1:14" x14ac:dyDescent="0.25">
      <c r="A563" s="25" t="s">
        <v>78</v>
      </c>
      <c r="B563" s="39">
        <f t="shared" ref="B563:N563" si="114">AVERAGE(B533:B561)</f>
        <v>27.739319999999999</v>
      </c>
      <c r="C563" s="39">
        <f t="shared" si="114"/>
        <v>27.898359999999993</v>
      </c>
      <c r="D563" s="39">
        <f t="shared" si="114"/>
        <v>28.374541666666662</v>
      </c>
      <c r="E563" s="39">
        <f t="shared" si="114"/>
        <v>29.003760000000003</v>
      </c>
      <c r="F563" s="39">
        <f t="shared" si="114"/>
        <v>29.649615384615394</v>
      </c>
      <c r="G563" s="39">
        <f t="shared" si="114"/>
        <v>29.795115384615386</v>
      </c>
      <c r="H563" s="39">
        <f t="shared" si="114"/>
        <v>29.027640000000002</v>
      </c>
      <c r="I563" s="39">
        <f t="shared" si="114"/>
        <v>29.264039999999994</v>
      </c>
      <c r="J563" s="39">
        <f t="shared" si="114"/>
        <v>29.867599999999992</v>
      </c>
      <c r="K563" s="39">
        <f t="shared" si="114"/>
        <v>29.917559999999998</v>
      </c>
      <c r="L563" s="39">
        <f t="shared" si="114"/>
        <v>28.942639999999997</v>
      </c>
      <c r="M563" s="39">
        <f t="shared" si="114"/>
        <v>27.970319999999997</v>
      </c>
      <c r="N563" s="68">
        <f t="shared" si="114"/>
        <v>28.971242753623187</v>
      </c>
    </row>
    <row r="564" spans="1:14" x14ac:dyDescent="0.25">
      <c r="A564" s="25" t="s">
        <v>79</v>
      </c>
      <c r="B564" s="39">
        <f t="shared" ref="B564:N564" si="115">STDEV(B533:B561)</f>
        <v>0.64613393348438197</v>
      </c>
      <c r="C564" s="39">
        <f t="shared" si="115"/>
        <v>0.51020338101584484</v>
      </c>
      <c r="D564" s="39">
        <f t="shared" si="115"/>
        <v>0.65607873196456568</v>
      </c>
      <c r="E564" s="39">
        <f t="shared" si="115"/>
        <v>0.47102178647418563</v>
      </c>
      <c r="F564" s="39">
        <f t="shared" si="115"/>
        <v>0.52072319532919398</v>
      </c>
      <c r="G564" s="39">
        <f t="shared" si="115"/>
        <v>0.50627599800291367</v>
      </c>
      <c r="H564" s="39">
        <f t="shared" si="115"/>
        <v>0.4944660318633286</v>
      </c>
      <c r="I564" s="39">
        <f t="shared" si="115"/>
        <v>0.40566678444260112</v>
      </c>
      <c r="J564" s="39">
        <f t="shared" si="115"/>
        <v>0.32920231874436534</v>
      </c>
      <c r="K564" s="39">
        <f t="shared" si="115"/>
        <v>0.40599107954075375</v>
      </c>
      <c r="L564" s="39">
        <f t="shared" si="115"/>
        <v>0.5836285833758772</v>
      </c>
      <c r="M564" s="39">
        <f t="shared" si="115"/>
        <v>0.69382783167007656</v>
      </c>
      <c r="N564" s="68">
        <f t="shared" si="115"/>
        <v>0.28924182709466972</v>
      </c>
    </row>
    <row r="565" spans="1:14" x14ac:dyDescent="0.25">
      <c r="A565" s="25" t="s">
        <v>80</v>
      </c>
      <c r="B565" s="39">
        <f t="shared" ref="B565:N565" si="116">B564/B563*100</f>
        <v>2.3293070395538971</v>
      </c>
      <c r="C565" s="39">
        <f t="shared" si="116"/>
        <v>1.8287934524317737</v>
      </c>
      <c r="D565" s="39">
        <f t="shared" si="116"/>
        <v>2.3122090910645516</v>
      </c>
      <c r="E565" s="39">
        <f t="shared" si="116"/>
        <v>1.6240024964838544</v>
      </c>
      <c r="F565" s="39">
        <f t="shared" si="116"/>
        <v>1.7562561556848628</v>
      </c>
      <c r="G565" s="39">
        <f t="shared" si="116"/>
        <v>1.6991912649693168</v>
      </c>
      <c r="H565" s="39">
        <f t="shared" si="116"/>
        <v>1.7034317356262121</v>
      </c>
      <c r="I565" s="39">
        <f t="shared" si="116"/>
        <v>1.3862295993396716</v>
      </c>
      <c r="J565" s="39">
        <f t="shared" si="116"/>
        <v>1.1022054625894462</v>
      </c>
      <c r="K565" s="39">
        <f t="shared" si="116"/>
        <v>1.3570327243958191</v>
      </c>
      <c r="L565" s="39">
        <f t="shared" si="116"/>
        <v>2.0165008560928692</v>
      </c>
      <c r="M565" s="39">
        <f t="shared" si="116"/>
        <v>2.4805859627994127</v>
      </c>
      <c r="N565" s="68">
        <f t="shared" si="116"/>
        <v>0.99837562908307309</v>
      </c>
    </row>
    <row r="566" spans="1:14" x14ac:dyDescent="0.25">
      <c r="A566" s="25" t="s">
        <v>81</v>
      </c>
      <c r="B566" s="39">
        <f t="shared" ref="B566:N566" si="117">MIN(B533:B561)</f>
        <v>26.37</v>
      </c>
      <c r="C566" s="39">
        <f t="shared" si="117"/>
        <v>26.94</v>
      </c>
      <c r="D566" s="39">
        <f t="shared" si="117"/>
        <v>27.24</v>
      </c>
      <c r="E566" s="39">
        <f t="shared" si="117"/>
        <v>27.93</v>
      </c>
      <c r="F566" s="39">
        <f t="shared" si="117"/>
        <v>28.71</v>
      </c>
      <c r="G566" s="39">
        <f t="shared" si="117"/>
        <v>28.99</v>
      </c>
      <c r="H566" s="39">
        <f t="shared" si="117"/>
        <v>28.143000000000001</v>
      </c>
      <c r="I566" s="39">
        <f t="shared" si="117"/>
        <v>28.72</v>
      </c>
      <c r="J566" s="39">
        <f t="shared" si="117"/>
        <v>29.29</v>
      </c>
      <c r="K566" s="39">
        <f t="shared" si="117"/>
        <v>29.41</v>
      </c>
      <c r="L566" s="39">
        <f t="shared" si="117"/>
        <v>28.18</v>
      </c>
      <c r="M566" s="39">
        <f t="shared" si="117"/>
        <v>26.38</v>
      </c>
      <c r="N566" s="68">
        <f t="shared" si="117"/>
        <v>28.424166666666665</v>
      </c>
    </row>
    <row r="567" spans="1:14" x14ac:dyDescent="0.25">
      <c r="A567" s="25" t="s">
        <v>82</v>
      </c>
      <c r="B567" s="39">
        <f t="shared" ref="B567:N567" si="118">MAX(B533:B561)</f>
        <v>29.207999999999998</v>
      </c>
      <c r="C567" s="39">
        <f t="shared" si="118"/>
        <v>28.77</v>
      </c>
      <c r="D567" s="39">
        <f t="shared" si="118"/>
        <v>29.632000000000001</v>
      </c>
      <c r="E567" s="39">
        <f t="shared" si="118"/>
        <v>30.106999999999999</v>
      </c>
      <c r="F567" s="39">
        <f t="shared" si="118"/>
        <v>30.925999999999998</v>
      </c>
      <c r="G567" s="39">
        <f t="shared" si="118"/>
        <v>30.768999999999998</v>
      </c>
      <c r="H567" s="39">
        <f t="shared" si="118"/>
        <v>30.33</v>
      </c>
      <c r="I567" s="39">
        <f t="shared" si="118"/>
        <v>30.02</v>
      </c>
      <c r="J567" s="39">
        <f t="shared" si="118"/>
        <v>30.47</v>
      </c>
      <c r="K567" s="39">
        <f t="shared" si="118"/>
        <v>30.954000000000001</v>
      </c>
      <c r="L567" s="39">
        <f t="shared" si="118"/>
        <v>30.198</v>
      </c>
      <c r="M567" s="39">
        <f t="shared" si="118"/>
        <v>29.369</v>
      </c>
      <c r="N567" s="68">
        <f t="shared" si="118"/>
        <v>29.613916666666665</v>
      </c>
    </row>
    <row r="568" spans="1:14" x14ac:dyDescent="0.25">
      <c r="A568" s="25" t="s">
        <v>83</v>
      </c>
      <c r="B568" s="39">
        <f t="shared" ref="B568:N568" si="119">QUARTILE(B533:B561,1)</f>
        <v>27.34</v>
      </c>
      <c r="C568" s="39">
        <f t="shared" si="119"/>
        <v>27.63</v>
      </c>
      <c r="D568" s="39">
        <f t="shared" si="119"/>
        <v>27.942499999999999</v>
      </c>
      <c r="E568" s="39">
        <f t="shared" si="119"/>
        <v>28.69</v>
      </c>
      <c r="F568" s="39">
        <f t="shared" si="119"/>
        <v>29.29</v>
      </c>
      <c r="G568" s="39">
        <f t="shared" si="119"/>
        <v>29.405999999999999</v>
      </c>
      <c r="H568" s="39">
        <f t="shared" si="119"/>
        <v>28.79</v>
      </c>
      <c r="I568" s="39">
        <f t="shared" si="119"/>
        <v>28.88</v>
      </c>
      <c r="J568" s="39">
        <f t="shared" si="119"/>
        <v>29.65</v>
      </c>
      <c r="K568" s="39">
        <f t="shared" si="119"/>
        <v>29.55</v>
      </c>
      <c r="L568" s="39">
        <f t="shared" si="119"/>
        <v>28.56</v>
      </c>
      <c r="M568" s="39">
        <f t="shared" si="119"/>
        <v>27.59</v>
      </c>
      <c r="N568" s="68">
        <f t="shared" si="119"/>
        <v>28.755833333333335</v>
      </c>
    </row>
    <row r="569" spans="1:14" x14ac:dyDescent="0.25">
      <c r="A569" s="25" t="s">
        <v>84</v>
      </c>
      <c r="B569" s="39">
        <f t="shared" ref="B569:N569" si="120">QUARTILE(B533:B561,2)</f>
        <v>27.8</v>
      </c>
      <c r="C569" s="39">
        <f t="shared" si="120"/>
        <v>27.99</v>
      </c>
      <c r="D569" s="39">
        <f t="shared" si="120"/>
        <v>28.274000000000001</v>
      </c>
      <c r="E569" s="39">
        <f t="shared" si="120"/>
        <v>28.916</v>
      </c>
      <c r="F569" s="39">
        <f t="shared" si="120"/>
        <v>29.679499999999997</v>
      </c>
      <c r="G569" s="39">
        <f t="shared" si="120"/>
        <v>29.77</v>
      </c>
      <c r="H569" s="39">
        <f t="shared" si="120"/>
        <v>28.94</v>
      </c>
      <c r="I569" s="39">
        <f t="shared" si="120"/>
        <v>29.189</v>
      </c>
      <c r="J569" s="39">
        <f t="shared" si="120"/>
        <v>29.84</v>
      </c>
      <c r="K569" s="39">
        <f t="shared" si="120"/>
        <v>29.9</v>
      </c>
      <c r="L569" s="39">
        <f t="shared" si="120"/>
        <v>28.87</v>
      </c>
      <c r="M569" s="39">
        <f t="shared" si="120"/>
        <v>28.149000000000001</v>
      </c>
      <c r="N569" s="68">
        <f t="shared" si="120"/>
        <v>28.983333333333334</v>
      </c>
    </row>
    <row r="570" spans="1:14" x14ac:dyDescent="0.25">
      <c r="A570" s="25" t="s">
        <v>85</v>
      </c>
      <c r="B570" s="39">
        <f t="shared" ref="B570:N570" si="121">QUARTILE(B533:B561,3)</f>
        <v>28.11</v>
      </c>
      <c r="C570" s="39">
        <f t="shared" si="121"/>
        <v>28.21</v>
      </c>
      <c r="D570" s="39">
        <f t="shared" si="121"/>
        <v>28.747500000000002</v>
      </c>
      <c r="E570" s="39">
        <f t="shared" si="121"/>
        <v>29.35</v>
      </c>
      <c r="F570" s="39">
        <f t="shared" si="121"/>
        <v>29.902000000000001</v>
      </c>
      <c r="G570" s="39">
        <f t="shared" si="121"/>
        <v>30.103999999999999</v>
      </c>
      <c r="H570" s="39">
        <f t="shared" si="121"/>
        <v>29.19</v>
      </c>
      <c r="I570" s="39">
        <f t="shared" si="121"/>
        <v>29.593</v>
      </c>
      <c r="J570" s="39">
        <f t="shared" si="121"/>
        <v>30.01</v>
      </c>
      <c r="K570" s="39">
        <f t="shared" si="121"/>
        <v>30.181000000000001</v>
      </c>
      <c r="L570" s="39">
        <f t="shared" si="121"/>
        <v>29.16</v>
      </c>
      <c r="M570" s="39">
        <f t="shared" si="121"/>
        <v>28.38</v>
      </c>
      <c r="N570" s="68">
        <f t="shared" si="121"/>
        <v>29.152374999999999</v>
      </c>
    </row>
    <row r="573" spans="1:14" ht="15.75" x14ac:dyDescent="0.25">
      <c r="A573" s="21" t="s">
        <v>222</v>
      </c>
    </row>
    <row r="574" spans="1:14" ht="15.75" x14ac:dyDescent="0.25">
      <c r="A574" s="22" t="s">
        <v>64</v>
      </c>
      <c r="B574" s="46" t="s">
        <v>65</v>
      </c>
      <c r="C574" s="46" t="s">
        <v>66</v>
      </c>
      <c r="D574" s="46" t="s">
        <v>67</v>
      </c>
      <c r="E574" s="46" t="s">
        <v>68</v>
      </c>
      <c r="F574" s="46" t="s">
        <v>69</v>
      </c>
      <c r="G574" s="46" t="s">
        <v>70</v>
      </c>
      <c r="H574" s="46" t="s">
        <v>71</v>
      </c>
      <c r="I574" s="46" t="s">
        <v>72</v>
      </c>
      <c r="J574" s="46" t="s">
        <v>73</v>
      </c>
      <c r="K574" s="46" t="s">
        <v>74</v>
      </c>
      <c r="L574" s="46" t="s">
        <v>75</v>
      </c>
      <c r="M574" s="46" t="s">
        <v>76</v>
      </c>
      <c r="N574" s="67" t="s">
        <v>77</v>
      </c>
    </row>
    <row r="575" spans="1:14" ht="15.75" x14ac:dyDescent="0.25">
      <c r="A575" s="25">
        <v>1999</v>
      </c>
      <c r="B575" s="46"/>
      <c r="C575" s="46"/>
      <c r="D575" s="46"/>
      <c r="E575" s="46"/>
      <c r="F575" s="39">
        <v>29.01</v>
      </c>
      <c r="G575" s="39">
        <v>28.7</v>
      </c>
      <c r="H575" s="39">
        <v>28.08</v>
      </c>
      <c r="I575" s="39">
        <v>28.32</v>
      </c>
      <c r="J575" s="39">
        <v>29</v>
      </c>
      <c r="K575" s="39">
        <v>28.47</v>
      </c>
      <c r="L575" s="39">
        <v>27.45</v>
      </c>
      <c r="M575" s="39">
        <v>25.16</v>
      </c>
      <c r="N575" s="67"/>
    </row>
    <row r="576" spans="1:14" x14ac:dyDescent="0.25">
      <c r="A576" s="25">
        <v>2000</v>
      </c>
      <c r="B576" s="39">
        <v>25.25</v>
      </c>
      <c r="C576" s="39">
        <v>25.88</v>
      </c>
      <c r="D576" s="39">
        <v>26.65</v>
      </c>
      <c r="E576" s="39">
        <v>27.95</v>
      </c>
      <c r="F576" s="39">
        <v>28.51</v>
      </c>
      <c r="G576" s="39">
        <v>28.4</v>
      </c>
      <c r="H576" s="39">
        <v>27.95</v>
      </c>
      <c r="I576" s="39">
        <v>27.94</v>
      </c>
      <c r="J576" s="39">
        <v>28.86</v>
      </c>
      <c r="K576" s="39">
        <v>28.68</v>
      </c>
      <c r="L576" s="39"/>
      <c r="M576" s="39"/>
      <c r="N576" s="68"/>
    </row>
    <row r="577" spans="1:31" x14ac:dyDescent="0.25">
      <c r="A577" s="25">
        <v>2001</v>
      </c>
      <c r="B577" s="39"/>
      <c r="C577" s="39">
        <v>26.15</v>
      </c>
      <c r="D577" s="39">
        <v>27.36</v>
      </c>
      <c r="E577" s="39">
        <v>27.42</v>
      </c>
      <c r="F577" s="39">
        <v>28.7</v>
      </c>
      <c r="G577" s="39">
        <v>28.57</v>
      </c>
      <c r="H577" s="39">
        <v>28.12</v>
      </c>
      <c r="I577" s="39">
        <v>28.47</v>
      </c>
      <c r="J577" s="39">
        <v>28.64</v>
      </c>
      <c r="K577" s="39">
        <v>29.16</v>
      </c>
      <c r="L577" s="39">
        <v>27.59</v>
      </c>
      <c r="M577" s="39">
        <v>26.82</v>
      </c>
      <c r="N577" s="68"/>
      <c r="AE577" s="39"/>
    </row>
    <row r="578" spans="1:31" x14ac:dyDescent="0.25">
      <c r="A578" s="25">
        <v>2002</v>
      </c>
      <c r="B578" s="39">
        <v>26.87</v>
      </c>
      <c r="C578" s="39">
        <v>27.06</v>
      </c>
      <c r="D578" s="39">
        <v>27.65</v>
      </c>
      <c r="E578" s="39">
        <v>28.01</v>
      </c>
      <c r="F578" s="39">
        <v>27.82</v>
      </c>
      <c r="G578" s="39">
        <v>28.94</v>
      </c>
      <c r="H578" s="39">
        <v>28.11</v>
      </c>
      <c r="I578" s="39">
        <v>28.24</v>
      </c>
      <c r="J578" s="39">
        <v>29.28</v>
      </c>
      <c r="K578" s="39">
        <v>29.01</v>
      </c>
      <c r="L578" s="39">
        <v>27.84</v>
      </c>
      <c r="M578" s="39">
        <v>27.29</v>
      </c>
      <c r="N578" s="68">
        <f t="shared" ref="N578:N599" si="122">AVERAGE(B578:M578)</f>
        <v>28.01</v>
      </c>
      <c r="AE578" s="39"/>
    </row>
    <row r="579" spans="1:31" x14ac:dyDescent="0.25">
      <c r="A579" s="25">
        <v>2003</v>
      </c>
      <c r="B579" s="39">
        <v>27.18</v>
      </c>
      <c r="C579" s="39">
        <v>26.73</v>
      </c>
      <c r="D579" s="39">
        <v>28.25</v>
      </c>
      <c r="E579" s="39">
        <v>29.07</v>
      </c>
      <c r="F579" s="39">
        <v>28.87</v>
      </c>
      <c r="G579" s="39">
        <v>28.74</v>
      </c>
      <c r="H579" s="39">
        <v>28.32</v>
      </c>
      <c r="I579" s="39">
        <v>28.27</v>
      </c>
      <c r="J579" s="39">
        <v>29.28</v>
      </c>
      <c r="K579" s="39">
        <v>29.4</v>
      </c>
      <c r="L579" s="39">
        <v>28.8</v>
      </c>
      <c r="M579" s="39">
        <v>27.04</v>
      </c>
      <c r="N579" s="68">
        <f t="shared" si="122"/>
        <v>28.329166666666669</v>
      </c>
      <c r="AE579" s="39"/>
    </row>
    <row r="580" spans="1:31" x14ac:dyDescent="0.25">
      <c r="A580" s="25">
        <v>2004</v>
      </c>
      <c r="B580" s="39">
        <v>26.93</v>
      </c>
      <c r="C580" s="39">
        <v>27.14</v>
      </c>
      <c r="D580" s="39">
        <v>27.48</v>
      </c>
      <c r="E580" s="39">
        <v>28.37</v>
      </c>
      <c r="F580" s="39">
        <v>28.17</v>
      </c>
      <c r="G580" s="39">
        <v>28.34</v>
      </c>
      <c r="H580" s="39">
        <v>27.87</v>
      </c>
      <c r="I580" s="39">
        <v>28.27</v>
      </c>
      <c r="J580" s="39">
        <v>29.38</v>
      </c>
      <c r="K580" s="39">
        <v>29.14</v>
      </c>
      <c r="L580" s="39">
        <v>27.18</v>
      </c>
      <c r="M580" s="39">
        <v>26.37</v>
      </c>
      <c r="N580" s="68">
        <f t="shared" si="122"/>
        <v>27.88666666666667</v>
      </c>
      <c r="AE580" s="39"/>
    </row>
    <row r="581" spans="1:31" x14ac:dyDescent="0.25">
      <c r="A581" s="25">
        <v>2005</v>
      </c>
      <c r="B581" s="39">
        <v>26.01</v>
      </c>
      <c r="C581" s="39">
        <v>26.76</v>
      </c>
      <c r="D581" s="39">
        <v>28.74</v>
      </c>
      <c r="E581" s="39">
        <v>28.76</v>
      </c>
      <c r="F581" s="39">
        <v>29.47</v>
      </c>
      <c r="G581" s="39">
        <v>29.95</v>
      </c>
      <c r="H581" s="39">
        <v>29.29</v>
      </c>
      <c r="I581" s="39">
        <v>28.69</v>
      </c>
      <c r="J581" s="39">
        <v>29</v>
      </c>
      <c r="K581" s="39">
        <v>29.48</v>
      </c>
      <c r="L581" s="39">
        <v>27.66</v>
      </c>
      <c r="M581" s="39">
        <v>27.18</v>
      </c>
      <c r="N581" s="68">
        <f t="shared" si="122"/>
        <v>28.415833333333335</v>
      </c>
      <c r="AE581" s="39"/>
    </row>
    <row r="582" spans="1:31" x14ac:dyDescent="0.25">
      <c r="A582" s="25">
        <v>2006</v>
      </c>
      <c r="B582" s="39">
        <v>26.83</v>
      </c>
      <c r="C582" s="39">
        <v>27</v>
      </c>
      <c r="D582" s="39">
        <v>26.67</v>
      </c>
      <c r="E582" s="39">
        <v>28.22</v>
      </c>
      <c r="F582" s="39">
        <v>28.77</v>
      </c>
      <c r="G582" s="39">
        <v>28.9</v>
      </c>
      <c r="H582" s="39">
        <v>28.43</v>
      </c>
      <c r="I582" s="39">
        <v>28.68</v>
      </c>
      <c r="J582" s="39">
        <v>27.43</v>
      </c>
      <c r="K582" s="39">
        <v>29.78</v>
      </c>
      <c r="L582" s="39">
        <v>31.11</v>
      </c>
      <c r="M582" s="39">
        <v>27.6</v>
      </c>
      <c r="N582" s="68">
        <f t="shared" si="122"/>
        <v>28.285000000000007</v>
      </c>
      <c r="AE582" s="39"/>
    </row>
    <row r="583" spans="1:31" x14ac:dyDescent="0.25">
      <c r="A583" s="25">
        <v>2007</v>
      </c>
      <c r="B583" s="39">
        <v>26.56</v>
      </c>
      <c r="C583" s="39">
        <v>27.57</v>
      </c>
      <c r="D583" s="39">
        <v>28.26</v>
      </c>
      <c r="E583" s="39">
        <v>30.82</v>
      </c>
      <c r="F583" s="39">
        <v>31.21</v>
      </c>
      <c r="G583" s="39">
        <v>31.12</v>
      </c>
      <c r="H583" s="39">
        <v>30.31</v>
      </c>
      <c r="I583" s="39">
        <v>29.28</v>
      </c>
      <c r="J583" s="39">
        <v>29.2</v>
      </c>
      <c r="K583" s="39">
        <v>29.39</v>
      </c>
      <c r="L583" s="39">
        <v>28.8</v>
      </c>
      <c r="M583" s="39">
        <v>28.55</v>
      </c>
      <c r="N583" s="68">
        <f t="shared" si="122"/>
        <v>29.255833333333339</v>
      </c>
      <c r="AE583" s="39"/>
    </row>
    <row r="584" spans="1:31" x14ac:dyDescent="0.25">
      <c r="A584" s="25">
        <v>2008</v>
      </c>
      <c r="B584" s="39">
        <v>28.52</v>
      </c>
      <c r="C584" s="39">
        <v>28.35</v>
      </c>
      <c r="D584" s="39">
        <v>27.52</v>
      </c>
      <c r="E584" s="39">
        <v>28.04</v>
      </c>
      <c r="F584" s="39">
        <v>28.81</v>
      </c>
      <c r="G584" s="39">
        <v>28.84</v>
      </c>
      <c r="H584" s="39">
        <v>29.09</v>
      </c>
      <c r="I584" s="39">
        <v>30.76</v>
      </c>
      <c r="J584" s="39">
        <v>31.28</v>
      </c>
      <c r="K584" s="39">
        <v>30.98</v>
      </c>
      <c r="L584" s="39">
        <v>27.56</v>
      </c>
      <c r="M584" s="39">
        <v>26.89</v>
      </c>
      <c r="N584" s="68">
        <f t="shared" si="122"/>
        <v>28.88666666666667</v>
      </c>
      <c r="AE584" s="39"/>
    </row>
    <row r="585" spans="1:31" x14ac:dyDescent="0.25">
      <c r="A585" s="25">
        <v>2009</v>
      </c>
      <c r="B585" s="39">
        <v>26.74</v>
      </c>
      <c r="C585" s="39">
        <v>26.47</v>
      </c>
      <c r="D585" s="39">
        <v>26.94</v>
      </c>
      <c r="E585" s="39">
        <v>28.23</v>
      </c>
      <c r="F585" s="39">
        <v>28.78</v>
      </c>
      <c r="G585" s="39">
        <v>29.18</v>
      </c>
      <c r="H585" s="39">
        <v>28.54</v>
      </c>
      <c r="I585" s="39">
        <v>28.59</v>
      </c>
      <c r="J585" s="39">
        <v>29.41</v>
      </c>
      <c r="K585" s="39">
        <v>29.02</v>
      </c>
      <c r="L585" s="39">
        <v>28.33</v>
      </c>
      <c r="M585" s="39">
        <v>27.55</v>
      </c>
      <c r="N585" s="68">
        <f t="shared" si="122"/>
        <v>28.14833333333333</v>
      </c>
      <c r="AE585" s="39"/>
    </row>
    <row r="586" spans="1:31" x14ac:dyDescent="0.25">
      <c r="A586" s="25">
        <v>2010</v>
      </c>
      <c r="B586" s="39">
        <v>27.45</v>
      </c>
      <c r="C586" s="39">
        <v>27.96</v>
      </c>
      <c r="D586" s="39">
        <v>28.13</v>
      </c>
      <c r="E586" s="39">
        <v>28.99</v>
      </c>
      <c r="F586" s="39">
        <v>29.41</v>
      </c>
      <c r="G586" s="39">
        <v>29.59</v>
      </c>
      <c r="H586" s="39">
        <v>29.29</v>
      </c>
      <c r="I586" s="39">
        <v>29.49</v>
      </c>
      <c r="J586" s="39">
        <v>29.83</v>
      </c>
      <c r="K586" s="39">
        <v>28.83</v>
      </c>
      <c r="L586" s="39">
        <v>27.5</v>
      </c>
      <c r="M586" s="39">
        <v>25.51</v>
      </c>
      <c r="N586" s="68">
        <f t="shared" si="122"/>
        <v>28.498333333333331</v>
      </c>
      <c r="AE586" s="39"/>
    </row>
    <row r="587" spans="1:31" x14ac:dyDescent="0.25">
      <c r="A587" s="25">
        <v>2011</v>
      </c>
      <c r="B587" s="39">
        <v>25.91</v>
      </c>
      <c r="C587" s="39">
        <v>27.22</v>
      </c>
      <c r="D587" s="39">
        <v>27.32</v>
      </c>
      <c r="E587" s="39">
        <v>28.04</v>
      </c>
      <c r="F587" s="39">
        <v>28.94</v>
      </c>
      <c r="G587" s="39">
        <v>29.24</v>
      </c>
      <c r="H587" s="39">
        <v>28.68</v>
      </c>
      <c r="I587" s="39">
        <v>29.08</v>
      </c>
      <c r="J587" s="39">
        <v>29.04</v>
      </c>
      <c r="K587" s="39">
        <v>28.97</v>
      </c>
      <c r="L587" s="39">
        <v>27.93</v>
      </c>
      <c r="M587" s="39">
        <v>26.59</v>
      </c>
      <c r="N587" s="68">
        <f t="shared" si="122"/>
        <v>28.08</v>
      </c>
      <c r="AE587" s="39"/>
    </row>
    <row r="588" spans="1:31" x14ac:dyDescent="0.25">
      <c r="A588" s="25">
        <v>2012</v>
      </c>
      <c r="B588" s="39">
        <v>26.41</v>
      </c>
      <c r="C588" s="39">
        <v>27.22</v>
      </c>
      <c r="D588" s="39">
        <v>27.06</v>
      </c>
      <c r="E588" s="39">
        <v>28.4</v>
      </c>
      <c r="F588" s="39">
        <v>29.38</v>
      </c>
      <c r="G588" s="39">
        <v>29.53</v>
      </c>
      <c r="H588" s="39">
        <v>28.22</v>
      </c>
      <c r="I588" s="39">
        <v>29.07</v>
      </c>
      <c r="J588" s="39">
        <v>29.03</v>
      </c>
      <c r="K588" s="39">
        <v>28.98</v>
      </c>
      <c r="L588" s="39">
        <v>27.47</v>
      </c>
      <c r="M588" s="39">
        <v>27.19</v>
      </c>
      <c r="N588" s="68">
        <f t="shared" si="122"/>
        <v>28.16333333333333</v>
      </c>
      <c r="AE588" s="39"/>
    </row>
    <row r="589" spans="1:31" x14ac:dyDescent="0.25">
      <c r="A589" s="25">
        <v>2013</v>
      </c>
      <c r="B589" s="39">
        <v>27.16</v>
      </c>
      <c r="C589" s="39">
        <v>27.35</v>
      </c>
      <c r="D589" s="39">
        <v>27.48</v>
      </c>
      <c r="E589" s="39">
        <v>28.23</v>
      </c>
      <c r="F589" s="39">
        <v>28.61</v>
      </c>
      <c r="G589" s="39">
        <v>28.54</v>
      </c>
      <c r="H589" s="39">
        <v>28.26</v>
      </c>
      <c r="I589" s="39">
        <v>28.61</v>
      </c>
      <c r="J589" s="39">
        <v>29.4</v>
      </c>
      <c r="K589" s="39">
        <v>29.43</v>
      </c>
      <c r="L589" s="39">
        <v>29.01</v>
      </c>
      <c r="M589" s="39">
        <v>28.02</v>
      </c>
      <c r="N589" s="68">
        <f t="shared" si="122"/>
        <v>28.341666666666665</v>
      </c>
      <c r="AE589" s="39"/>
    </row>
    <row r="590" spans="1:31" x14ac:dyDescent="0.25">
      <c r="A590" s="25">
        <v>2014</v>
      </c>
      <c r="B590" s="39">
        <v>27.38</v>
      </c>
      <c r="C590" s="39">
        <v>27.46</v>
      </c>
      <c r="D590" s="39">
        <v>28.08</v>
      </c>
      <c r="E590" s="39">
        <v>28.65</v>
      </c>
      <c r="F590" s="39">
        <v>29.08</v>
      </c>
      <c r="G590" s="39">
        <v>28.94</v>
      </c>
      <c r="H590" s="39">
        <v>28.31</v>
      </c>
      <c r="I590" s="39">
        <v>28.52</v>
      </c>
      <c r="J590" s="39">
        <v>29.06</v>
      </c>
      <c r="K590" s="39">
        <v>28.95</v>
      </c>
      <c r="L590" s="39">
        <v>28.05</v>
      </c>
      <c r="M590" s="39">
        <v>27.33</v>
      </c>
      <c r="N590" s="68">
        <f t="shared" si="122"/>
        <v>28.317499999999999</v>
      </c>
      <c r="AE590" s="39"/>
    </row>
    <row r="591" spans="1:31" x14ac:dyDescent="0.25">
      <c r="A591" s="25">
        <v>2015</v>
      </c>
      <c r="B591" s="39">
        <v>27.07</v>
      </c>
      <c r="C591" s="39">
        <v>27.21</v>
      </c>
      <c r="D591" s="39">
        <v>27.59</v>
      </c>
      <c r="E591" s="39">
        <v>28.24</v>
      </c>
      <c r="F591" s="39">
        <v>28.71</v>
      </c>
      <c r="G591" s="39">
        <v>29.16</v>
      </c>
      <c r="H591" s="39">
        <v>28.51</v>
      </c>
      <c r="I591" s="39">
        <v>28.77</v>
      </c>
      <c r="J591" s="39">
        <v>29.17</v>
      </c>
      <c r="K591" s="39">
        <v>30.07</v>
      </c>
      <c r="L591" s="39">
        <v>29.58</v>
      </c>
      <c r="M591" s="39">
        <v>28.81</v>
      </c>
      <c r="N591" s="68">
        <f t="shared" si="122"/>
        <v>28.574166666666667</v>
      </c>
      <c r="AE591" s="39"/>
    </row>
    <row r="592" spans="1:31" x14ac:dyDescent="0.25">
      <c r="A592" s="25">
        <v>2016</v>
      </c>
      <c r="B592" s="39">
        <v>28.24</v>
      </c>
      <c r="C592" s="39">
        <v>27.87</v>
      </c>
      <c r="D592" s="39">
        <v>28.26</v>
      </c>
      <c r="E592" s="39">
        <v>29.16</v>
      </c>
      <c r="F592" s="39">
        <v>29.6</v>
      </c>
      <c r="G592" s="39">
        <v>29.43</v>
      </c>
      <c r="H592" s="39">
        <v>28.41</v>
      </c>
      <c r="I592" s="39">
        <v>28.65</v>
      </c>
      <c r="J592" s="39">
        <v>29.1</v>
      </c>
      <c r="K592" s="39">
        <v>29.43</v>
      </c>
      <c r="L592" s="39">
        <v>28.44</v>
      </c>
      <c r="M592" s="39">
        <v>27.66</v>
      </c>
      <c r="N592" s="68">
        <f t="shared" si="122"/>
        <v>28.687500000000004</v>
      </c>
      <c r="AE592" s="39"/>
    </row>
    <row r="593" spans="1:31" x14ac:dyDescent="0.25">
      <c r="A593" s="25">
        <v>2017</v>
      </c>
      <c r="B593" s="39">
        <v>27.45</v>
      </c>
      <c r="C593" s="39">
        <v>27.79</v>
      </c>
      <c r="D593" s="39">
        <v>27.97</v>
      </c>
      <c r="E593" s="39">
        <v>29.16</v>
      </c>
      <c r="F593" s="39">
        <v>29.92</v>
      </c>
      <c r="G593" s="39">
        <v>29.76</v>
      </c>
      <c r="H593" s="39">
        <v>28.68</v>
      </c>
      <c r="I593" s="39">
        <v>29.14</v>
      </c>
      <c r="J593" s="39">
        <v>30</v>
      </c>
      <c r="K593" s="39">
        <v>29.73</v>
      </c>
      <c r="L593" s="39">
        <v>28.84</v>
      </c>
      <c r="M593" s="39">
        <v>26.86</v>
      </c>
      <c r="N593" s="68">
        <f t="shared" si="122"/>
        <v>28.775000000000002</v>
      </c>
      <c r="AE593" s="39"/>
    </row>
    <row r="594" spans="1:31" x14ac:dyDescent="0.25">
      <c r="A594" s="25">
        <v>2018</v>
      </c>
      <c r="B594" s="39">
        <v>26.033000000000001</v>
      </c>
      <c r="C594" s="39">
        <v>26.276</v>
      </c>
      <c r="D594" s="39">
        <v>27.664000000000001</v>
      </c>
      <c r="E594" s="39">
        <v>28.241</v>
      </c>
      <c r="F594" s="39">
        <v>29.369</v>
      </c>
      <c r="G594" s="39">
        <v>28.513999999999999</v>
      </c>
      <c r="H594" s="39">
        <v>27.303000000000001</v>
      </c>
      <c r="I594" s="39">
        <v>28.239000000000001</v>
      </c>
      <c r="J594" s="39">
        <v>29.24</v>
      </c>
      <c r="K594" s="39">
        <v>28.954999999999998</v>
      </c>
      <c r="L594" s="39">
        <v>28.353999999999999</v>
      </c>
      <c r="M594" s="39">
        <v>27.928999999999998</v>
      </c>
      <c r="N594" s="68">
        <f t="shared" si="122"/>
        <v>28.009749999999997</v>
      </c>
      <c r="AE594" s="39"/>
    </row>
    <row r="595" spans="1:31" x14ac:dyDescent="0.25">
      <c r="A595" s="25">
        <v>2019</v>
      </c>
      <c r="B595" s="39">
        <v>27.384</v>
      </c>
      <c r="C595" s="39">
        <v>27.484000000000002</v>
      </c>
      <c r="D595" s="39">
        <v>27.742999999999999</v>
      </c>
      <c r="E595" s="39">
        <v>28.577000000000002</v>
      </c>
      <c r="F595" s="39">
        <v>29.167000000000002</v>
      </c>
      <c r="G595" s="39">
        <v>29.385000000000002</v>
      </c>
      <c r="H595" s="39">
        <v>28.645</v>
      </c>
      <c r="I595" s="39">
        <v>28.917000000000002</v>
      </c>
      <c r="J595" s="39">
        <v>29.367999999999999</v>
      </c>
      <c r="K595" s="39">
        <v>29.747</v>
      </c>
      <c r="L595" s="39">
        <v>28.704999999999998</v>
      </c>
      <c r="M595" s="39">
        <v>27.960999999999999</v>
      </c>
      <c r="N595" s="68">
        <f t="shared" si="122"/>
        <v>28.590250000000001</v>
      </c>
      <c r="AE595" s="39"/>
    </row>
    <row r="596" spans="1:31" x14ac:dyDescent="0.25">
      <c r="A596" s="25">
        <v>2020</v>
      </c>
      <c r="B596" s="39">
        <v>27.399000000000001</v>
      </c>
      <c r="C596" s="39">
        <v>27.667999999999999</v>
      </c>
      <c r="D596" s="39">
        <v>28.626000000000001</v>
      </c>
      <c r="E596" s="39">
        <v>28.942</v>
      </c>
      <c r="F596" s="39">
        <v>29.378</v>
      </c>
      <c r="G596" s="39">
        <v>29.468</v>
      </c>
      <c r="H596" s="39">
        <v>29.024999999999999</v>
      </c>
      <c r="I596" s="39">
        <v>29.408000000000001</v>
      </c>
      <c r="J596" s="39">
        <v>29.978000000000002</v>
      </c>
      <c r="K596" s="39">
        <v>30.055</v>
      </c>
      <c r="L596" s="39">
        <v>29.277999999999999</v>
      </c>
      <c r="M596" s="39">
        <v>27.39</v>
      </c>
      <c r="N596" s="68">
        <f t="shared" si="122"/>
        <v>28.884583333333335</v>
      </c>
    </row>
    <row r="597" spans="1:31" x14ac:dyDescent="0.25">
      <c r="A597" s="25">
        <v>2021</v>
      </c>
      <c r="B597" s="39">
        <v>27.036999999999999</v>
      </c>
      <c r="C597" s="39">
        <v>27.786999999999999</v>
      </c>
      <c r="D597" s="39">
        <v>27.460999999999999</v>
      </c>
      <c r="E597" s="39">
        <v>28.263000000000002</v>
      </c>
      <c r="F597" s="39">
        <v>28.646999999999998</v>
      </c>
      <c r="G597" s="39">
        <v>28.888999999999999</v>
      </c>
      <c r="H597" s="39">
        <v>28.183</v>
      </c>
      <c r="I597" s="39">
        <v>28.875</v>
      </c>
      <c r="J597" s="39">
        <v>29.353000000000002</v>
      </c>
      <c r="K597" s="39">
        <v>29.597999999999999</v>
      </c>
      <c r="L597" s="39">
        <v>28.408999999999999</v>
      </c>
      <c r="M597" s="39">
        <v>27.391999999999999</v>
      </c>
      <c r="N597" s="68">
        <f t="shared" si="122"/>
        <v>28.3245</v>
      </c>
    </row>
    <row r="598" spans="1:31" x14ac:dyDescent="0.25">
      <c r="A598" s="25">
        <v>2022</v>
      </c>
      <c r="B598" s="39">
        <v>27.521000000000001</v>
      </c>
      <c r="C598" s="39">
        <v>27.545999999999999</v>
      </c>
      <c r="D598" s="39">
        <v>28.224</v>
      </c>
      <c r="E598" s="39">
        <v>28.678000000000001</v>
      </c>
      <c r="F598" s="39">
        <v>29.564</v>
      </c>
      <c r="G598" s="39">
        <v>29.082000000000001</v>
      </c>
      <c r="H598" s="39">
        <v>28.744</v>
      </c>
      <c r="I598" s="39">
        <v>29.433</v>
      </c>
      <c r="J598" s="39">
        <v>29.838999999999999</v>
      </c>
      <c r="K598" s="39">
        <v>29.47</v>
      </c>
      <c r="L598" s="39">
        <v>29.035</v>
      </c>
      <c r="M598" s="39">
        <v>27.718</v>
      </c>
      <c r="N598" s="68">
        <f t="shared" si="122"/>
        <v>28.737833333333338</v>
      </c>
    </row>
    <row r="599" spans="1:31" x14ac:dyDescent="0.25">
      <c r="A599" s="25">
        <v>2023</v>
      </c>
      <c r="B599" s="39">
        <v>27.7</v>
      </c>
      <c r="C599" s="39">
        <v>27.497</v>
      </c>
      <c r="D599" s="39">
        <v>28.178999999999998</v>
      </c>
      <c r="E599" s="39">
        <v>28.542000000000002</v>
      </c>
      <c r="F599" s="39">
        <v>29.834</v>
      </c>
      <c r="G599" s="39">
        <v>30.259</v>
      </c>
      <c r="H599" s="39">
        <v>29.533000000000001</v>
      </c>
      <c r="I599" s="39">
        <v>29.504000000000001</v>
      </c>
      <c r="J599" s="39">
        <v>30.055</v>
      </c>
      <c r="K599" s="39">
        <v>30.516999999999999</v>
      </c>
      <c r="L599" s="39">
        <v>29.702999999999999</v>
      </c>
      <c r="M599" s="39">
        <v>28.853000000000002</v>
      </c>
      <c r="N599" s="68">
        <f t="shared" si="122"/>
        <v>29.181333333333331</v>
      </c>
    </row>
    <row r="600" spans="1:31" x14ac:dyDescent="0.25">
      <c r="A600" s="25">
        <v>2024</v>
      </c>
      <c r="B600" s="39">
        <v>28.742999999999999</v>
      </c>
      <c r="C600" s="39">
        <v>28.234000000000002</v>
      </c>
      <c r="D600" s="39">
        <v>29.33</v>
      </c>
      <c r="E600" s="39">
        <v>29.655999999999999</v>
      </c>
      <c r="F600" s="39">
        <v>30.486000000000001</v>
      </c>
      <c r="G600" s="39">
        <v>30.218</v>
      </c>
      <c r="H600"/>
      <c r="I600"/>
      <c r="J600"/>
      <c r="K600"/>
      <c r="L600"/>
      <c r="M600"/>
      <c r="N600" s="68"/>
    </row>
    <row r="601" spans="1:31" x14ac:dyDescent="0.25">
      <c r="A601" s="25">
        <v>2025</v>
      </c>
      <c r="B601" s="39"/>
      <c r="C601" s="39"/>
      <c r="D601" s="39"/>
      <c r="E601" s="39"/>
      <c r="F601" s="39"/>
      <c r="G601" s="39"/>
      <c r="H601" s="39"/>
      <c r="I601" s="39"/>
      <c r="J601" s="39"/>
      <c r="K601" s="39"/>
      <c r="L601" s="39"/>
      <c r="M601" s="39"/>
      <c r="N601" s="68"/>
    </row>
    <row r="602" spans="1:31" x14ac:dyDescent="0.25">
      <c r="A602" s="25">
        <v>2026</v>
      </c>
      <c r="B602" s="39"/>
      <c r="C602" s="39"/>
      <c r="D602" s="39"/>
      <c r="E602" s="39"/>
      <c r="F602" s="39"/>
      <c r="G602" s="39"/>
      <c r="H602" s="39"/>
      <c r="I602" s="39"/>
      <c r="J602" s="39"/>
      <c r="K602" s="39"/>
      <c r="L602" s="39"/>
      <c r="M602" s="39"/>
      <c r="N602" s="68"/>
    </row>
    <row r="603" spans="1:31" x14ac:dyDescent="0.25">
      <c r="A603" s="25">
        <v>2027</v>
      </c>
      <c r="B603" s="39"/>
      <c r="C603" s="39"/>
      <c r="D603" s="39"/>
      <c r="E603" s="39"/>
      <c r="F603" s="39"/>
      <c r="G603" s="39"/>
      <c r="H603" s="39"/>
      <c r="I603" s="39"/>
      <c r="J603" s="39"/>
      <c r="K603" s="39"/>
      <c r="L603" s="39"/>
      <c r="M603" s="39"/>
      <c r="N603" s="68"/>
    </row>
    <row r="604" spans="1:31" x14ac:dyDescent="0.25">
      <c r="A604" s="3"/>
    </row>
    <row r="605" spans="1:31" x14ac:dyDescent="0.25">
      <c r="A605" s="25" t="s">
        <v>78</v>
      </c>
      <c r="B605" s="39">
        <f t="shared" ref="B605:N605" si="123">AVERAGE(B578:B603)</f>
        <v>27.153347826086964</v>
      </c>
      <c r="C605" s="39">
        <f t="shared" si="123"/>
        <v>27.37617391304348</v>
      </c>
      <c r="D605" s="39">
        <f t="shared" si="123"/>
        <v>27.85334782608696</v>
      </c>
      <c r="E605" s="39">
        <f t="shared" si="123"/>
        <v>28.664739130434786</v>
      </c>
      <c r="F605" s="39">
        <f t="shared" si="123"/>
        <v>29.217173913043478</v>
      </c>
      <c r="G605" s="39">
        <f t="shared" si="123"/>
        <v>29.305</v>
      </c>
      <c r="H605" s="39">
        <f t="shared" si="123"/>
        <v>28.625136363636365</v>
      </c>
      <c r="I605" s="39">
        <f t="shared" si="123"/>
        <v>28.931181818181813</v>
      </c>
      <c r="J605" s="39">
        <f t="shared" si="123"/>
        <v>29.396499999999993</v>
      </c>
      <c r="K605" s="39">
        <f t="shared" si="123"/>
        <v>29.496909090909092</v>
      </c>
      <c r="L605" s="39">
        <f t="shared" si="123"/>
        <v>28.526545454545445</v>
      </c>
      <c r="M605" s="39">
        <f t="shared" si="123"/>
        <v>27.440136363636363</v>
      </c>
      <c r="N605" s="68">
        <f t="shared" si="123"/>
        <v>28.471965909090908</v>
      </c>
    </row>
    <row r="606" spans="1:31" x14ac:dyDescent="0.25">
      <c r="A606" s="25" t="s">
        <v>79</v>
      </c>
      <c r="B606" s="39">
        <f t="shared" ref="B606:N606" si="124">STDEV(B578:B603)</f>
        <v>0.73206579490045864</v>
      </c>
      <c r="C606" s="39">
        <f t="shared" si="124"/>
        <v>0.52209583343342036</v>
      </c>
      <c r="D606" s="39">
        <f t="shared" si="124"/>
        <v>0.61376636128502426</v>
      </c>
      <c r="E606" s="39">
        <f t="shared" si="124"/>
        <v>0.6382088014970495</v>
      </c>
      <c r="F606" s="39">
        <f t="shared" si="124"/>
        <v>0.72845750185979308</v>
      </c>
      <c r="G606" s="39">
        <f t="shared" si="124"/>
        <v>0.64713073008332889</v>
      </c>
      <c r="H606" s="39">
        <f t="shared" si="124"/>
        <v>0.62934102311594387</v>
      </c>
      <c r="I606" s="39">
        <f t="shared" si="124"/>
        <v>0.58229076653896661</v>
      </c>
      <c r="J606" s="39">
        <f t="shared" si="124"/>
        <v>0.67959699192136769</v>
      </c>
      <c r="K606" s="39">
        <f t="shared" si="124"/>
        <v>0.54738955477367757</v>
      </c>
      <c r="L606" s="39">
        <f t="shared" si="124"/>
        <v>0.90808635666924931</v>
      </c>
      <c r="M606" s="39">
        <f t="shared" si="124"/>
        <v>0.77694819925719882</v>
      </c>
      <c r="N606" s="68">
        <f t="shared" si="124"/>
        <v>0.37405912271692998</v>
      </c>
    </row>
    <row r="607" spans="1:31" x14ac:dyDescent="0.25">
      <c r="A607" s="25" t="s">
        <v>80</v>
      </c>
      <c r="B607" s="39">
        <f t="shared" ref="B607:N607" si="125">B606/B605*100</f>
        <v>2.6960424901902629</v>
      </c>
      <c r="C607" s="39">
        <f t="shared" si="125"/>
        <v>1.9071176092458479</v>
      </c>
      <c r="D607" s="39">
        <f t="shared" si="125"/>
        <v>2.2035640567062513</v>
      </c>
      <c r="E607" s="39">
        <f t="shared" si="125"/>
        <v>2.2264594789890531</v>
      </c>
      <c r="F607" s="39">
        <f t="shared" si="125"/>
        <v>2.4932510722215553</v>
      </c>
      <c r="G607" s="39">
        <f t="shared" si="125"/>
        <v>2.2082604677813644</v>
      </c>
      <c r="H607" s="39">
        <f t="shared" si="125"/>
        <v>2.1985607863004644</v>
      </c>
      <c r="I607" s="39">
        <f t="shared" si="125"/>
        <v>2.0126753556020507</v>
      </c>
      <c r="J607" s="39">
        <f t="shared" si="125"/>
        <v>2.3118296121013313</v>
      </c>
      <c r="K607" s="39">
        <f t="shared" si="125"/>
        <v>1.8557522521652352</v>
      </c>
      <c r="L607" s="39">
        <f t="shared" si="125"/>
        <v>3.183302927850852</v>
      </c>
      <c r="M607" s="39">
        <f t="shared" si="125"/>
        <v>2.8314298039961989</v>
      </c>
      <c r="N607" s="68">
        <f t="shared" si="125"/>
        <v>1.3137804530648702</v>
      </c>
    </row>
    <row r="608" spans="1:31" x14ac:dyDescent="0.25">
      <c r="A608" s="25" t="s">
        <v>81</v>
      </c>
      <c r="B608" s="39">
        <f t="shared" ref="B608:N608" si="126">MIN(B578:B603)</f>
        <v>25.91</v>
      </c>
      <c r="C608" s="39">
        <f t="shared" si="126"/>
        <v>26.276</v>
      </c>
      <c r="D608" s="39">
        <f t="shared" si="126"/>
        <v>26.67</v>
      </c>
      <c r="E608" s="39">
        <f t="shared" si="126"/>
        <v>28.01</v>
      </c>
      <c r="F608" s="39">
        <f t="shared" si="126"/>
        <v>27.82</v>
      </c>
      <c r="G608" s="39">
        <f t="shared" si="126"/>
        <v>28.34</v>
      </c>
      <c r="H608" s="39">
        <f t="shared" si="126"/>
        <v>27.303000000000001</v>
      </c>
      <c r="I608" s="39">
        <f t="shared" si="126"/>
        <v>28.239000000000001</v>
      </c>
      <c r="J608" s="39">
        <f t="shared" si="126"/>
        <v>27.43</v>
      </c>
      <c r="K608" s="39">
        <f t="shared" si="126"/>
        <v>28.83</v>
      </c>
      <c r="L608" s="39">
        <f t="shared" si="126"/>
        <v>27.18</v>
      </c>
      <c r="M608" s="39">
        <f t="shared" si="126"/>
        <v>25.51</v>
      </c>
      <c r="N608" s="68">
        <f t="shared" si="126"/>
        <v>27.88666666666667</v>
      </c>
    </row>
    <row r="609" spans="1:14" x14ac:dyDescent="0.25">
      <c r="A609" s="25" t="s">
        <v>82</v>
      </c>
      <c r="B609" s="39">
        <f t="shared" ref="B609:N609" si="127">MAX(B578:B603)</f>
        <v>28.742999999999999</v>
      </c>
      <c r="C609" s="39">
        <f t="shared" si="127"/>
        <v>28.35</v>
      </c>
      <c r="D609" s="39">
        <f t="shared" si="127"/>
        <v>29.33</v>
      </c>
      <c r="E609" s="39">
        <f t="shared" si="127"/>
        <v>30.82</v>
      </c>
      <c r="F609" s="39">
        <f t="shared" si="127"/>
        <v>31.21</v>
      </c>
      <c r="G609" s="39">
        <f t="shared" si="127"/>
        <v>31.12</v>
      </c>
      <c r="H609" s="39">
        <f t="shared" si="127"/>
        <v>30.31</v>
      </c>
      <c r="I609" s="39">
        <f t="shared" si="127"/>
        <v>30.76</v>
      </c>
      <c r="J609" s="39">
        <f t="shared" si="127"/>
        <v>31.28</v>
      </c>
      <c r="K609" s="39">
        <f t="shared" si="127"/>
        <v>30.98</v>
      </c>
      <c r="L609" s="39">
        <f t="shared" si="127"/>
        <v>31.11</v>
      </c>
      <c r="M609" s="39">
        <f t="shared" si="127"/>
        <v>28.853000000000002</v>
      </c>
      <c r="N609" s="68">
        <f t="shared" si="127"/>
        <v>29.255833333333339</v>
      </c>
    </row>
    <row r="610" spans="1:14" x14ac:dyDescent="0.25">
      <c r="A610" s="25" t="s">
        <v>83</v>
      </c>
      <c r="B610" s="39">
        <f t="shared" ref="B610:N610" si="128">QUARTILE(B578:B603,1)</f>
        <v>26.784999999999997</v>
      </c>
      <c r="C610" s="39">
        <f t="shared" si="128"/>
        <v>27.1</v>
      </c>
      <c r="D610" s="39">
        <f t="shared" si="128"/>
        <v>27.48</v>
      </c>
      <c r="E610" s="39">
        <f t="shared" si="128"/>
        <v>28.234999999999999</v>
      </c>
      <c r="F610" s="39">
        <f t="shared" si="128"/>
        <v>28.774999999999999</v>
      </c>
      <c r="G610" s="39">
        <f t="shared" si="128"/>
        <v>28.894500000000001</v>
      </c>
      <c r="H610" s="39">
        <f t="shared" si="128"/>
        <v>28.272500000000001</v>
      </c>
      <c r="I610" s="39">
        <f t="shared" si="128"/>
        <v>28.594999999999999</v>
      </c>
      <c r="J610" s="39">
        <f t="shared" si="128"/>
        <v>29.1175</v>
      </c>
      <c r="K610" s="39">
        <f t="shared" si="128"/>
        <v>29.012500000000003</v>
      </c>
      <c r="L610" s="39">
        <f t="shared" si="128"/>
        <v>27.862500000000001</v>
      </c>
      <c r="M610" s="39">
        <f t="shared" si="128"/>
        <v>27.074999999999999</v>
      </c>
      <c r="N610" s="68">
        <f t="shared" si="128"/>
        <v>28.193750000000001</v>
      </c>
    </row>
    <row r="611" spans="1:14" x14ac:dyDescent="0.25">
      <c r="A611" s="25" t="s">
        <v>84</v>
      </c>
      <c r="B611" s="39">
        <f t="shared" ref="B611:N611" si="129">QUARTILE(B578:B603,2)</f>
        <v>27.16</v>
      </c>
      <c r="C611" s="39">
        <f t="shared" si="129"/>
        <v>27.46</v>
      </c>
      <c r="D611" s="39">
        <f t="shared" si="129"/>
        <v>27.742999999999999</v>
      </c>
      <c r="E611" s="39">
        <f t="shared" si="129"/>
        <v>28.542000000000002</v>
      </c>
      <c r="F611" s="39">
        <f t="shared" si="129"/>
        <v>29.167000000000002</v>
      </c>
      <c r="G611" s="39">
        <f t="shared" si="129"/>
        <v>29.18</v>
      </c>
      <c r="H611" s="39">
        <f t="shared" si="129"/>
        <v>28.524999999999999</v>
      </c>
      <c r="I611" s="39">
        <f t="shared" si="129"/>
        <v>28.822499999999998</v>
      </c>
      <c r="J611" s="39">
        <f t="shared" si="129"/>
        <v>29.316500000000001</v>
      </c>
      <c r="K611" s="39">
        <f t="shared" si="129"/>
        <v>29.43</v>
      </c>
      <c r="L611" s="39">
        <f t="shared" si="129"/>
        <v>28.424500000000002</v>
      </c>
      <c r="M611" s="39">
        <f t="shared" si="129"/>
        <v>27.390999999999998</v>
      </c>
      <c r="N611" s="68">
        <f t="shared" si="129"/>
        <v>28.37875</v>
      </c>
    </row>
    <row r="612" spans="1:14" x14ac:dyDescent="0.25">
      <c r="A612" s="25" t="s">
        <v>85</v>
      </c>
      <c r="B612" s="39">
        <f t="shared" ref="B612:N612" si="130">QUARTILE(B578:B603,3)</f>
        <v>27.45</v>
      </c>
      <c r="C612" s="39">
        <f t="shared" si="130"/>
        <v>27.727499999999999</v>
      </c>
      <c r="D612" s="39">
        <f t="shared" si="130"/>
        <v>28.237000000000002</v>
      </c>
      <c r="E612" s="39">
        <f t="shared" si="130"/>
        <v>28.966000000000001</v>
      </c>
      <c r="F612" s="39">
        <f t="shared" si="130"/>
        <v>29.516999999999999</v>
      </c>
      <c r="G612" s="39">
        <f t="shared" si="130"/>
        <v>29.560000000000002</v>
      </c>
      <c r="H612" s="39">
        <f t="shared" si="130"/>
        <v>28.954749999999997</v>
      </c>
      <c r="I612" s="39">
        <f t="shared" si="130"/>
        <v>29.245000000000001</v>
      </c>
      <c r="J612" s="39">
        <f t="shared" si="130"/>
        <v>29.724999999999998</v>
      </c>
      <c r="K612" s="39">
        <f t="shared" si="130"/>
        <v>29.742750000000001</v>
      </c>
      <c r="L612" s="39">
        <f t="shared" si="130"/>
        <v>28.967500000000001</v>
      </c>
      <c r="M612" s="39">
        <f t="shared" si="130"/>
        <v>27.876249999999999</v>
      </c>
      <c r="N612" s="68">
        <f t="shared" si="130"/>
        <v>28.725250000000003</v>
      </c>
    </row>
    <row r="615" spans="1:14" ht="15.75" x14ac:dyDescent="0.25">
      <c r="A615" s="21" t="s">
        <v>221</v>
      </c>
      <c r="N615" s="35"/>
    </row>
    <row r="616" spans="1:14" ht="15.75" x14ac:dyDescent="0.25">
      <c r="A616" s="22" t="s">
        <v>64</v>
      </c>
      <c r="B616" s="46" t="s">
        <v>65</v>
      </c>
      <c r="C616" s="46" t="s">
        <v>66</v>
      </c>
      <c r="D616" s="46" t="s">
        <v>67</v>
      </c>
      <c r="E616" s="46" t="s">
        <v>68</v>
      </c>
      <c r="F616" s="46" t="s">
        <v>69</v>
      </c>
      <c r="G616" s="46" t="s">
        <v>70</v>
      </c>
      <c r="H616" s="46" t="s">
        <v>71</v>
      </c>
      <c r="I616" s="46" t="s">
        <v>72</v>
      </c>
      <c r="J616" s="46" t="s">
        <v>73</v>
      </c>
      <c r="K616" s="46" t="s">
        <v>74</v>
      </c>
      <c r="L616" s="46" t="s">
        <v>75</v>
      </c>
      <c r="M616" s="46" t="s">
        <v>76</v>
      </c>
      <c r="N616" s="67" t="s">
        <v>77</v>
      </c>
    </row>
    <row r="617" spans="1:14" x14ac:dyDescent="0.25">
      <c r="A617" s="25">
        <v>1999</v>
      </c>
      <c r="B617" s="39"/>
      <c r="C617" s="39"/>
      <c r="D617" s="39"/>
      <c r="E617" s="39">
        <v>29.08</v>
      </c>
      <c r="F617" s="39">
        <v>30.22</v>
      </c>
      <c r="G617" s="39">
        <v>30.22</v>
      </c>
      <c r="H617" s="39">
        <v>29.59</v>
      </c>
      <c r="I617" s="39">
        <v>29.37</v>
      </c>
      <c r="J617" s="39">
        <v>30.38</v>
      </c>
      <c r="K617" s="39">
        <v>30.09</v>
      </c>
      <c r="L617" s="39">
        <v>28.79</v>
      </c>
      <c r="M617" s="39">
        <v>26.91</v>
      </c>
      <c r="N617" s="68"/>
    </row>
    <row r="618" spans="1:14" x14ac:dyDescent="0.25">
      <c r="A618" s="25">
        <v>2000</v>
      </c>
      <c r="B618" s="39">
        <v>27.14</v>
      </c>
      <c r="C618" s="39">
        <v>27.49</v>
      </c>
      <c r="D618" s="39">
        <v>27.7</v>
      </c>
      <c r="E618" s="39">
        <v>28.96</v>
      </c>
      <c r="F618" s="39">
        <v>29.4</v>
      </c>
      <c r="G618" s="39">
        <v>29.57</v>
      </c>
      <c r="H618" s="39">
        <v>29.18</v>
      </c>
      <c r="I618" s="39">
        <v>29.5</v>
      </c>
      <c r="J618" s="39"/>
      <c r="K618" s="39"/>
      <c r="L618" s="39"/>
      <c r="M618" s="39">
        <v>28.11</v>
      </c>
      <c r="N618" s="68"/>
    </row>
    <row r="619" spans="1:14" x14ac:dyDescent="0.25">
      <c r="A619" s="25">
        <v>2001</v>
      </c>
      <c r="B619" s="39">
        <v>27.8</v>
      </c>
      <c r="C619" s="39">
        <v>27.59</v>
      </c>
      <c r="D619" s="39">
        <v>28.52</v>
      </c>
      <c r="E619" s="39">
        <v>28.95</v>
      </c>
      <c r="F619" s="39">
        <v>29.78</v>
      </c>
      <c r="G619" s="39">
        <v>29.63</v>
      </c>
      <c r="H619" s="39">
        <v>29.16</v>
      </c>
      <c r="I619" s="39">
        <v>29.46</v>
      </c>
      <c r="J619" s="39">
        <v>29.83</v>
      </c>
      <c r="K619" s="39">
        <v>30.63</v>
      </c>
      <c r="L619" s="39">
        <v>28.47</v>
      </c>
      <c r="M619" s="39">
        <v>27.53</v>
      </c>
      <c r="N619" s="68">
        <f>AVERAGE(B619:M619)</f>
        <v>28.945833333333326</v>
      </c>
    </row>
    <row r="620" spans="1:14" x14ac:dyDescent="0.25">
      <c r="A620" s="25">
        <v>2002</v>
      </c>
      <c r="B620" s="39">
        <v>28.34</v>
      </c>
      <c r="C620" s="39">
        <v>28</v>
      </c>
      <c r="D620" s="39">
        <v>28.16</v>
      </c>
      <c r="E620" s="39">
        <v>28.98</v>
      </c>
      <c r="F620" s="39">
        <v>28.95</v>
      </c>
      <c r="G620" s="39">
        <v>30.36</v>
      </c>
      <c r="H620" s="39">
        <v>29.67</v>
      </c>
      <c r="I620" s="39">
        <v>29.27</v>
      </c>
      <c r="J620" s="39">
        <v>30.38</v>
      </c>
      <c r="K620" s="39"/>
      <c r="L620" s="39"/>
      <c r="M620" s="39"/>
      <c r="N620" s="68"/>
    </row>
    <row r="621" spans="1:14" x14ac:dyDescent="0.25">
      <c r="A621" s="25">
        <v>2003</v>
      </c>
      <c r="B621" s="39"/>
      <c r="C621" s="39"/>
      <c r="D621" s="39"/>
      <c r="E621" s="39"/>
      <c r="F621" s="39"/>
      <c r="G621" s="39"/>
      <c r="H621" s="39"/>
      <c r="I621" s="39"/>
      <c r="J621" s="39">
        <v>30.86</v>
      </c>
      <c r="K621" s="39">
        <v>30.8</v>
      </c>
      <c r="L621" s="39">
        <v>29.86</v>
      </c>
      <c r="M621" s="39">
        <v>28.21</v>
      </c>
      <c r="N621" s="68"/>
    </row>
    <row r="622" spans="1:14" x14ac:dyDescent="0.25">
      <c r="A622" s="25">
        <v>2004</v>
      </c>
      <c r="B622" s="39">
        <v>28.74</v>
      </c>
      <c r="C622" s="39">
        <v>28.83</v>
      </c>
      <c r="D622" s="39">
        <v>28.46</v>
      </c>
      <c r="E622" s="39">
        <v>29.48</v>
      </c>
      <c r="F622" s="39">
        <v>29.26</v>
      </c>
      <c r="G622" s="39">
        <v>29.7</v>
      </c>
      <c r="H622" s="39">
        <v>29.35</v>
      </c>
      <c r="I622" s="39">
        <v>29.95</v>
      </c>
      <c r="J622" s="39">
        <v>30.6</v>
      </c>
      <c r="K622" s="39">
        <v>30.38</v>
      </c>
      <c r="L622" s="39">
        <v>29.4</v>
      </c>
      <c r="M622" s="39">
        <v>29.24</v>
      </c>
      <c r="N622" s="68">
        <f t="shared" ref="N622:N641" si="131">AVERAGE(B622:M622)</f>
        <v>29.449166666666667</v>
      </c>
    </row>
    <row r="623" spans="1:14" x14ac:dyDescent="0.25">
      <c r="A623" s="25">
        <v>2005</v>
      </c>
      <c r="B623" s="39">
        <v>28.27</v>
      </c>
      <c r="C623" s="39">
        <v>28.34</v>
      </c>
      <c r="D623" s="39">
        <v>30.02</v>
      </c>
      <c r="E623" s="39">
        <v>29.83</v>
      </c>
      <c r="F623" s="39">
        <v>30.58</v>
      </c>
      <c r="G623" s="39">
        <v>31.27</v>
      </c>
      <c r="H623" s="39">
        <v>30.78</v>
      </c>
      <c r="I623" s="39">
        <v>29.9</v>
      </c>
      <c r="J623" s="39">
        <v>30.52</v>
      </c>
      <c r="K623" s="39">
        <v>30.97</v>
      </c>
      <c r="L623" s="39">
        <v>28.97</v>
      </c>
      <c r="M623" s="39">
        <v>28.73</v>
      </c>
      <c r="N623" s="68">
        <f t="shared" si="131"/>
        <v>29.84833333333334</v>
      </c>
    </row>
    <row r="624" spans="1:14" x14ac:dyDescent="0.25">
      <c r="A624" s="25">
        <v>2006</v>
      </c>
      <c r="B624" s="39">
        <v>28.36</v>
      </c>
      <c r="C624" s="39">
        <v>28.5</v>
      </c>
      <c r="D624" s="39">
        <v>28.05</v>
      </c>
      <c r="E624" s="39">
        <v>28.96</v>
      </c>
      <c r="F624" s="39">
        <v>29.78</v>
      </c>
      <c r="G624" s="39">
        <v>29.89</v>
      </c>
      <c r="H624" s="39">
        <v>29.46</v>
      </c>
      <c r="I624" s="39">
        <v>30.05</v>
      </c>
      <c r="J624" s="39">
        <v>30.13</v>
      </c>
      <c r="K624" s="39">
        <v>30.56</v>
      </c>
      <c r="L624" s="39">
        <v>29.68</v>
      </c>
      <c r="M624" s="39">
        <v>28.87</v>
      </c>
      <c r="N624" s="68">
        <f t="shared" si="131"/>
        <v>29.357500000000005</v>
      </c>
    </row>
    <row r="625" spans="1:14" x14ac:dyDescent="0.25">
      <c r="A625" s="25">
        <v>2007</v>
      </c>
      <c r="B625" s="39">
        <v>28.85</v>
      </c>
      <c r="C625" s="39">
        <v>29.18</v>
      </c>
      <c r="D625" s="39">
        <v>29.09</v>
      </c>
      <c r="E625" s="39">
        <v>29.73</v>
      </c>
      <c r="F625" s="39">
        <v>30.02</v>
      </c>
      <c r="G625" s="39">
        <v>30.75</v>
      </c>
      <c r="H625" s="39">
        <v>29.37</v>
      </c>
      <c r="I625" s="39">
        <v>30.43</v>
      </c>
      <c r="J625" s="39">
        <v>30.46</v>
      </c>
      <c r="K625" s="39">
        <v>30.62</v>
      </c>
      <c r="L625" s="39">
        <v>29.14</v>
      </c>
      <c r="M625" s="39">
        <v>28.11</v>
      </c>
      <c r="N625" s="68">
        <f t="shared" si="131"/>
        <v>29.645833333333332</v>
      </c>
    </row>
    <row r="626" spans="1:14" x14ac:dyDescent="0.25">
      <c r="A626" s="25">
        <v>2008</v>
      </c>
      <c r="B626" s="39">
        <v>28.73</v>
      </c>
      <c r="C626" s="39">
        <v>28.08</v>
      </c>
      <c r="D626" s="39">
        <v>28.4</v>
      </c>
      <c r="E626" s="39">
        <v>28.97</v>
      </c>
      <c r="F626" s="39">
        <v>29.72</v>
      </c>
      <c r="G626" s="39">
        <v>29.94</v>
      </c>
      <c r="H626" s="39">
        <v>29.65</v>
      </c>
      <c r="I626" s="39">
        <v>30.28</v>
      </c>
      <c r="J626" s="39">
        <v>30.95</v>
      </c>
      <c r="K626" s="39">
        <v>30.51</v>
      </c>
      <c r="L626" s="39">
        <v>28.66</v>
      </c>
      <c r="M626" s="39">
        <v>28.1</v>
      </c>
      <c r="N626" s="68">
        <f t="shared" si="131"/>
        <v>29.332500000000007</v>
      </c>
    </row>
    <row r="627" spans="1:14" x14ac:dyDescent="0.25">
      <c r="A627" s="25">
        <v>2009</v>
      </c>
      <c r="B627" s="39">
        <v>28.35</v>
      </c>
      <c r="C627" s="39">
        <v>27.52</v>
      </c>
      <c r="D627" s="39">
        <v>28.08</v>
      </c>
      <c r="E627" s="39">
        <v>29.27</v>
      </c>
      <c r="F627" s="39">
        <v>29.56</v>
      </c>
      <c r="G627" s="39">
        <v>30.24</v>
      </c>
      <c r="H627" s="39">
        <v>29.41</v>
      </c>
      <c r="I627" s="39">
        <v>29.64</v>
      </c>
      <c r="J627" s="39">
        <v>30.6</v>
      </c>
      <c r="K627" s="39">
        <v>30.16</v>
      </c>
      <c r="L627" s="39">
        <v>30.11</v>
      </c>
      <c r="M627" s="39">
        <v>29.19</v>
      </c>
      <c r="N627" s="68">
        <f t="shared" si="131"/>
        <v>29.34416666666667</v>
      </c>
    </row>
    <row r="628" spans="1:14" x14ac:dyDescent="0.25">
      <c r="A628" s="25">
        <v>2010</v>
      </c>
      <c r="B628" s="39">
        <v>28.55</v>
      </c>
      <c r="C628" s="39">
        <v>28.58</v>
      </c>
      <c r="D628" s="39">
        <v>28.93</v>
      </c>
      <c r="E628" s="39">
        <v>29.63</v>
      </c>
      <c r="F628" s="39">
        <v>30.31</v>
      </c>
      <c r="G628" s="39">
        <v>30.85</v>
      </c>
      <c r="H628" s="39">
        <v>30.38</v>
      </c>
      <c r="I628" s="39">
        <v>30.36</v>
      </c>
      <c r="J628" s="39">
        <v>31.8</v>
      </c>
      <c r="K628" s="39">
        <v>29.99</v>
      </c>
      <c r="L628" s="39">
        <v>28.65</v>
      </c>
      <c r="M628" s="39">
        <v>27.49</v>
      </c>
      <c r="N628" s="68">
        <f t="shared" si="131"/>
        <v>29.626666666666665</v>
      </c>
    </row>
    <row r="629" spans="1:14" x14ac:dyDescent="0.25">
      <c r="A629" s="25">
        <v>2011</v>
      </c>
      <c r="B629" s="39">
        <v>27.49</v>
      </c>
      <c r="C629" s="39">
        <v>28.9</v>
      </c>
      <c r="D629" s="39">
        <v>28.79</v>
      </c>
      <c r="E629" s="39">
        <v>28.96</v>
      </c>
      <c r="F629" s="39">
        <v>30.2</v>
      </c>
      <c r="G629" s="39">
        <v>30.56</v>
      </c>
      <c r="H629" s="39">
        <v>30.38</v>
      </c>
      <c r="I629" s="39">
        <v>30.79</v>
      </c>
      <c r="J629" s="39">
        <v>30.48</v>
      </c>
      <c r="K629" s="39">
        <v>30.5</v>
      </c>
      <c r="L629" s="39">
        <v>28.93</v>
      </c>
      <c r="M629" s="39">
        <v>27.69</v>
      </c>
      <c r="N629" s="68">
        <f t="shared" si="131"/>
        <v>29.4725</v>
      </c>
    </row>
    <row r="630" spans="1:14" x14ac:dyDescent="0.25">
      <c r="A630" s="25">
        <v>2012</v>
      </c>
      <c r="B630" s="39">
        <v>28.33</v>
      </c>
      <c r="C630" s="39">
        <v>28.19</v>
      </c>
      <c r="D630" s="39">
        <v>28.58</v>
      </c>
      <c r="E630" s="39">
        <v>29.46</v>
      </c>
      <c r="F630" s="39">
        <v>30.23</v>
      </c>
      <c r="G630" s="39">
        <v>30.78</v>
      </c>
      <c r="H630" s="39">
        <v>29.47</v>
      </c>
      <c r="I630" s="39">
        <v>30.16</v>
      </c>
      <c r="J630" s="39">
        <v>30.06</v>
      </c>
      <c r="K630" s="39">
        <v>29.76</v>
      </c>
      <c r="L630" s="39">
        <v>28.65</v>
      </c>
      <c r="M630" s="39">
        <v>28.3</v>
      </c>
      <c r="N630" s="68">
        <f t="shared" si="131"/>
        <v>29.330833333333331</v>
      </c>
    </row>
    <row r="631" spans="1:14" x14ac:dyDescent="0.25">
      <c r="A631" s="25">
        <v>2013</v>
      </c>
      <c r="B631" s="39">
        <v>28.79</v>
      </c>
      <c r="C631" s="39">
        <v>28.31</v>
      </c>
      <c r="D631" s="39">
        <v>28.38</v>
      </c>
      <c r="E631" s="39">
        <v>29.34</v>
      </c>
      <c r="F631" s="39">
        <v>29.76</v>
      </c>
      <c r="G631" s="39">
        <v>29.98</v>
      </c>
      <c r="H631" s="39">
        <v>29.38</v>
      </c>
      <c r="I631" s="39">
        <v>29.4</v>
      </c>
      <c r="J631" s="39">
        <v>30.61</v>
      </c>
      <c r="K631" s="39">
        <v>30.3</v>
      </c>
      <c r="L631" s="39">
        <v>30.17</v>
      </c>
      <c r="M631" s="39">
        <v>29.3</v>
      </c>
      <c r="N631" s="68">
        <f t="shared" si="131"/>
        <v>29.47666666666667</v>
      </c>
    </row>
    <row r="632" spans="1:14" x14ac:dyDescent="0.25">
      <c r="A632" s="25">
        <v>2014</v>
      </c>
      <c r="B632" s="39">
        <v>28.54</v>
      </c>
      <c r="C632" s="39">
        <v>28.53</v>
      </c>
      <c r="D632" s="39">
        <v>29.09</v>
      </c>
      <c r="E632" s="39">
        <v>29.6</v>
      </c>
      <c r="F632" s="39">
        <v>30.33</v>
      </c>
      <c r="G632" s="39">
        <v>30.13</v>
      </c>
      <c r="H632" s="39">
        <v>29.63</v>
      </c>
      <c r="I632" s="39">
        <v>29.93</v>
      </c>
      <c r="J632" s="39">
        <v>30.42</v>
      </c>
      <c r="K632" s="39">
        <v>30.31</v>
      </c>
      <c r="L632" s="39">
        <v>28.9</v>
      </c>
      <c r="M632" s="39">
        <v>28.37</v>
      </c>
      <c r="N632" s="68">
        <f t="shared" si="131"/>
        <v>29.481666666666666</v>
      </c>
    </row>
    <row r="633" spans="1:14" x14ac:dyDescent="0.25">
      <c r="A633" s="25">
        <v>2015</v>
      </c>
      <c r="B633" s="39">
        <v>28.71</v>
      </c>
      <c r="C633" s="39">
        <v>28.34</v>
      </c>
      <c r="D633" s="39">
        <v>28.67</v>
      </c>
      <c r="E633" s="39">
        <v>29.14</v>
      </c>
      <c r="F633" s="39">
        <v>29.87</v>
      </c>
      <c r="G633" s="39">
        <v>30.5</v>
      </c>
      <c r="H633" s="39">
        <v>30.09</v>
      </c>
      <c r="I633" s="39">
        <v>30.06</v>
      </c>
      <c r="J633" s="39">
        <v>30.08</v>
      </c>
      <c r="K633" s="39">
        <v>31.48</v>
      </c>
      <c r="L633" s="39">
        <v>30.61</v>
      </c>
      <c r="M633" s="39">
        <v>29.66</v>
      </c>
      <c r="N633" s="68">
        <f t="shared" si="131"/>
        <v>29.767500000000002</v>
      </c>
    </row>
    <row r="634" spans="1:14" x14ac:dyDescent="0.25">
      <c r="A634" s="25">
        <v>2016</v>
      </c>
      <c r="B634" s="39">
        <v>29.59</v>
      </c>
      <c r="C634" s="39">
        <v>28.68</v>
      </c>
      <c r="D634" s="39">
        <v>29.71</v>
      </c>
      <c r="E634" s="39">
        <v>30.05</v>
      </c>
      <c r="F634" s="39">
        <v>30.69</v>
      </c>
      <c r="G634" s="39">
        <v>30.6</v>
      </c>
      <c r="H634" s="39">
        <v>29.32</v>
      </c>
      <c r="I634" s="39">
        <v>30.32</v>
      </c>
      <c r="J634" s="39">
        <v>30.58</v>
      </c>
      <c r="K634" s="39">
        <v>30.39</v>
      </c>
      <c r="L634" s="39">
        <v>29.55</v>
      </c>
      <c r="M634" s="39">
        <v>29.07</v>
      </c>
      <c r="N634" s="68">
        <f t="shared" si="131"/>
        <v>29.879166666666663</v>
      </c>
    </row>
    <row r="635" spans="1:14" x14ac:dyDescent="0.25">
      <c r="A635" s="25">
        <v>2017</v>
      </c>
      <c r="B635" s="39">
        <v>29.88</v>
      </c>
      <c r="C635" s="39">
        <v>28.8</v>
      </c>
      <c r="D635" s="39">
        <v>28.88</v>
      </c>
      <c r="E635" s="39">
        <v>29.93</v>
      </c>
      <c r="F635" s="39">
        <v>30.98</v>
      </c>
      <c r="G635" s="39">
        <v>31.6</v>
      </c>
      <c r="H635" s="39">
        <v>29.59</v>
      </c>
      <c r="I635" s="39">
        <v>30.08</v>
      </c>
      <c r="J635" s="39">
        <v>31.4</v>
      </c>
      <c r="K635" s="39">
        <v>30.88</v>
      </c>
      <c r="L635" s="39">
        <v>29.86</v>
      </c>
      <c r="M635" s="39">
        <v>28.34</v>
      </c>
      <c r="N635" s="68">
        <f t="shared" si="131"/>
        <v>30.018333333333331</v>
      </c>
    </row>
    <row r="636" spans="1:14" x14ac:dyDescent="0.25">
      <c r="A636" s="25">
        <v>2018</v>
      </c>
      <c r="B636" s="39">
        <v>27.48</v>
      </c>
      <c r="C636" s="39">
        <v>28.1</v>
      </c>
      <c r="D636" s="39">
        <v>28.61</v>
      </c>
      <c r="E636" s="39">
        <v>29.09</v>
      </c>
      <c r="F636" s="39">
        <v>30.456</v>
      </c>
      <c r="G636" s="39">
        <v>30.302</v>
      </c>
      <c r="H636" s="39">
        <v>28.946000000000002</v>
      </c>
      <c r="I636" s="39">
        <v>29.788</v>
      </c>
      <c r="J636" s="39">
        <v>30.396000000000001</v>
      </c>
      <c r="K636" s="39">
        <v>30.233000000000001</v>
      </c>
      <c r="L636" s="39">
        <v>29.582999999999998</v>
      </c>
      <c r="M636" s="39">
        <v>29.483000000000001</v>
      </c>
      <c r="N636" s="68">
        <f t="shared" si="131"/>
        <v>29.372250000000005</v>
      </c>
    </row>
    <row r="637" spans="1:14" x14ac:dyDescent="0.25">
      <c r="A637" s="25">
        <v>2019</v>
      </c>
      <c r="B637" s="39">
        <v>28.698</v>
      </c>
      <c r="C637" s="39">
        <v>28.911000000000001</v>
      </c>
      <c r="D637" s="39">
        <v>28.577999999999999</v>
      </c>
      <c r="E637" s="39">
        <v>29.274000000000001</v>
      </c>
      <c r="F637" s="39">
        <v>30.015000000000001</v>
      </c>
      <c r="G637" s="39">
        <v>30.936</v>
      </c>
      <c r="H637" s="39">
        <v>29.937999999999999</v>
      </c>
      <c r="I637" s="39">
        <v>30.173999999999999</v>
      </c>
      <c r="J637" s="39">
        <v>30.707000000000001</v>
      </c>
      <c r="K637" s="39">
        <v>31.238</v>
      </c>
      <c r="L637" s="39">
        <v>29.677</v>
      </c>
      <c r="M637" s="39">
        <v>29.3</v>
      </c>
      <c r="N637" s="68">
        <f t="shared" si="131"/>
        <v>29.787166666666668</v>
      </c>
    </row>
    <row r="638" spans="1:14" x14ac:dyDescent="0.25">
      <c r="A638" s="25">
        <v>2020</v>
      </c>
      <c r="B638" s="39">
        <v>29.3</v>
      </c>
      <c r="C638" s="39">
        <v>29</v>
      </c>
      <c r="D638" s="39">
        <v>29.5</v>
      </c>
      <c r="E638" s="39">
        <v>30.1</v>
      </c>
      <c r="F638" s="39">
        <v>30.2</v>
      </c>
      <c r="G638" s="39">
        <v>30.6</v>
      </c>
      <c r="H638" s="39">
        <v>30</v>
      </c>
      <c r="I638" s="39">
        <v>30.3</v>
      </c>
      <c r="J638" s="39">
        <v>31.2</v>
      </c>
      <c r="K638" s="39">
        <v>31</v>
      </c>
      <c r="L638" s="39">
        <v>30.6</v>
      </c>
      <c r="M638" s="39">
        <v>28.47</v>
      </c>
      <c r="N638" s="68">
        <f t="shared" si="131"/>
        <v>30.022499999999997</v>
      </c>
    </row>
    <row r="639" spans="1:14" x14ac:dyDescent="0.25">
      <c r="A639" s="25">
        <v>2021</v>
      </c>
      <c r="B639" s="39">
        <v>28.637</v>
      </c>
      <c r="C639" s="39">
        <v>29.192</v>
      </c>
      <c r="D639" s="39">
        <v>28.754999999999999</v>
      </c>
      <c r="E639" s="39">
        <v>29.478000000000002</v>
      </c>
      <c r="F639" s="39">
        <v>29.989000000000001</v>
      </c>
      <c r="G639" s="39">
        <v>30.52</v>
      </c>
      <c r="H639" s="39">
        <v>30.213000000000001</v>
      </c>
      <c r="I639" s="39">
        <v>30.356000000000002</v>
      </c>
      <c r="J639" s="39">
        <v>30.728999999999999</v>
      </c>
      <c r="K639" s="39">
        <v>30.495999999999999</v>
      </c>
      <c r="L639" s="39">
        <v>29.753</v>
      </c>
      <c r="M639" s="39">
        <v>28.57</v>
      </c>
      <c r="N639" s="68">
        <f t="shared" si="131"/>
        <v>29.724</v>
      </c>
    </row>
    <row r="640" spans="1:14" x14ac:dyDescent="0.25">
      <c r="A640" s="25">
        <v>2022</v>
      </c>
      <c r="B640" s="39">
        <v>28.664000000000001</v>
      </c>
      <c r="C640" s="39">
        <v>28.405000000000001</v>
      </c>
      <c r="D640" s="39">
        <v>29.14</v>
      </c>
      <c r="E640" s="39">
        <v>30.077000000000002</v>
      </c>
      <c r="F640" s="39">
        <v>30.72</v>
      </c>
      <c r="G640" s="39">
        <v>30.324000000000002</v>
      </c>
      <c r="H640" s="39">
        <v>29.713999999999999</v>
      </c>
      <c r="I640" s="39">
        <v>30.251000000000001</v>
      </c>
      <c r="J640" s="39">
        <v>31.018000000000001</v>
      </c>
      <c r="K640" s="39">
        <v>30.722999999999999</v>
      </c>
      <c r="L640" s="39">
        <v>29.706</v>
      </c>
      <c r="M640" s="39">
        <v>28.803999999999998</v>
      </c>
      <c r="N640" s="68">
        <f t="shared" si="131"/>
        <v>29.795500000000001</v>
      </c>
    </row>
    <row r="641" spans="1:14" x14ac:dyDescent="0.25">
      <c r="A641" s="25">
        <v>2023</v>
      </c>
      <c r="B641" s="39">
        <v>28.788</v>
      </c>
      <c r="C641" s="39">
        <v>28.213999999999999</v>
      </c>
      <c r="D641" s="39">
        <v>28.99</v>
      </c>
      <c r="E641" s="39">
        <v>29.352</v>
      </c>
      <c r="F641" s="39">
        <v>30.927</v>
      </c>
      <c r="G641" s="39">
        <v>31.238</v>
      </c>
      <c r="H641" s="39">
        <v>30.378</v>
      </c>
      <c r="I641" s="39">
        <v>30.448</v>
      </c>
      <c r="J641" s="39">
        <v>31.094000000000001</v>
      </c>
      <c r="K641" s="39">
        <v>31.41</v>
      </c>
      <c r="L641" s="39">
        <v>30.878</v>
      </c>
      <c r="M641" s="39">
        <v>29.812999999999999</v>
      </c>
      <c r="N641" s="68">
        <f t="shared" si="131"/>
        <v>30.127500000000001</v>
      </c>
    </row>
    <row r="642" spans="1:14" x14ac:dyDescent="0.25">
      <c r="A642" s="25">
        <v>2024</v>
      </c>
      <c r="B642" s="39">
        <v>29.773</v>
      </c>
      <c r="C642" s="39">
        <v>28.875</v>
      </c>
      <c r="D642" s="39">
        <v>29.978999999999999</v>
      </c>
      <c r="E642" s="39">
        <v>30.414000000000001</v>
      </c>
      <c r="F642" s="39">
        <v>31.178000000000001</v>
      </c>
      <c r="G642" s="39">
        <v>31.099</v>
      </c>
      <c r="H642" s="39"/>
      <c r="I642" s="39"/>
      <c r="J642" s="39"/>
      <c r="K642" s="39"/>
      <c r="L642" s="39"/>
      <c r="M642" s="39"/>
      <c r="N642" s="68"/>
    </row>
    <row r="643" spans="1:14" x14ac:dyDescent="0.25">
      <c r="A643" s="25">
        <v>2025</v>
      </c>
      <c r="B643" s="39"/>
      <c r="C643" s="39"/>
      <c r="D643" s="39"/>
      <c r="E643" s="39"/>
      <c r="F643" s="39"/>
      <c r="G643" s="39"/>
      <c r="H643" s="39"/>
      <c r="I643" s="39"/>
      <c r="J643" s="39"/>
      <c r="K643" s="39"/>
      <c r="L643" s="39"/>
      <c r="M643" s="39"/>
      <c r="N643" s="68"/>
    </row>
    <row r="644" spans="1:14" x14ac:dyDescent="0.25">
      <c r="A644" s="25">
        <v>2026</v>
      </c>
      <c r="B644" s="39"/>
      <c r="C644" s="39"/>
      <c r="D644" s="39"/>
      <c r="E644" s="39"/>
      <c r="F644" s="39"/>
      <c r="G644" s="39"/>
      <c r="H644" s="39"/>
      <c r="I644" s="39"/>
      <c r="J644" s="39"/>
      <c r="K644" s="39"/>
      <c r="L644" s="39"/>
      <c r="M644" s="39"/>
      <c r="N644" s="68"/>
    </row>
    <row r="645" spans="1:14" x14ac:dyDescent="0.25">
      <c r="A645" s="25">
        <v>2027</v>
      </c>
      <c r="B645" s="39"/>
      <c r="C645" s="39"/>
      <c r="D645" s="39"/>
      <c r="E645" s="39"/>
      <c r="F645" s="39"/>
      <c r="G645" s="39"/>
      <c r="H645" s="39"/>
      <c r="I645" s="39"/>
      <c r="J645" s="39"/>
      <c r="K645" s="39"/>
      <c r="L645" s="39"/>
      <c r="M645" s="39"/>
      <c r="N645" s="68"/>
    </row>
    <row r="646" spans="1:14" x14ac:dyDescent="0.25">
      <c r="A646" s="25"/>
      <c r="B646" s="39"/>
      <c r="C646" s="39"/>
      <c r="D646" s="39"/>
      <c r="E646" s="39"/>
      <c r="F646" s="39"/>
      <c r="G646" s="39"/>
      <c r="H646" s="39"/>
      <c r="I646" s="39"/>
      <c r="J646" s="39"/>
      <c r="K646" s="39"/>
      <c r="L646" s="39"/>
      <c r="M646" s="39"/>
      <c r="N646" s="68"/>
    </row>
    <row r="647" spans="1:14" x14ac:dyDescent="0.25">
      <c r="A647" s="25" t="s">
        <v>78</v>
      </c>
      <c r="B647" s="39">
        <f t="shared" ref="B647:N647" si="132">AVERAGE(B617:B645)</f>
        <v>28.574999999999992</v>
      </c>
      <c r="C647" s="39">
        <f t="shared" si="132"/>
        <v>28.439875000000001</v>
      </c>
      <c r="D647" s="39">
        <f t="shared" si="132"/>
        <v>28.794250000000002</v>
      </c>
      <c r="E647" s="39">
        <f t="shared" si="132"/>
        <v>29.444199999999991</v>
      </c>
      <c r="F647" s="39">
        <f t="shared" si="132"/>
        <v>30.125000000000004</v>
      </c>
      <c r="G647" s="39">
        <f t="shared" si="132"/>
        <v>30.463560000000001</v>
      </c>
      <c r="H647" s="39">
        <f t="shared" si="132"/>
        <v>29.710375000000003</v>
      </c>
      <c r="I647" s="39">
        <f t="shared" si="132"/>
        <v>30.011124999999996</v>
      </c>
      <c r="J647" s="39">
        <f t="shared" si="132"/>
        <v>30.636833333333342</v>
      </c>
      <c r="K647" s="39">
        <f t="shared" si="132"/>
        <v>30.583913043478255</v>
      </c>
      <c r="L647" s="39">
        <f t="shared" si="132"/>
        <v>29.504217391304351</v>
      </c>
      <c r="M647" s="39">
        <f t="shared" si="132"/>
        <v>28.569166666666664</v>
      </c>
      <c r="N647" s="68">
        <f t="shared" si="132"/>
        <v>29.609789682539684</v>
      </c>
    </row>
    <row r="648" spans="1:14" x14ac:dyDescent="0.25">
      <c r="A648" s="25" t="s">
        <v>79</v>
      </c>
      <c r="B648" s="39">
        <f t="shared" ref="B648:N648" si="133">STDEV(B617:B645)</f>
        <v>0.66922219615467538</v>
      </c>
      <c r="C648" s="39">
        <f t="shared" si="133"/>
        <v>0.48820303264825854</v>
      </c>
      <c r="D648" s="39">
        <f t="shared" si="133"/>
        <v>0.58690998124666161</v>
      </c>
      <c r="E648" s="39">
        <f t="shared" si="133"/>
        <v>0.43220596941736039</v>
      </c>
      <c r="F648" s="39">
        <f t="shared" si="133"/>
        <v>0.54757305448679616</v>
      </c>
      <c r="G648" s="39">
        <f t="shared" si="133"/>
        <v>0.52998522620918431</v>
      </c>
      <c r="H648" s="39">
        <f t="shared" si="133"/>
        <v>0.4637383831897875</v>
      </c>
      <c r="I648" s="39">
        <f t="shared" si="133"/>
        <v>0.4004666096377858</v>
      </c>
      <c r="J648" s="39">
        <f t="shared" si="133"/>
        <v>0.44876183929317937</v>
      </c>
      <c r="K648" s="39">
        <f t="shared" si="133"/>
        <v>0.43830903513010061</v>
      </c>
      <c r="L648" s="39">
        <f t="shared" si="133"/>
        <v>0.68825662210080718</v>
      </c>
      <c r="M648" s="39">
        <f t="shared" si="133"/>
        <v>0.74055376851243637</v>
      </c>
      <c r="N648" s="68">
        <f t="shared" si="133"/>
        <v>0.29198806770122326</v>
      </c>
    </row>
    <row r="649" spans="1:14" x14ac:dyDescent="0.25">
      <c r="A649" s="25" t="s">
        <v>80</v>
      </c>
      <c r="B649" s="39">
        <f t="shared" ref="B649:N649" si="134">B648/B647*100</f>
        <v>2.3419849384240616</v>
      </c>
      <c r="C649" s="39">
        <f t="shared" si="134"/>
        <v>1.7166145513939794</v>
      </c>
      <c r="D649" s="39">
        <f t="shared" si="134"/>
        <v>2.03828882935538</v>
      </c>
      <c r="E649" s="39">
        <f t="shared" si="134"/>
        <v>1.4678815162828689</v>
      </c>
      <c r="F649" s="39">
        <f t="shared" si="134"/>
        <v>1.8176698904126012</v>
      </c>
      <c r="G649" s="39">
        <f t="shared" si="134"/>
        <v>1.7397350349374279</v>
      </c>
      <c r="H649" s="39">
        <f t="shared" si="134"/>
        <v>1.5608634464889368</v>
      </c>
      <c r="I649" s="39">
        <f t="shared" si="134"/>
        <v>1.3343938610691397</v>
      </c>
      <c r="J649" s="39">
        <f t="shared" si="134"/>
        <v>1.4647787988092087</v>
      </c>
      <c r="K649" s="39">
        <f t="shared" si="134"/>
        <v>1.4331358924117987</v>
      </c>
      <c r="L649" s="39">
        <f t="shared" si="134"/>
        <v>2.3327398011365452</v>
      </c>
      <c r="M649" s="39">
        <f t="shared" si="134"/>
        <v>2.5921434011461182</v>
      </c>
      <c r="N649" s="68">
        <f t="shared" si="134"/>
        <v>0.9861200327045988</v>
      </c>
    </row>
    <row r="650" spans="1:14" x14ac:dyDescent="0.25">
      <c r="A650" s="25" t="s">
        <v>81</v>
      </c>
      <c r="B650" s="39">
        <f t="shared" ref="B650:N650" si="135">MIN(B617:B645)</f>
        <v>27.14</v>
      </c>
      <c r="C650" s="39">
        <f t="shared" si="135"/>
        <v>27.49</v>
      </c>
      <c r="D650" s="39">
        <f t="shared" si="135"/>
        <v>27.7</v>
      </c>
      <c r="E650" s="39">
        <f t="shared" si="135"/>
        <v>28.95</v>
      </c>
      <c r="F650" s="39">
        <f t="shared" si="135"/>
        <v>28.95</v>
      </c>
      <c r="G650" s="39">
        <f t="shared" si="135"/>
        <v>29.57</v>
      </c>
      <c r="H650" s="39">
        <f t="shared" si="135"/>
        <v>28.946000000000002</v>
      </c>
      <c r="I650" s="39">
        <f t="shared" si="135"/>
        <v>29.27</v>
      </c>
      <c r="J650" s="39">
        <f t="shared" si="135"/>
        <v>29.83</v>
      </c>
      <c r="K650" s="39">
        <f t="shared" si="135"/>
        <v>29.76</v>
      </c>
      <c r="L650" s="39">
        <f t="shared" si="135"/>
        <v>28.47</v>
      </c>
      <c r="M650" s="39">
        <f t="shared" si="135"/>
        <v>26.91</v>
      </c>
      <c r="N650" s="68">
        <f t="shared" si="135"/>
        <v>28.945833333333326</v>
      </c>
    </row>
    <row r="651" spans="1:14" x14ac:dyDescent="0.25">
      <c r="A651" s="25" t="s">
        <v>82</v>
      </c>
      <c r="B651" s="39">
        <f t="shared" ref="B651:N651" si="136">MAX(B617:B645)</f>
        <v>29.88</v>
      </c>
      <c r="C651" s="39">
        <f t="shared" si="136"/>
        <v>29.192</v>
      </c>
      <c r="D651" s="39">
        <f t="shared" si="136"/>
        <v>30.02</v>
      </c>
      <c r="E651" s="39">
        <f t="shared" si="136"/>
        <v>30.414000000000001</v>
      </c>
      <c r="F651" s="39">
        <f t="shared" si="136"/>
        <v>31.178000000000001</v>
      </c>
      <c r="G651" s="39">
        <f t="shared" si="136"/>
        <v>31.6</v>
      </c>
      <c r="H651" s="39">
        <f t="shared" si="136"/>
        <v>30.78</v>
      </c>
      <c r="I651" s="39">
        <f t="shared" si="136"/>
        <v>30.79</v>
      </c>
      <c r="J651" s="39">
        <f t="shared" si="136"/>
        <v>31.8</v>
      </c>
      <c r="K651" s="39">
        <f t="shared" si="136"/>
        <v>31.48</v>
      </c>
      <c r="L651" s="39">
        <f t="shared" si="136"/>
        <v>30.878</v>
      </c>
      <c r="M651" s="39">
        <f t="shared" si="136"/>
        <v>29.812999999999999</v>
      </c>
      <c r="N651" s="68">
        <f t="shared" si="136"/>
        <v>30.127500000000001</v>
      </c>
    </row>
    <row r="652" spans="1:14" x14ac:dyDescent="0.25">
      <c r="A652" s="25" t="s">
        <v>83</v>
      </c>
      <c r="B652" s="39">
        <f t="shared" ref="B652:N652" si="137">QUARTILE(B617:B645,1)</f>
        <v>28.337499999999999</v>
      </c>
      <c r="C652" s="39">
        <f t="shared" si="137"/>
        <v>28.1675</v>
      </c>
      <c r="D652" s="39">
        <f t="shared" si="137"/>
        <v>28.445</v>
      </c>
      <c r="E652" s="39">
        <f t="shared" si="137"/>
        <v>29.08</v>
      </c>
      <c r="F652" s="39">
        <f t="shared" si="137"/>
        <v>29.78</v>
      </c>
      <c r="G652" s="39">
        <f t="shared" si="137"/>
        <v>30.13</v>
      </c>
      <c r="H652" s="39">
        <f t="shared" si="137"/>
        <v>29.377499999999998</v>
      </c>
      <c r="I652" s="39">
        <f t="shared" si="137"/>
        <v>29.751000000000001</v>
      </c>
      <c r="J652" s="39">
        <f t="shared" si="137"/>
        <v>30.391999999999999</v>
      </c>
      <c r="K652" s="39">
        <f t="shared" si="137"/>
        <v>30.305</v>
      </c>
      <c r="L652" s="39">
        <f t="shared" si="137"/>
        <v>28.914999999999999</v>
      </c>
      <c r="M652" s="39">
        <f t="shared" si="137"/>
        <v>28.11</v>
      </c>
      <c r="N652" s="68">
        <f t="shared" si="137"/>
        <v>29.372250000000005</v>
      </c>
    </row>
    <row r="653" spans="1:14" x14ac:dyDescent="0.25">
      <c r="A653" s="25" t="s">
        <v>84</v>
      </c>
      <c r="B653" s="39">
        <f t="shared" ref="B653:N653" si="138">QUARTILE(B617:B645,2)</f>
        <v>28.650500000000001</v>
      </c>
      <c r="C653" s="39">
        <f t="shared" si="138"/>
        <v>28.452500000000001</v>
      </c>
      <c r="D653" s="39">
        <f t="shared" si="138"/>
        <v>28.712499999999999</v>
      </c>
      <c r="E653" s="39">
        <f t="shared" si="138"/>
        <v>29.352</v>
      </c>
      <c r="F653" s="39">
        <f t="shared" si="138"/>
        <v>30.2</v>
      </c>
      <c r="G653" s="39">
        <f t="shared" si="138"/>
        <v>30.5</v>
      </c>
      <c r="H653" s="39">
        <f t="shared" si="138"/>
        <v>29.61</v>
      </c>
      <c r="I653" s="39">
        <f t="shared" si="138"/>
        <v>30.07</v>
      </c>
      <c r="J653" s="39">
        <f t="shared" si="138"/>
        <v>30.59</v>
      </c>
      <c r="K653" s="39">
        <f t="shared" si="138"/>
        <v>30.51</v>
      </c>
      <c r="L653" s="39">
        <f t="shared" si="138"/>
        <v>29.582999999999998</v>
      </c>
      <c r="M653" s="39">
        <f t="shared" si="138"/>
        <v>28.52</v>
      </c>
      <c r="N653" s="68">
        <f t="shared" si="138"/>
        <v>29.626666666666665</v>
      </c>
    </row>
    <row r="654" spans="1:14" x14ac:dyDescent="0.25">
      <c r="A654" s="25" t="s">
        <v>85</v>
      </c>
      <c r="B654" s="39">
        <f t="shared" ref="B654:N654" si="139">QUARTILE(B617:B645,3)</f>
        <v>28.788499999999999</v>
      </c>
      <c r="C654" s="39">
        <f t="shared" si="139"/>
        <v>28.841249999999999</v>
      </c>
      <c r="D654" s="39">
        <f t="shared" si="139"/>
        <v>29.09</v>
      </c>
      <c r="E654" s="39">
        <f t="shared" si="139"/>
        <v>29.73</v>
      </c>
      <c r="F654" s="39">
        <f t="shared" si="139"/>
        <v>30.456</v>
      </c>
      <c r="G654" s="39">
        <f t="shared" si="139"/>
        <v>30.78</v>
      </c>
      <c r="H654" s="39">
        <f t="shared" si="139"/>
        <v>30.022500000000001</v>
      </c>
      <c r="I654" s="39">
        <f t="shared" si="139"/>
        <v>30.305</v>
      </c>
      <c r="J654" s="39">
        <f t="shared" si="139"/>
        <v>30.8825</v>
      </c>
      <c r="K654" s="39">
        <f t="shared" si="139"/>
        <v>30.84</v>
      </c>
      <c r="L654" s="39">
        <f t="shared" si="139"/>
        <v>29.86</v>
      </c>
      <c r="M654" s="39">
        <f t="shared" si="139"/>
        <v>29.202500000000001</v>
      </c>
      <c r="N654" s="68">
        <f t="shared" si="139"/>
        <v>29.795500000000001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99"/>
  <sheetViews>
    <sheetView zoomScale="75" zoomScaleNormal="75" workbookViewId="0">
      <selection activeCell="AC47" sqref="AC47"/>
    </sheetView>
  </sheetViews>
  <sheetFormatPr defaultRowHeight="15" x14ac:dyDescent="0.25"/>
  <cols>
    <col min="2" max="13" width="9.140625" style="35"/>
  </cols>
  <sheetData>
    <row r="1" spans="1:14" ht="15.75" x14ac:dyDescent="0.25">
      <c r="A1" s="21" t="s">
        <v>154</v>
      </c>
    </row>
    <row r="2" spans="1:14" ht="15.75" x14ac:dyDescent="0.25">
      <c r="A2" s="22" t="s">
        <v>64</v>
      </c>
      <c r="B2" s="46" t="s">
        <v>65</v>
      </c>
      <c r="C2" s="46" t="s">
        <v>66</v>
      </c>
      <c r="D2" s="46" t="s">
        <v>67</v>
      </c>
      <c r="E2" s="46" t="s">
        <v>68</v>
      </c>
      <c r="F2" s="46" t="s">
        <v>69</v>
      </c>
      <c r="G2" s="46" t="s">
        <v>70</v>
      </c>
      <c r="H2" s="46" t="s">
        <v>71</v>
      </c>
      <c r="I2" s="46" t="s">
        <v>72</v>
      </c>
      <c r="J2" s="46" t="s">
        <v>73</v>
      </c>
      <c r="K2" s="46" t="s">
        <v>74</v>
      </c>
      <c r="L2" s="46" t="s">
        <v>75</v>
      </c>
      <c r="M2" s="46" t="s">
        <v>76</v>
      </c>
      <c r="N2" s="24" t="s">
        <v>77</v>
      </c>
    </row>
    <row r="3" spans="1:14" x14ac:dyDescent="0.25">
      <c r="A3" s="25">
        <v>2005</v>
      </c>
      <c r="B3" s="39"/>
      <c r="C3" s="39"/>
      <c r="D3" s="39"/>
      <c r="E3" s="39"/>
      <c r="F3" s="39"/>
      <c r="G3" s="39"/>
      <c r="H3" s="39"/>
      <c r="I3" s="39"/>
      <c r="J3" s="39"/>
      <c r="K3" s="39"/>
      <c r="L3" s="39"/>
      <c r="M3" s="39">
        <v>28.64</v>
      </c>
      <c r="N3" s="27">
        <f t="shared" ref="N3:N11" si="0">AVERAGE(B3:M3)</f>
        <v>28.64</v>
      </c>
    </row>
    <row r="4" spans="1:14" x14ac:dyDescent="0.25">
      <c r="A4" s="25">
        <v>2006</v>
      </c>
      <c r="B4" s="39">
        <v>28.81</v>
      </c>
      <c r="C4" s="39">
        <v>28.41</v>
      </c>
      <c r="D4" s="39">
        <v>28.3</v>
      </c>
      <c r="E4" s="39">
        <v>28.43</v>
      </c>
      <c r="F4" s="39">
        <v>28.32</v>
      </c>
      <c r="G4" s="39">
        <v>28.48</v>
      </c>
      <c r="H4" s="39">
        <v>29.2</v>
      </c>
      <c r="I4" s="39">
        <v>29.21</v>
      </c>
      <c r="J4" s="39">
        <v>29.21</v>
      </c>
      <c r="K4" s="39">
        <v>29</v>
      </c>
      <c r="L4" s="39">
        <v>28.13</v>
      </c>
      <c r="M4" s="39">
        <v>28.8</v>
      </c>
      <c r="N4" s="27">
        <f t="shared" si="0"/>
        <v>28.691666666666663</v>
      </c>
    </row>
    <row r="5" spans="1:14" x14ac:dyDescent="0.25">
      <c r="A5" s="25">
        <v>2007</v>
      </c>
      <c r="B5" s="39">
        <v>28.72</v>
      </c>
      <c r="C5" s="39">
        <v>28.8</v>
      </c>
      <c r="D5" s="39">
        <v>27.79</v>
      </c>
      <c r="E5" s="39">
        <v>28.56</v>
      </c>
      <c r="F5" s="39">
        <v>27.9</v>
      </c>
      <c r="G5" s="39">
        <v>27.54</v>
      </c>
      <c r="H5" s="39">
        <v>28.22</v>
      </c>
      <c r="I5" s="39">
        <v>27.79</v>
      </c>
      <c r="J5" s="39">
        <v>27.48</v>
      </c>
      <c r="K5" s="39">
        <v>26.68</v>
      </c>
      <c r="L5" s="39">
        <v>26.62</v>
      </c>
      <c r="M5" s="39">
        <v>27.74</v>
      </c>
      <c r="N5" s="27">
        <f t="shared" si="0"/>
        <v>27.819999999999997</v>
      </c>
    </row>
    <row r="6" spans="1:14" x14ac:dyDescent="0.25">
      <c r="A6" s="25">
        <v>2008</v>
      </c>
      <c r="B6" s="39">
        <v>27.91</v>
      </c>
      <c r="C6" s="39">
        <v>27.91</v>
      </c>
      <c r="D6" s="39">
        <v>27.86</v>
      </c>
      <c r="E6" s="39">
        <v>27.88</v>
      </c>
      <c r="F6" s="39">
        <v>27.8</v>
      </c>
      <c r="G6" s="39">
        <v>28.37</v>
      </c>
      <c r="H6" s="39">
        <v>28.26</v>
      </c>
      <c r="I6" s="39">
        <v>28.24</v>
      </c>
      <c r="J6" s="39">
        <v>27.86</v>
      </c>
      <c r="K6" s="39">
        <v>27.59</v>
      </c>
      <c r="L6" s="39">
        <v>27.79</v>
      </c>
      <c r="M6" s="39">
        <v>27.89</v>
      </c>
      <c r="N6" s="27">
        <f t="shared" si="0"/>
        <v>27.946666666666669</v>
      </c>
    </row>
    <row r="7" spans="1:14" x14ac:dyDescent="0.25">
      <c r="A7" s="25">
        <v>2009</v>
      </c>
      <c r="B7" s="39">
        <v>27.95</v>
      </c>
      <c r="C7" s="39">
        <v>27.85</v>
      </c>
      <c r="D7" s="39">
        <v>27.35</v>
      </c>
      <c r="E7" s="39">
        <v>28.44</v>
      </c>
      <c r="F7" s="39">
        <v>28.26</v>
      </c>
      <c r="G7" s="39">
        <v>28.52</v>
      </c>
      <c r="H7" s="39">
        <v>28.63</v>
      </c>
      <c r="I7" s="39">
        <v>28.8</v>
      </c>
      <c r="J7" s="39">
        <v>28.71</v>
      </c>
      <c r="K7" s="39">
        <v>28.2</v>
      </c>
      <c r="L7" s="39">
        <v>28.2</v>
      </c>
      <c r="M7" s="39">
        <v>29.12</v>
      </c>
      <c r="N7" s="27">
        <f t="shared" si="0"/>
        <v>28.335833333333337</v>
      </c>
    </row>
    <row r="8" spans="1:14" x14ac:dyDescent="0.25">
      <c r="A8" s="25">
        <v>2010</v>
      </c>
      <c r="B8" s="39">
        <v>28.44</v>
      </c>
      <c r="C8" s="39">
        <v>28.57</v>
      </c>
      <c r="D8" s="39">
        <v>28.67</v>
      </c>
      <c r="E8" s="39">
        <v>29.7</v>
      </c>
      <c r="F8" s="39">
        <v>29.04</v>
      </c>
      <c r="G8" s="39">
        <v>28.29</v>
      </c>
      <c r="H8" s="39">
        <v>27.67</v>
      </c>
      <c r="I8" s="39">
        <v>27.57</v>
      </c>
      <c r="J8" s="39">
        <v>26.99</v>
      </c>
      <c r="K8" s="39">
        <v>26.72</v>
      </c>
      <c r="L8" s="39">
        <v>26.31</v>
      </c>
      <c r="M8" s="39">
        <v>27.32</v>
      </c>
      <c r="N8" s="27">
        <f t="shared" si="0"/>
        <v>27.94083333333333</v>
      </c>
    </row>
    <row r="9" spans="1:14" x14ac:dyDescent="0.25">
      <c r="A9" s="25">
        <v>2011</v>
      </c>
      <c r="B9" s="39">
        <v>27.85</v>
      </c>
      <c r="C9" s="39">
        <v>28.81</v>
      </c>
      <c r="D9" s="39">
        <v>27.91</v>
      </c>
      <c r="E9" s="39">
        <v>27.55</v>
      </c>
      <c r="F9" s="39">
        <v>28.66</v>
      </c>
      <c r="G9" s="39">
        <v>28.61</v>
      </c>
      <c r="H9" s="39">
        <v>28.55</v>
      </c>
      <c r="I9" s="39">
        <v>28.58</v>
      </c>
      <c r="J9" s="39">
        <v>28.58</v>
      </c>
      <c r="K9" s="39">
        <v>26.99</v>
      </c>
      <c r="L9" s="39">
        <v>27.35</v>
      </c>
      <c r="M9" s="39">
        <v>27.89</v>
      </c>
      <c r="N9" s="27">
        <f t="shared" si="0"/>
        <v>28.110833333333332</v>
      </c>
    </row>
    <row r="10" spans="1:14" x14ac:dyDescent="0.25">
      <c r="A10" s="25">
        <v>2012</v>
      </c>
      <c r="B10" s="39">
        <v>28.27</v>
      </c>
      <c r="C10" s="39">
        <v>28.44</v>
      </c>
      <c r="D10" s="39">
        <v>27.51</v>
      </c>
      <c r="E10" s="39">
        <v>27.95</v>
      </c>
      <c r="F10" s="39">
        <v>28.87</v>
      </c>
      <c r="G10" s="39">
        <v>29.05</v>
      </c>
      <c r="H10" s="39">
        <v>29.41</v>
      </c>
      <c r="I10" s="39">
        <v>29.2</v>
      </c>
      <c r="J10" s="39">
        <v>29.1</v>
      </c>
      <c r="K10" s="39">
        <v>28.32</v>
      </c>
      <c r="L10" s="39">
        <v>28.61</v>
      </c>
      <c r="M10" s="39">
        <v>28.77</v>
      </c>
      <c r="N10" s="27">
        <f t="shared" si="0"/>
        <v>28.625</v>
      </c>
    </row>
    <row r="11" spans="1:14" x14ac:dyDescent="0.25">
      <c r="A11" s="25">
        <v>2013</v>
      </c>
      <c r="B11" s="39">
        <v>28.79</v>
      </c>
      <c r="C11" s="39">
        <v>28.46</v>
      </c>
      <c r="D11" s="39">
        <v>27.43</v>
      </c>
      <c r="E11" s="39">
        <v>28.83</v>
      </c>
      <c r="F11" s="39">
        <v>28.58</v>
      </c>
      <c r="G11" s="39">
        <v>28.33</v>
      </c>
      <c r="H11" s="39">
        <v>28.36</v>
      </c>
      <c r="I11" s="39">
        <v>28.38</v>
      </c>
      <c r="J11" s="39">
        <v>27.97</v>
      </c>
      <c r="K11" s="39">
        <v>28.09</v>
      </c>
      <c r="L11" s="39">
        <v>28.37</v>
      </c>
      <c r="M11" s="39">
        <v>28.78</v>
      </c>
      <c r="N11" s="27">
        <f t="shared" si="0"/>
        <v>28.364166666666666</v>
      </c>
    </row>
    <row r="12" spans="1:14" x14ac:dyDescent="0.25">
      <c r="A12" s="25">
        <v>2014</v>
      </c>
      <c r="B12" s="39">
        <v>28.93</v>
      </c>
      <c r="C12" s="39">
        <v>28.48</v>
      </c>
      <c r="D12" s="39">
        <v>28.38</v>
      </c>
      <c r="E12" s="39">
        <v>29.13</v>
      </c>
      <c r="F12" s="39">
        <v>29.01</v>
      </c>
      <c r="G12" s="39">
        <v>29.19</v>
      </c>
      <c r="H12" s="39"/>
      <c r="I12" s="39"/>
      <c r="J12" s="39"/>
      <c r="K12" s="39"/>
      <c r="L12" s="39"/>
      <c r="M12" s="39"/>
      <c r="N12" s="27"/>
    </row>
    <row r="13" spans="1:14" x14ac:dyDescent="0.25">
      <c r="A13" s="25">
        <v>2015</v>
      </c>
      <c r="B13" s="39"/>
      <c r="C13" s="39"/>
      <c r="D13" s="39"/>
      <c r="E13" s="39"/>
      <c r="F13" s="39"/>
      <c r="G13" s="39"/>
      <c r="H13" s="39"/>
      <c r="I13" s="39"/>
      <c r="J13" s="39"/>
      <c r="K13" s="39"/>
      <c r="L13" s="39"/>
      <c r="M13" s="39"/>
      <c r="N13" s="27"/>
    </row>
    <row r="14" spans="1:14" x14ac:dyDescent="0.25">
      <c r="A14" s="25">
        <v>2016</v>
      </c>
      <c r="B14" s="39"/>
      <c r="C14" s="39"/>
      <c r="D14" s="39"/>
      <c r="E14" s="39"/>
      <c r="F14" s="39"/>
      <c r="G14" s="39"/>
      <c r="H14" s="39"/>
      <c r="I14" s="39"/>
      <c r="J14" s="39"/>
      <c r="K14" s="39"/>
      <c r="L14" s="39"/>
      <c r="M14" s="39"/>
      <c r="N14" s="27"/>
    </row>
    <row r="15" spans="1:14" x14ac:dyDescent="0.25">
      <c r="A15" s="25">
        <v>2017</v>
      </c>
      <c r="B15" s="39"/>
      <c r="C15" s="39"/>
      <c r="D15" s="39"/>
      <c r="E15" s="39"/>
      <c r="F15" s="39"/>
      <c r="G15" s="39"/>
      <c r="H15" s="39"/>
      <c r="I15" s="39"/>
      <c r="J15" s="39"/>
      <c r="K15" s="39"/>
      <c r="L15" s="39"/>
      <c r="M15" s="39"/>
      <c r="N15" s="27"/>
    </row>
    <row r="16" spans="1:14" x14ac:dyDescent="0.25">
      <c r="A16" s="25">
        <v>2018</v>
      </c>
      <c r="B16" s="39"/>
      <c r="C16" s="39"/>
      <c r="D16" s="39"/>
      <c r="E16" s="39"/>
      <c r="F16" s="39"/>
      <c r="G16" s="39"/>
      <c r="H16" s="39"/>
      <c r="I16" s="39"/>
      <c r="J16" s="39"/>
      <c r="K16" s="39"/>
      <c r="L16" s="39"/>
      <c r="M16" s="39"/>
      <c r="N16" s="27"/>
    </row>
    <row r="17" spans="1:14" x14ac:dyDescent="0.25">
      <c r="A17" s="25">
        <v>2019</v>
      </c>
      <c r="B17" s="39"/>
      <c r="C17" s="39"/>
      <c r="D17" s="39"/>
      <c r="E17" s="39"/>
      <c r="F17" s="39"/>
      <c r="G17" s="39"/>
      <c r="H17" s="39"/>
      <c r="I17" s="39"/>
      <c r="J17" s="39"/>
      <c r="K17" s="39"/>
      <c r="L17" s="39"/>
      <c r="M17" s="39"/>
      <c r="N17" s="27"/>
    </row>
    <row r="18" spans="1:14" x14ac:dyDescent="0.25">
      <c r="A18" s="25">
        <v>2020</v>
      </c>
      <c r="B18" s="39"/>
      <c r="C18" s="39"/>
      <c r="D18" s="39"/>
      <c r="E18" s="39"/>
      <c r="F18" s="39"/>
      <c r="G18" s="39"/>
      <c r="H18" s="39"/>
      <c r="I18" s="39"/>
      <c r="J18" s="39"/>
      <c r="K18" s="39"/>
      <c r="L18" s="39"/>
      <c r="M18" s="39"/>
      <c r="N18" s="27"/>
    </row>
    <row r="19" spans="1:14" x14ac:dyDescent="0.25">
      <c r="A19" s="3"/>
      <c r="N19" s="20"/>
    </row>
    <row r="20" spans="1:14" x14ac:dyDescent="0.25">
      <c r="A20" s="25" t="s">
        <v>78</v>
      </c>
      <c r="B20" s="39">
        <f t="shared" ref="B20:N20" si="1">AVERAGE(B3:B18)</f>
        <v>28.407777777777781</v>
      </c>
      <c r="C20" s="39">
        <f t="shared" si="1"/>
        <v>28.414444444444442</v>
      </c>
      <c r="D20" s="39">
        <f t="shared" si="1"/>
        <v>27.911111111111111</v>
      </c>
      <c r="E20" s="39">
        <f t="shared" si="1"/>
        <v>28.496666666666663</v>
      </c>
      <c r="F20" s="39">
        <f t="shared" si="1"/>
        <v>28.493333333333332</v>
      </c>
      <c r="G20" s="39">
        <f t="shared" si="1"/>
        <v>28.486666666666665</v>
      </c>
      <c r="H20" s="39">
        <f t="shared" si="1"/>
        <v>28.537500000000001</v>
      </c>
      <c r="I20" s="39">
        <f t="shared" si="1"/>
        <v>28.471249999999998</v>
      </c>
      <c r="J20" s="39">
        <f t="shared" si="1"/>
        <v>28.237499999999997</v>
      </c>
      <c r="K20" s="39">
        <f t="shared" si="1"/>
        <v>27.69875</v>
      </c>
      <c r="L20" s="39">
        <f t="shared" si="1"/>
        <v>27.672499999999999</v>
      </c>
      <c r="M20" s="39">
        <f t="shared" si="1"/>
        <v>28.327777777777776</v>
      </c>
      <c r="N20" s="27">
        <f t="shared" si="1"/>
        <v>28.275000000000002</v>
      </c>
    </row>
    <row r="21" spans="1:14" x14ac:dyDescent="0.25">
      <c r="A21" s="25" t="s">
        <v>79</v>
      </c>
      <c r="B21" s="39">
        <f t="shared" ref="B21:N21" si="2">STDEV(B3:B18)</f>
        <v>0.42815820025364926</v>
      </c>
      <c r="C21" s="39">
        <f t="shared" si="2"/>
        <v>0.33716135273452907</v>
      </c>
      <c r="D21" s="39">
        <f t="shared" si="2"/>
        <v>0.45709529762524476</v>
      </c>
      <c r="E21" s="39">
        <f t="shared" si="2"/>
        <v>0.66588287258345935</v>
      </c>
      <c r="F21" s="39">
        <f t="shared" si="2"/>
        <v>0.45554911919572422</v>
      </c>
      <c r="G21" s="39">
        <f t="shared" si="2"/>
        <v>0.47452607936761554</v>
      </c>
      <c r="H21" s="39">
        <f t="shared" si="2"/>
        <v>0.5568726450968321</v>
      </c>
      <c r="I21" s="39">
        <f t="shared" si="2"/>
        <v>0.60176971152949033</v>
      </c>
      <c r="J21" s="39">
        <f t="shared" si="2"/>
        <v>0.79051068484691844</v>
      </c>
      <c r="K21" s="39">
        <f t="shared" si="2"/>
        <v>0.84460366867712444</v>
      </c>
      <c r="L21" s="39">
        <f t="shared" si="2"/>
        <v>0.8396385276670294</v>
      </c>
      <c r="M21" s="39">
        <f t="shared" si="2"/>
        <v>0.62174709041896203</v>
      </c>
      <c r="N21" s="27">
        <f t="shared" si="2"/>
        <v>0.33437130060258891</v>
      </c>
    </row>
    <row r="22" spans="1:14" x14ac:dyDescent="0.25">
      <c r="A22" s="25" t="s">
        <v>80</v>
      </c>
      <c r="B22" s="39">
        <f t="shared" ref="B22:N22" si="3">B21/B20*100</f>
        <v>1.5071865304035839</v>
      </c>
      <c r="C22" s="39">
        <f t="shared" si="3"/>
        <v>1.186584356395715</v>
      </c>
      <c r="D22" s="39">
        <f t="shared" si="3"/>
        <v>1.6376821969057334</v>
      </c>
      <c r="E22" s="39">
        <f t="shared" si="3"/>
        <v>2.3367044306356046</v>
      </c>
      <c r="F22" s="39">
        <f t="shared" si="3"/>
        <v>1.5987919485109647</v>
      </c>
      <c r="G22" s="39">
        <f t="shared" si="3"/>
        <v>1.6657831009862469</v>
      </c>
      <c r="H22" s="39">
        <f t="shared" si="3"/>
        <v>1.951371511508829</v>
      </c>
      <c r="I22" s="39">
        <f t="shared" si="3"/>
        <v>2.1136048172436772</v>
      </c>
      <c r="J22" s="39">
        <f t="shared" si="3"/>
        <v>2.7995066307106455</v>
      </c>
      <c r="K22" s="39">
        <f t="shared" si="3"/>
        <v>3.049248318704362</v>
      </c>
      <c r="L22" s="39">
        <f t="shared" si="3"/>
        <v>3.0341983112007571</v>
      </c>
      <c r="M22" s="39">
        <f t="shared" si="3"/>
        <v>2.1948318547835495</v>
      </c>
      <c r="N22" s="27">
        <f t="shared" si="3"/>
        <v>1.182568702396424</v>
      </c>
    </row>
    <row r="23" spans="1:14" x14ac:dyDescent="0.25">
      <c r="A23" s="25" t="s">
        <v>81</v>
      </c>
      <c r="B23" s="39">
        <f t="shared" ref="B23:N23" si="4">MIN(B3:B18)</f>
        <v>27.85</v>
      </c>
      <c r="C23" s="39">
        <f t="shared" si="4"/>
        <v>27.85</v>
      </c>
      <c r="D23" s="39">
        <f t="shared" si="4"/>
        <v>27.35</v>
      </c>
      <c r="E23" s="39">
        <f t="shared" si="4"/>
        <v>27.55</v>
      </c>
      <c r="F23" s="39">
        <f t="shared" si="4"/>
        <v>27.8</v>
      </c>
      <c r="G23" s="39">
        <f t="shared" si="4"/>
        <v>27.54</v>
      </c>
      <c r="H23" s="39">
        <f t="shared" si="4"/>
        <v>27.67</v>
      </c>
      <c r="I23" s="39">
        <f t="shared" si="4"/>
        <v>27.57</v>
      </c>
      <c r="J23" s="39">
        <f t="shared" si="4"/>
        <v>26.99</v>
      </c>
      <c r="K23" s="39">
        <f t="shared" si="4"/>
        <v>26.68</v>
      </c>
      <c r="L23" s="39">
        <f t="shared" si="4"/>
        <v>26.31</v>
      </c>
      <c r="M23" s="39">
        <f t="shared" si="4"/>
        <v>27.32</v>
      </c>
      <c r="N23" s="27">
        <f t="shared" si="4"/>
        <v>27.819999999999997</v>
      </c>
    </row>
    <row r="24" spans="1:14" x14ac:dyDescent="0.25">
      <c r="A24" s="25" t="s">
        <v>82</v>
      </c>
      <c r="B24" s="39">
        <f t="shared" ref="B24:N24" si="5">MAX(B3:B18)</f>
        <v>28.93</v>
      </c>
      <c r="C24" s="39">
        <f t="shared" si="5"/>
        <v>28.81</v>
      </c>
      <c r="D24" s="39">
        <f t="shared" si="5"/>
        <v>28.67</v>
      </c>
      <c r="E24" s="39">
        <f t="shared" si="5"/>
        <v>29.7</v>
      </c>
      <c r="F24" s="39">
        <f t="shared" si="5"/>
        <v>29.04</v>
      </c>
      <c r="G24" s="39">
        <f t="shared" si="5"/>
        <v>29.19</v>
      </c>
      <c r="H24" s="39">
        <f t="shared" si="5"/>
        <v>29.41</v>
      </c>
      <c r="I24" s="39">
        <f t="shared" si="5"/>
        <v>29.21</v>
      </c>
      <c r="J24" s="39">
        <f t="shared" si="5"/>
        <v>29.21</v>
      </c>
      <c r="K24" s="39">
        <f t="shared" si="5"/>
        <v>29</v>
      </c>
      <c r="L24" s="39">
        <f t="shared" si="5"/>
        <v>28.61</v>
      </c>
      <c r="M24" s="39">
        <f t="shared" si="5"/>
        <v>29.12</v>
      </c>
      <c r="N24" s="27">
        <f t="shared" si="5"/>
        <v>28.691666666666663</v>
      </c>
    </row>
    <row r="25" spans="1:14" x14ac:dyDescent="0.25">
      <c r="A25" s="25" t="s">
        <v>83</v>
      </c>
      <c r="B25" s="39">
        <f t="shared" ref="B25:N25" si="6">QUARTILE(B3:B18,1)</f>
        <v>27.95</v>
      </c>
      <c r="C25" s="39">
        <f t="shared" si="6"/>
        <v>28.41</v>
      </c>
      <c r="D25" s="39">
        <f t="shared" si="6"/>
        <v>27.51</v>
      </c>
      <c r="E25" s="39">
        <f t="shared" si="6"/>
        <v>27.95</v>
      </c>
      <c r="F25" s="39">
        <f t="shared" si="6"/>
        <v>28.26</v>
      </c>
      <c r="G25" s="39">
        <f t="shared" si="6"/>
        <v>28.33</v>
      </c>
      <c r="H25" s="39">
        <f t="shared" si="6"/>
        <v>28.25</v>
      </c>
      <c r="I25" s="39">
        <f t="shared" si="6"/>
        <v>28.127499999999998</v>
      </c>
      <c r="J25" s="39">
        <f t="shared" si="6"/>
        <v>27.765000000000001</v>
      </c>
      <c r="K25" s="39">
        <f t="shared" si="6"/>
        <v>26.922499999999999</v>
      </c>
      <c r="L25" s="39">
        <f t="shared" si="6"/>
        <v>27.1675</v>
      </c>
      <c r="M25" s="39">
        <f t="shared" si="6"/>
        <v>27.89</v>
      </c>
      <c r="N25" s="27">
        <f t="shared" si="6"/>
        <v>27.946666666666669</v>
      </c>
    </row>
    <row r="26" spans="1:14" x14ac:dyDescent="0.25">
      <c r="A26" s="25" t="s">
        <v>84</v>
      </c>
      <c r="B26" s="39">
        <f t="shared" ref="B26:N26" si="7">QUARTILE(B3:B18,2)</f>
        <v>28.44</v>
      </c>
      <c r="C26" s="39">
        <f t="shared" si="7"/>
        <v>28.46</v>
      </c>
      <c r="D26" s="39">
        <f t="shared" si="7"/>
        <v>27.86</v>
      </c>
      <c r="E26" s="39">
        <f t="shared" si="7"/>
        <v>28.44</v>
      </c>
      <c r="F26" s="39">
        <f t="shared" si="7"/>
        <v>28.58</v>
      </c>
      <c r="G26" s="39">
        <f t="shared" si="7"/>
        <v>28.48</v>
      </c>
      <c r="H26" s="39">
        <f t="shared" si="7"/>
        <v>28.454999999999998</v>
      </c>
      <c r="I26" s="39">
        <f t="shared" si="7"/>
        <v>28.479999999999997</v>
      </c>
      <c r="J26" s="39">
        <f t="shared" si="7"/>
        <v>28.274999999999999</v>
      </c>
      <c r="K26" s="39">
        <f t="shared" si="7"/>
        <v>27.84</v>
      </c>
      <c r="L26" s="39">
        <f t="shared" si="7"/>
        <v>27.96</v>
      </c>
      <c r="M26" s="39">
        <f t="shared" si="7"/>
        <v>28.64</v>
      </c>
      <c r="N26" s="27">
        <f t="shared" si="7"/>
        <v>28.335833333333337</v>
      </c>
    </row>
    <row r="27" spans="1:14" x14ac:dyDescent="0.25">
      <c r="A27" s="25" t="s">
        <v>85</v>
      </c>
      <c r="B27" s="39">
        <f t="shared" ref="B27:N27" si="8">QUARTILE(B3:B18,3)</f>
        <v>28.79</v>
      </c>
      <c r="C27" s="39">
        <f t="shared" si="8"/>
        <v>28.57</v>
      </c>
      <c r="D27" s="39">
        <f t="shared" si="8"/>
        <v>28.3</v>
      </c>
      <c r="E27" s="39">
        <f t="shared" si="8"/>
        <v>28.83</v>
      </c>
      <c r="F27" s="39">
        <f t="shared" si="8"/>
        <v>28.87</v>
      </c>
      <c r="G27" s="39">
        <f t="shared" si="8"/>
        <v>28.61</v>
      </c>
      <c r="H27" s="39">
        <f t="shared" si="8"/>
        <v>28.772500000000001</v>
      </c>
      <c r="I27" s="39">
        <f t="shared" si="8"/>
        <v>28.9</v>
      </c>
      <c r="J27" s="39">
        <f t="shared" si="8"/>
        <v>28.807500000000001</v>
      </c>
      <c r="K27" s="39">
        <f t="shared" si="8"/>
        <v>28.23</v>
      </c>
      <c r="L27" s="39">
        <f t="shared" si="8"/>
        <v>28.2425</v>
      </c>
      <c r="M27" s="39">
        <f t="shared" si="8"/>
        <v>28.78</v>
      </c>
      <c r="N27" s="27">
        <f t="shared" si="8"/>
        <v>28.625</v>
      </c>
    </row>
    <row r="30" spans="1:14" ht="15.75" x14ac:dyDescent="0.25">
      <c r="A30" s="21" t="s">
        <v>98</v>
      </c>
    </row>
    <row r="31" spans="1:14" ht="15.75" x14ac:dyDescent="0.25">
      <c r="A31" s="22" t="s">
        <v>64</v>
      </c>
      <c r="B31" s="46" t="s">
        <v>65</v>
      </c>
      <c r="C31" s="46" t="s">
        <v>66</v>
      </c>
      <c r="D31" s="46" t="s">
        <v>67</v>
      </c>
      <c r="E31" s="46" t="s">
        <v>68</v>
      </c>
      <c r="F31" s="46" t="s">
        <v>69</v>
      </c>
      <c r="G31" s="46" t="s">
        <v>70</v>
      </c>
      <c r="H31" s="46" t="s">
        <v>71</v>
      </c>
      <c r="I31" s="46" t="s">
        <v>72</v>
      </c>
      <c r="J31" s="46" t="s">
        <v>73</v>
      </c>
      <c r="K31" s="46" t="s">
        <v>74</v>
      </c>
      <c r="L31" s="46" t="s">
        <v>75</v>
      </c>
      <c r="M31" s="46" t="s">
        <v>76</v>
      </c>
      <c r="N31" s="24" t="s">
        <v>77</v>
      </c>
    </row>
    <row r="32" spans="1:14" x14ac:dyDescent="0.25">
      <c r="A32" s="25">
        <v>2001</v>
      </c>
      <c r="B32" s="39"/>
      <c r="C32" s="39"/>
      <c r="D32" s="39"/>
      <c r="E32" s="39"/>
      <c r="F32" s="39"/>
      <c r="G32" s="39"/>
      <c r="H32" s="39"/>
      <c r="I32" s="39"/>
      <c r="J32" s="39"/>
      <c r="K32" s="39"/>
      <c r="L32" s="39"/>
      <c r="M32" s="39">
        <v>28.43</v>
      </c>
      <c r="N32" s="27"/>
    </row>
    <row r="33" spans="1:14" x14ac:dyDescent="0.25">
      <c r="A33" s="25">
        <v>2002</v>
      </c>
      <c r="B33" s="39">
        <v>28.81</v>
      </c>
      <c r="C33" s="39">
        <v>29.11</v>
      </c>
      <c r="D33" s="39">
        <v>28.29</v>
      </c>
      <c r="E33" s="39">
        <v>28.96</v>
      </c>
      <c r="F33" s="39">
        <v>29.01</v>
      </c>
      <c r="G33" s="39">
        <v>28.22</v>
      </c>
      <c r="H33" s="39">
        <v>28.56</v>
      </c>
      <c r="I33" s="39">
        <v>28.26</v>
      </c>
      <c r="J33" s="39">
        <v>28.55</v>
      </c>
      <c r="K33" s="39">
        <v>28.68</v>
      </c>
      <c r="L33" s="39">
        <v>28.8</v>
      </c>
      <c r="M33" s="39">
        <v>29.03</v>
      </c>
      <c r="N33" s="27">
        <f>AVERAGE(B33:M33)</f>
        <v>28.689999999999998</v>
      </c>
    </row>
    <row r="34" spans="1:14" x14ac:dyDescent="0.25">
      <c r="A34" s="25">
        <v>2003</v>
      </c>
      <c r="B34" s="39">
        <v>29.06</v>
      </c>
      <c r="C34" s="39">
        <v>28.23</v>
      </c>
      <c r="D34" s="39">
        <v>28.16</v>
      </c>
      <c r="E34" s="39">
        <v>28.84</v>
      </c>
      <c r="F34" s="39">
        <v>28.69</v>
      </c>
      <c r="G34" s="39">
        <v>27.96</v>
      </c>
      <c r="H34" s="39">
        <v>28.38</v>
      </c>
      <c r="I34" s="39">
        <v>28.8</v>
      </c>
      <c r="J34" s="39">
        <v>28.79</v>
      </c>
      <c r="K34" s="39">
        <v>27.83</v>
      </c>
      <c r="L34" s="39">
        <v>28.06</v>
      </c>
      <c r="M34" s="39">
        <v>28.53</v>
      </c>
      <c r="N34" s="27">
        <f>AVERAGE(B34:M34)</f>
        <v>28.444166666666671</v>
      </c>
    </row>
    <row r="35" spans="1:14" x14ac:dyDescent="0.25">
      <c r="A35" s="25">
        <v>2004</v>
      </c>
      <c r="B35" s="39">
        <v>28.45</v>
      </c>
      <c r="C35" s="39">
        <v>28.56</v>
      </c>
      <c r="D35" s="39">
        <v>28.34</v>
      </c>
      <c r="E35" s="39">
        <v>28.95</v>
      </c>
      <c r="F35" s="39">
        <v>28.54</v>
      </c>
      <c r="G35" s="39">
        <v>28.12</v>
      </c>
      <c r="H35" s="39">
        <v>28.45</v>
      </c>
      <c r="I35" s="39">
        <v>28.43</v>
      </c>
      <c r="J35" s="39">
        <v>28.28</v>
      </c>
      <c r="K35" s="39"/>
      <c r="L35" s="39"/>
      <c r="M35" s="39">
        <v>28.92</v>
      </c>
      <c r="N35" s="27"/>
    </row>
    <row r="36" spans="1:14" x14ac:dyDescent="0.25">
      <c r="A36" s="25">
        <v>2005</v>
      </c>
      <c r="B36" s="39">
        <v>28.68</v>
      </c>
      <c r="C36" s="39">
        <v>28.26</v>
      </c>
      <c r="D36" s="39">
        <v>28.84</v>
      </c>
      <c r="E36" s="39">
        <v>28.91</v>
      </c>
      <c r="F36" s="39">
        <v>29.45</v>
      </c>
      <c r="G36" s="39">
        <v>28.88</v>
      </c>
      <c r="H36" s="39">
        <v>29.3</v>
      </c>
      <c r="I36" s="39">
        <v>29.24</v>
      </c>
      <c r="J36" s="39">
        <v>28.74</v>
      </c>
      <c r="K36" s="39">
        <v>26.93</v>
      </c>
      <c r="L36" s="39">
        <v>27.63</v>
      </c>
      <c r="M36" s="39">
        <v>28.76</v>
      </c>
      <c r="N36" s="27">
        <f t="shared" ref="N36:N47" si="9">AVERAGE(B36:M36)</f>
        <v>28.635000000000002</v>
      </c>
    </row>
    <row r="37" spans="1:14" x14ac:dyDescent="0.25">
      <c r="A37" s="25">
        <v>2006</v>
      </c>
      <c r="B37" s="39">
        <v>28.79</v>
      </c>
      <c r="C37" s="39">
        <v>28.3</v>
      </c>
      <c r="D37" s="39">
        <v>28.29</v>
      </c>
      <c r="E37" s="39">
        <v>28.63</v>
      </c>
      <c r="F37" s="39">
        <v>28.18</v>
      </c>
      <c r="G37" s="39">
        <v>28.51</v>
      </c>
      <c r="H37" s="39">
        <v>29.26</v>
      </c>
      <c r="I37" s="39">
        <v>29.19</v>
      </c>
      <c r="J37" s="39">
        <v>29.24</v>
      </c>
      <c r="K37" s="39">
        <v>29.07</v>
      </c>
      <c r="L37" s="39">
        <v>28.36</v>
      </c>
      <c r="M37" s="39">
        <v>28.81</v>
      </c>
      <c r="N37" s="27">
        <f t="shared" si="9"/>
        <v>28.719166666666666</v>
      </c>
    </row>
    <row r="38" spans="1:14" x14ac:dyDescent="0.25">
      <c r="A38" s="25">
        <v>2007</v>
      </c>
      <c r="B38" s="39">
        <v>28.58</v>
      </c>
      <c r="C38" s="39">
        <v>28.65</v>
      </c>
      <c r="D38" s="39">
        <v>28.06</v>
      </c>
      <c r="E38" s="39">
        <v>28.07</v>
      </c>
      <c r="F38" s="39">
        <v>28.01</v>
      </c>
      <c r="G38" s="39">
        <v>27.77</v>
      </c>
      <c r="H38" s="39">
        <v>28.31</v>
      </c>
      <c r="I38" s="39">
        <v>28.04</v>
      </c>
      <c r="J38" s="39">
        <v>27.71</v>
      </c>
      <c r="K38" s="39">
        <v>26.91</v>
      </c>
      <c r="L38" s="39">
        <v>26.88</v>
      </c>
      <c r="M38" s="39">
        <v>27.91</v>
      </c>
      <c r="N38" s="27">
        <f t="shared" si="9"/>
        <v>27.908333333333335</v>
      </c>
    </row>
    <row r="39" spans="1:14" x14ac:dyDescent="0.25">
      <c r="A39" s="25">
        <v>2008</v>
      </c>
      <c r="B39" s="39">
        <v>27.94</v>
      </c>
      <c r="C39" s="39">
        <v>27.72</v>
      </c>
      <c r="D39" s="39">
        <v>27.94</v>
      </c>
      <c r="E39" s="39">
        <v>28.17</v>
      </c>
      <c r="F39" s="39">
        <v>27.86</v>
      </c>
      <c r="G39" s="39">
        <v>28.45</v>
      </c>
      <c r="H39" s="39">
        <v>28.46</v>
      </c>
      <c r="I39" s="39">
        <v>28.38</v>
      </c>
      <c r="J39" s="39">
        <v>28.05</v>
      </c>
      <c r="K39" s="39">
        <v>27.88</v>
      </c>
      <c r="L39" s="39">
        <v>28.06</v>
      </c>
      <c r="M39" s="39">
        <v>28.07</v>
      </c>
      <c r="N39" s="27">
        <f t="shared" si="9"/>
        <v>28.081666666666667</v>
      </c>
    </row>
    <row r="40" spans="1:14" x14ac:dyDescent="0.25">
      <c r="A40" s="25">
        <v>2009</v>
      </c>
      <c r="B40" s="39">
        <v>27.9</v>
      </c>
      <c r="C40" s="39">
        <v>27.78</v>
      </c>
      <c r="D40" s="39">
        <v>27.89</v>
      </c>
      <c r="E40" s="39">
        <v>28.8</v>
      </c>
      <c r="F40" s="39">
        <v>28.15</v>
      </c>
      <c r="G40" s="39">
        <v>28.5</v>
      </c>
      <c r="H40" s="39">
        <v>28.75</v>
      </c>
      <c r="I40" s="39">
        <v>28.92</v>
      </c>
      <c r="J40" s="39">
        <v>28.89</v>
      </c>
      <c r="K40" s="39">
        <v>28.46</v>
      </c>
      <c r="L40" s="39">
        <v>28.36</v>
      </c>
      <c r="M40" s="39">
        <v>28.95</v>
      </c>
      <c r="N40" s="27">
        <f t="shared" si="9"/>
        <v>28.445833333333329</v>
      </c>
    </row>
    <row r="41" spans="1:14" x14ac:dyDescent="0.25">
      <c r="A41" s="25">
        <v>2010</v>
      </c>
      <c r="B41" s="39">
        <v>28.42</v>
      </c>
      <c r="C41" s="39">
        <v>28.77</v>
      </c>
      <c r="D41" s="39">
        <v>28.56</v>
      </c>
      <c r="E41" s="39">
        <v>29.65</v>
      </c>
      <c r="F41" s="39">
        <v>29.06</v>
      </c>
      <c r="G41" s="39">
        <v>28.53</v>
      </c>
      <c r="H41" s="39">
        <v>27.98</v>
      </c>
      <c r="I41" s="39">
        <v>27.69</v>
      </c>
      <c r="J41" s="39">
        <v>27.27</v>
      </c>
      <c r="K41" s="39">
        <v>26.9</v>
      </c>
      <c r="L41" s="39">
        <v>26.48</v>
      </c>
      <c r="M41" s="39">
        <v>27.4</v>
      </c>
      <c r="N41" s="27">
        <f t="shared" si="9"/>
        <v>28.059166666666666</v>
      </c>
    </row>
    <row r="42" spans="1:14" x14ac:dyDescent="0.25">
      <c r="A42" s="25">
        <v>2011</v>
      </c>
      <c r="B42" s="39">
        <v>27.84</v>
      </c>
      <c r="C42" s="39">
        <v>28.5</v>
      </c>
      <c r="D42" s="39">
        <v>27.75</v>
      </c>
      <c r="E42" s="39">
        <v>27.68</v>
      </c>
      <c r="F42" s="39">
        <v>28.84</v>
      </c>
      <c r="G42" s="39">
        <v>28.81</v>
      </c>
      <c r="H42" s="39">
        <v>28.75</v>
      </c>
      <c r="I42" s="39">
        <v>28.71</v>
      </c>
      <c r="J42" s="39">
        <v>28.54</v>
      </c>
      <c r="K42" s="39">
        <v>27.29</v>
      </c>
      <c r="L42" s="39">
        <v>27.65</v>
      </c>
      <c r="M42" s="39">
        <v>28.08</v>
      </c>
      <c r="N42" s="27">
        <f t="shared" si="9"/>
        <v>28.203333333333333</v>
      </c>
    </row>
    <row r="43" spans="1:14" x14ac:dyDescent="0.25">
      <c r="A43" s="25">
        <v>2012</v>
      </c>
      <c r="B43" s="39">
        <v>28.35</v>
      </c>
      <c r="C43" s="39">
        <v>28.47</v>
      </c>
      <c r="D43" s="39">
        <v>28.1</v>
      </c>
      <c r="E43" s="39">
        <v>28.12</v>
      </c>
      <c r="F43" s="39">
        <v>29.15</v>
      </c>
      <c r="G43" s="39">
        <v>29.32</v>
      </c>
      <c r="H43" s="39">
        <v>29.47</v>
      </c>
      <c r="I43" s="39">
        <v>29.32</v>
      </c>
      <c r="J43" s="39">
        <v>29.23</v>
      </c>
      <c r="K43" s="39">
        <v>28.64</v>
      </c>
      <c r="L43" s="39">
        <v>28.79</v>
      </c>
      <c r="M43" s="39">
        <v>28.78</v>
      </c>
      <c r="N43" s="27">
        <f t="shared" si="9"/>
        <v>28.811666666666667</v>
      </c>
    </row>
    <row r="44" spans="1:14" x14ac:dyDescent="0.25">
      <c r="A44" s="25">
        <v>2013</v>
      </c>
      <c r="B44" s="39">
        <v>28.7</v>
      </c>
      <c r="C44" s="39">
        <v>27.96</v>
      </c>
      <c r="D44" s="39">
        <v>27.39</v>
      </c>
      <c r="E44" s="39">
        <v>28.66</v>
      </c>
      <c r="F44" s="39">
        <v>28.72</v>
      </c>
      <c r="G44" s="39">
        <v>28.41</v>
      </c>
      <c r="H44" s="39">
        <v>28.46</v>
      </c>
      <c r="I44" s="39">
        <v>28.47</v>
      </c>
      <c r="J44" s="39">
        <v>27.98</v>
      </c>
      <c r="K44" s="39">
        <v>28.04</v>
      </c>
      <c r="L44" s="39">
        <v>28.36</v>
      </c>
      <c r="M44" s="39">
        <v>28.88</v>
      </c>
      <c r="N44" s="27">
        <f t="shared" si="9"/>
        <v>28.335833333333337</v>
      </c>
    </row>
    <row r="45" spans="1:14" x14ac:dyDescent="0.25">
      <c r="A45" s="25">
        <v>2014</v>
      </c>
      <c r="B45" s="39">
        <v>28.811</v>
      </c>
      <c r="C45" s="39">
        <v>28.263999999999999</v>
      </c>
      <c r="D45" s="39">
        <v>28.402999999999999</v>
      </c>
      <c r="E45" s="39">
        <v>29.065999999999999</v>
      </c>
      <c r="F45" s="39">
        <v>28.870999999999999</v>
      </c>
      <c r="G45" s="39">
        <v>29.145</v>
      </c>
      <c r="H45" s="39">
        <v>29.527000000000001</v>
      </c>
      <c r="I45" s="39">
        <v>29.318999999999999</v>
      </c>
      <c r="J45" s="39">
        <v>28.75</v>
      </c>
      <c r="K45" s="39">
        <v>28.477</v>
      </c>
      <c r="L45" s="39">
        <v>28.844999999999999</v>
      </c>
      <c r="M45" s="39">
        <v>29.058</v>
      </c>
      <c r="N45" s="27">
        <f t="shared" si="9"/>
        <v>28.878000000000004</v>
      </c>
    </row>
    <row r="46" spans="1:14" x14ac:dyDescent="0.25">
      <c r="A46" s="25">
        <v>2015</v>
      </c>
      <c r="B46" s="39">
        <v>28.965</v>
      </c>
      <c r="C46" s="39">
        <v>28.843</v>
      </c>
      <c r="D46" s="39">
        <v>28.574000000000002</v>
      </c>
      <c r="E46" s="39">
        <v>28.66</v>
      </c>
      <c r="F46" s="39">
        <v>29.405000000000001</v>
      </c>
      <c r="G46" s="39">
        <v>29.975999999999999</v>
      </c>
      <c r="H46" s="39">
        <v>29.954999999999998</v>
      </c>
      <c r="I46" s="39">
        <v>30.007000000000001</v>
      </c>
      <c r="J46" s="39">
        <v>29.739000000000001</v>
      </c>
      <c r="K46" s="39">
        <v>29.667999999999999</v>
      </c>
      <c r="L46" s="39">
        <v>29.440999999999999</v>
      </c>
      <c r="M46" s="39">
        <v>30.12</v>
      </c>
      <c r="N46" s="27">
        <f t="shared" si="9"/>
        <v>29.446083333333331</v>
      </c>
    </row>
    <row r="47" spans="1:14" x14ac:dyDescent="0.25">
      <c r="A47" s="25">
        <v>2016</v>
      </c>
      <c r="B47" s="39">
        <v>29.998000000000001</v>
      </c>
      <c r="C47" s="39">
        <v>29.291</v>
      </c>
      <c r="D47" s="39">
        <v>29.155999999999999</v>
      </c>
      <c r="E47" s="39">
        <v>29.027999999999999</v>
      </c>
      <c r="F47" s="39">
        <v>28.783000000000001</v>
      </c>
      <c r="G47" s="39">
        <v>28.806999999999999</v>
      </c>
      <c r="H47" s="39">
        <v>28.954999999999998</v>
      </c>
      <c r="I47" s="39">
        <v>28.808</v>
      </c>
      <c r="J47" s="39">
        <v>28.745000000000001</v>
      </c>
      <c r="K47" s="39">
        <v>28.504999999999999</v>
      </c>
      <c r="L47" s="39">
        <v>28.074999999999999</v>
      </c>
      <c r="M47" s="39"/>
      <c r="N47" s="27">
        <f t="shared" si="9"/>
        <v>28.922818181818176</v>
      </c>
    </row>
    <row r="48" spans="1:14" x14ac:dyDescent="0.25">
      <c r="A48" s="25">
        <v>2017</v>
      </c>
      <c r="B48" s="39"/>
      <c r="C48" s="39"/>
      <c r="D48" s="39"/>
      <c r="E48" s="39"/>
      <c r="F48" s="39"/>
      <c r="G48" s="39"/>
      <c r="H48" s="39"/>
      <c r="I48" s="39"/>
      <c r="J48" s="39"/>
      <c r="K48" s="39"/>
      <c r="L48" s="39"/>
      <c r="M48" s="39"/>
      <c r="N48" s="27"/>
    </row>
    <row r="49" spans="1:14" x14ac:dyDescent="0.25">
      <c r="A49" s="25">
        <v>2018</v>
      </c>
      <c r="B49" s="39"/>
      <c r="C49" s="39"/>
      <c r="D49" s="39"/>
      <c r="E49" s="39"/>
      <c r="F49" s="39"/>
      <c r="G49" s="39"/>
      <c r="H49" s="39"/>
      <c r="I49" s="39"/>
      <c r="J49" s="39"/>
      <c r="K49" s="39"/>
      <c r="L49" s="39"/>
      <c r="M49" s="39"/>
      <c r="N49" s="27"/>
    </row>
    <row r="50" spans="1:14" x14ac:dyDescent="0.25">
      <c r="A50" s="25">
        <v>2019</v>
      </c>
      <c r="B50" s="39"/>
      <c r="C50" s="39"/>
      <c r="D50" s="39"/>
      <c r="E50" s="39"/>
      <c r="F50" s="39"/>
      <c r="G50" s="39"/>
      <c r="H50" s="39"/>
      <c r="I50" s="39"/>
      <c r="J50" s="39"/>
      <c r="K50" s="39"/>
      <c r="L50" s="39"/>
      <c r="M50" s="39"/>
      <c r="N50" s="27"/>
    </row>
    <row r="51" spans="1:14" x14ac:dyDescent="0.25">
      <c r="A51" s="25">
        <v>2020</v>
      </c>
      <c r="B51" s="39"/>
      <c r="C51" s="39"/>
      <c r="D51" s="39"/>
      <c r="E51" s="39"/>
      <c r="F51" s="39"/>
      <c r="G51" s="39"/>
      <c r="H51" s="39"/>
      <c r="I51" s="39"/>
      <c r="J51" s="39"/>
      <c r="K51" s="39"/>
      <c r="L51" s="39"/>
      <c r="M51" s="39"/>
      <c r="N51" s="27"/>
    </row>
    <row r="52" spans="1:14" x14ac:dyDescent="0.25">
      <c r="A52" s="3"/>
      <c r="N52" s="20"/>
    </row>
    <row r="53" spans="1:14" x14ac:dyDescent="0.25">
      <c r="A53" s="25" t="s">
        <v>78</v>
      </c>
      <c r="B53" s="39">
        <f t="shared" ref="B53:N53" si="10">AVERAGE(B32:B51)</f>
        <v>28.619599999999995</v>
      </c>
      <c r="C53" s="39">
        <f t="shared" si="10"/>
        <v>28.447200000000002</v>
      </c>
      <c r="D53" s="39">
        <f t="shared" si="10"/>
        <v>28.249533333333336</v>
      </c>
      <c r="E53" s="39">
        <f t="shared" si="10"/>
        <v>28.679600000000001</v>
      </c>
      <c r="F53" s="39">
        <f t="shared" si="10"/>
        <v>28.714599999999997</v>
      </c>
      <c r="G53" s="39">
        <f t="shared" si="10"/>
        <v>28.627200000000002</v>
      </c>
      <c r="H53" s="39">
        <f t="shared" si="10"/>
        <v>28.837799999999994</v>
      </c>
      <c r="I53" s="39">
        <f t="shared" si="10"/>
        <v>28.772266666666663</v>
      </c>
      <c r="J53" s="39">
        <f t="shared" si="10"/>
        <v>28.566933333333335</v>
      </c>
      <c r="K53" s="39">
        <f t="shared" si="10"/>
        <v>28.091428571428569</v>
      </c>
      <c r="L53" s="39">
        <f t="shared" si="10"/>
        <v>28.127928571428566</v>
      </c>
      <c r="M53" s="39">
        <f t="shared" si="10"/>
        <v>28.648533333333329</v>
      </c>
      <c r="N53" s="27">
        <f t="shared" si="10"/>
        <v>28.541504870129867</v>
      </c>
    </row>
    <row r="54" spans="1:14" x14ac:dyDescent="0.25">
      <c r="A54" s="25" t="s">
        <v>79</v>
      </c>
      <c r="B54" s="39">
        <f t="shared" ref="B54:N54" si="11">STDEV(B32:B51)</f>
        <v>0.53822377183791181</v>
      </c>
      <c r="C54" s="39">
        <f t="shared" si="11"/>
        <v>0.44865739394649112</v>
      </c>
      <c r="D54" s="39">
        <f t="shared" si="11"/>
        <v>0.43807352068324013</v>
      </c>
      <c r="E54" s="39">
        <f t="shared" si="11"/>
        <v>0.49311673494793679</v>
      </c>
      <c r="F54" s="39">
        <f t="shared" si="11"/>
        <v>0.48704338322459229</v>
      </c>
      <c r="G54" s="39">
        <f t="shared" si="11"/>
        <v>0.56175442016189625</v>
      </c>
      <c r="H54" s="39">
        <f t="shared" si="11"/>
        <v>0.55296902522396563</v>
      </c>
      <c r="I54" s="39">
        <f t="shared" si="11"/>
        <v>0.59020801014396207</v>
      </c>
      <c r="J54" s="39">
        <f t="shared" si="11"/>
        <v>0.63398653282977835</v>
      </c>
      <c r="K54" s="39">
        <f t="shared" si="11"/>
        <v>0.85342069292985823</v>
      </c>
      <c r="L54" s="39">
        <f t="shared" si="11"/>
        <v>0.78697624480673467</v>
      </c>
      <c r="M54" s="39">
        <f t="shared" si="11"/>
        <v>0.63111758771548288</v>
      </c>
      <c r="N54" s="27">
        <f t="shared" si="11"/>
        <v>0.41440692676842905</v>
      </c>
    </row>
    <row r="55" spans="1:14" x14ac:dyDescent="0.25">
      <c r="A55" s="25" t="s">
        <v>80</v>
      </c>
      <c r="B55" s="39">
        <f t="shared" ref="B55:N55" si="12">B54/B53*100</f>
        <v>1.8806124887766142</v>
      </c>
      <c r="C55" s="39">
        <f t="shared" si="12"/>
        <v>1.5771583633766806</v>
      </c>
      <c r="D55" s="39">
        <f t="shared" si="12"/>
        <v>1.5507283448336848</v>
      </c>
      <c r="E55" s="39">
        <f t="shared" si="12"/>
        <v>1.7193989279764597</v>
      </c>
      <c r="F55" s="39">
        <f t="shared" si="12"/>
        <v>1.6961524215019268</v>
      </c>
      <c r="G55" s="39">
        <f t="shared" si="12"/>
        <v>1.9623100413658907</v>
      </c>
      <c r="H55" s="39">
        <f t="shared" si="12"/>
        <v>1.917514599671146</v>
      </c>
      <c r="I55" s="39">
        <f t="shared" si="12"/>
        <v>2.0513087028618835</v>
      </c>
      <c r="J55" s="39">
        <f t="shared" si="12"/>
        <v>2.2193020350910784</v>
      </c>
      <c r="K55" s="39">
        <f t="shared" si="12"/>
        <v>3.038011010226306</v>
      </c>
      <c r="L55" s="39">
        <f t="shared" si="12"/>
        <v>2.7978464280022366</v>
      </c>
      <c r="M55" s="39">
        <f t="shared" si="12"/>
        <v>2.2029664847839201</v>
      </c>
      <c r="N55" s="27">
        <f t="shared" si="12"/>
        <v>1.4519449084905363</v>
      </c>
    </row>
    <row r="56" spans="1:14" x14ac:dyDescent="0.25">
      <c r="A56" s="25" t="s">
        <v>81</v>
      </c>
      <c r="B56" s="39">
        <f t="shared" ref="B56:N56" si="13">MIN(B32:B51)</f>
        <v>27.84</v>
      </c>
      <c r="C56" s="39">
        <f t="shared" si="13"/>
        <v>27.72</v>
      </c>
      <c r="D56" s="39">
        <f t="shared" si="13"/>
        <v>27.39</v>
      </c>
      <c r="E56" s="39">
        <f t="shared" si="13"/>
        <v>27.68</v>
      </c>
      <c r="F56" s="39">
        <f t="shared" si="13"/>
        <v>27.86</v>
      </c>
      <c r="G56" s="39">
        <f t="shared" si="13"/>
        <v>27.77</v>
      </c>
      <c r="H56" s="39">
        <f t="shared" si="13"/>
        <v>27.98</v>
      </c>
      <c r="I56" s="39">
        <f t="shared" si="13"/>
        <v>27.69</v>
      </c>
      <c r="J56" s="39">
        <f t="shared" si="13"/>
        <v>27.27</v>
      </c>
      <c r="K56" s="39">
        <f t="shared" si="13"/>
        <v>26.9</v>
      </c>
      <c r="L56" s="39">
        <f t="shared" si="13"/>
        <v>26.48</v>
      </c>
      <c r="M56" s="39">
        <f t="shared" si="13"/>
        <v>27.4</v>
      </c>
      <c r="N56" s="27">
        <f t="shared" si="13"/>
        <v>27.908333333333335</v>
      </c>
    </row>
    <row r="57" spans="1:14" x14ac:dyDescent="0.25">
      <c r="A57" s="25" t="s">
        <v>82</v>
      </c>
      <c r="B57" s="39">
        <f t="shared" ref="B57:N57" si="14">MAX(B32:B51)</f>
        <v>29.998000000000001</v>
      </c>
      <c r="C57" s="39">
        <f t="shared" si="14"/>
        <v>29.291</v>
      </c>
      <c r="D57" s="39">
        <f t="shared" si="14"/>
        <v>29.155999999999999</v>
      </c>
      <c r="E57" s="39">
        <f t="shared" si="14"/>
        <v>29.65</v>
      </c>
      <c r="F57" s="39">
        <f t="shared" si="14"/>
        <v>29.45</v>
      </c>
      <c r="G57" s="39">
        <f t="shared" si="14"/>
        <v>29.975999999999999</v>
      </c>
      <c r="H57" s="39">
        <f t="shared" si="14"/>
        <v>29.954999999999998</v>
      </c>
      <c r="I57" s="39">
        <f t="shared" si="14"/>
        <v>30.007000000000001</v>
      </c>
      <c r="J57" s="39">
        <f t="shared" si="14"/>
        <v>29.739000000000001</v>
      </c>
      <c r="K57" s="39">
        <f t="shared" si="14"/>
        <v>29.667999999999999</v>
      </c>
      <c r="L57" s="39">
        <f t="shared" si="14"/>
        <v>29.440999999999999</v>
      </c>
      <c r="M57" s="39">
        <f t="shared" si="14"/>
        <v>30.12</v>
      </c>
      <c r="N57" s="27">
        <f t="shared" si="14"/>
        <v>29.446083333333331</v>
      </c>
    </row>
    <row r="58" spans="1:14" x14ac:dyDescent="0.25">
      <c r="A58" s="25" t="s">
        <v>83</v>
      </c>
      <c r="B58" s="39">
        <f t="shared" ref="B58:N58" si="15">QUARTILE(B32:B51,1)</f>
        <v>28.385000000000002</v>
      </c>
      <c r="C58" s="39">
        <f t="shared" si="15"/>
        <v>28.245000000000001</v>
      </c>
      <c r="D58" s="39">
        <f t="shared" si="15"/>
        <v>28</v>
      </c>
      <c r="E58" s="39">
        <f t="shared" si="15"/>
        <v>28.4</v>
      </c>
      <c r="F58" s="39">
        <f t="shared" si="15"/>
        <v>28.36</v>
      </c>
      <c r="G58" s="39">
        <f t="shared" si="15"/>
        <v>28.314999999999998</v>
      </c>
      <c r="H58" s="39">
        <f t="shared" si="15"/>
        <v>28.454999999999998</v>
      </c>
      <c r="I58" s="39">
        <f t="shared" si="15"/>
        <v>28.405000000000001</v>
      </c>
      <c r="J58" s="39">
        <f t="shared" si="15"/>
        <v>28.164999999999999</v>
      </c>
      <c r="K58" s="39">
        <f t="shared" si="15"/>
        <v>27.424999999999997</v>
      </c>
      <c r="L58" s="39">
        <f t="shared" si="15"/>
        <v>27.752499999999998</v>
      </c>
      <c r="M58" s="39">
        <f t="shared" si="15"/>
        <v>28.254999999999999</v>
      </c>
      <c r="N58" s="27">
        <f t="shared" si="15"/>
        <v>28.236458333333335</v>
      </c>
    </row>
    <row r="59" spans="1:14" x14ac:dyDescent="0.25">
      <c r="A59" s="25" t="s">
        <v>84</v>
      </c>
      <c r="B59" s="39">
        <f t="shared" ref="B59:N59" si="16">QUARTILE(B32:B51,2)</f>
        <v>28.68</v>
      </c>
      <c r="C59" s="39">
        <f t="shared" si="16"/>
        <v>28.47</v>
      </c>
      <c r="D59" s="39">
        <f t="shared" si="16"/>
        <v>28.29</v>
      </c>
      <c r="E59" s="39">
        <f t="shared" si="16"/>
        <v>28.8</v>
      </c>
      <c r="F59" s="39">
        <f t="shared" si="16"/>
        <v>28.783000000000001</v>
      </c>
      <c r="G59" s="39">
        <f t="shared" si="16"/>
        <v>28.51</v>
      </c>
      <c r="H59" s="39">
        <f t="shared" si="16"/>
        <v>28.75</v>
      </c>
      <c r="I59" s="39">
        <f t="shared" si="16"/>
        <v>28.8</v>
      </c>
      <c r="J59" s="39">
        <f t="shared" si="16"/>
        <v>28.74</v>
      </c>
      <c r="K59" s="39">
        <f t="shared" si="16"/>
        <v>28.25</v>
      </c>
      <c r="L59" s="39">
        <f t="shared" si="16"/>
        <v>28.217500000000001</v>
      </c>
      <c r="M59" s="39">
        <f t="shared" si="16"/>
        <v>28.78</v>
      </c>
      <c r="N59" s="27">
        <f t="shared" si="16"/>
        <v>28.540416666666665</v>
      </c>
    </row>
    <row r="60" spans="1:14" x14ac:dyDescent="0.25">
      <c r="A60" s="25" t="s">
        <v>85</v>
      </c>
      <c r="B60" s="39">
        <f t="shared" ref="B60:N60" si="17">QUARTILE(B32:B51,3)</f>
        <v>28.810499999999998</v>
      </c>
      <c r="C60" s="39">
        <f t="shared" si="17"/>
        <v>28.71</v>
      </c>
      <c r="D60" s="39">
        <f t="shared" si="17"/>
        <v>28.481499999999997</v>
      </c>
      <c r="E60" s="39">
        <f t="shared" si="17"/>
        <v>28.954999999999998</v>
      </c>
      <c r="F60" s="39">
        <f t="shared" si="17"/>
        <v>29.035</v>
      </c>
      <c r="G60" s="39">
        <f t="shared" si="17"/>
        <v>28.844999999999999</v>
      </c>
      <c r="H60" s="39">
        <f t="shared" si="17"/>
        <v>29.28</v>
      </c>
      <c r="I60" s="39">
        <f t="shared" si="17"/>
        <v>29.215</v>
      </c>
      <c r="J60" s="39">
        <f t="shared" si="17"/>
        <v>28.84</v>
      </c>
      <c r="K60" s="39">
        <f t="shared" si="17"/>
        <v>28.606249999999999</v>
      </c>
      <c r="L60" s="39">
        <f t="shared" si="17"/>
        <v>28.682499999999997</v>
      </c>
      <c r="M60" s="39">
        <f t="shared" si="17"/>
        <v>28.935000000000002</v>
      </c>
      <c r="N60" s="27">
        <f t="shared" si="17"/>
        <v>28.788541666666667</v>
      </c>
    </row>
    <row r="63" spans="1:14" ht="15.75" x14ac:dyDescent="0.25">
      <c r="A63" s="21" t="s">
        <v>101</v>
      </c>
    </row>
    <row r="64" spans="1:14" ht="15.75" x14ac:dyDescent="0.25">
      <c r="A64" s="22" t="s">
        <v>64</v>
      </c>
      <c r="B64" s="46" t="s">
        <v>65</v>
      </c>
      <c r="C64" s="46" t="s">
        <v>66</v>
      </c>
      <c r="D64" s="46" t="s">
        <v>67</v>
      </c>
      <c r="E64" s="46" t="s">
        <v>68</v>
      </c>
      <c r="F64" s="46" t="s">
        <v>69</v>
      </c>
      <c r="G64" s="46" t="s">
        <v>70</v>
      </c>
      <c r="H64" s="46" t="s">
        <v>71</v>
      </c>
      <c r="I64" s="46" t="s">
        <v>72</v>
      </c>
      <c r="J64" s="46" t="s">
        <v>73</v>
      </c>
      <c r="K64" s="46" t="s">
        <v>74</v>
      </c>
      <c r="L64" s="46" t="s">
        <v>75</v>
      </c>
      <c r="M64" s="46" t="s">
        <v>76</v>
      </c>
      <c r="N64" s="24" t="s">
        <v>77</v>
      </c>
    </row>
    <row r="65" spans="1:14" x14ac:dyDescent="0.25">
      <c r="A65" s="25">
        <v>2009</v>
      </c>
      <c r="B65" s="39"/>
      <c r="C65" s="39"/>
      <c r="D65" s="39"/>
      <c r="E65" s="39"/>
      <c r="F65" s="39"/>
      <c r="G65" s="39">
        <v>27.92</v>
      </c>
      <c r="H65" s="39">
        <v>28.06</v>
      </c>
      <c r="I65" s="39">
        <v>28.16</v>
      </c>
      <c r="J65" s="39">
        <v>28.03</v>
      </c>
      <c r="K65" s="39">
        <v>27.63</v>
      </c>
      <c r="L65" s="39">
        <v>27.86</v>
      </c>
      <c r="M65" s="39">
        <v>28.27</v>
      </c>
      <c r="N65" s="27"/>
    </row>
    <row r="66" spans="1:14" x14ac:dyDescent="0.25">
      <c r="A66" s="25">
        <v>2010</v>
      </c>
      <c r="B66" s="39">
        <v>27.78</v>
      </c>
      <c r="C66" s="39">
        <v>27.17</v>
      </c>
      <c r="D66" s="39">
        <v>26.85</v>
      </c>
      <c r="E66" s="39">
        <v>28.66</v>
      </c>
      <c r="F66" s="39">
        <v>27.85</v>
      </c>
      <c r="G66" s="39">
        <v>28.04</v>
      </c>
      <c r="H66" s="39">
        <v>27.04</v>
      </c>
      <c r="I66" s="39">
        <v>26.88</v>
      </c>
      <c r="J66" s="39">
        <v>26.5</v>
      </c>
      <c r="K66" s="39">
        <v>26.12</v>
      </c>
      <c r="L66" s="39">
        <v>25.46</v>
      </c>
      <c r="M66" s="39">
        <v>25.97</v>
      </c>
      <c r="N66" s="27">
        <f t="shared" ref="N66:N71" si="18">AVERAGE(B66:M66)</f>
        <v>27.02666666666666</v>
      </c>
    </row>
    <row r="67" spans="1:14" x14ac:dyDescent="0.25">
      <c r="A67" s="25">
        <v>2011</v>
      </c>
      <c r="B67" s="39">
        <v>26.29</v>
      </c>
      <c r="C67" s="39">
        <v>26.43</v>
      </c>
      <c r="D67" s="39">
        <v>24.96</v>
      </c>
      <c r="E67" s="39">
        <v>25.32</v>
      </c>
      <c r="F67" s="39">
        <v>27.44</v>
      </c>
      <c r="G67" s="39">
        <v>28.13</v>
      </c>
      <c r="H67" s="39">
        <v>27.77</v>
      </c>
      <c r="I67" s="39">
        <v>27.45</v>
      </c>
      <c r="J67" s="39">
        <v>27.56</v>
      </c>
      <c r="K67" s="39">
        <v>25.83</v>
      </c>
      <c r="L67" s="39">
        <v>25.98</v>
      </c>
      <c r="M67" s="39">
        <v>26.93</v>
      </c>
      <c r="N67" s="27">
        <f t="shared" si="18"/>
        <v>26.674166666666668</v>
      </c>
    </row>
    <row r="68" spans="1:14" x14ac:dyDescent="0.25">
      <c r="A68" s="25">
        <v>2012</v>
      </c>
      <c r="B68" s="39">
        <v>26.82</v>
      </c>
      <c r="C68" s="39">
        <v>26.77</v>
      </c>
      <c r="D68" s="39">
        <v>26.31</v>
      </c>
      <c r="E68" s="39">
        <v>24.14</v>
      </c>
      <c r="F68" s="39">
        <v>28.27</v>
      </c>
      <c r="G68" s="39">
        <v>28.11</v>
      </c>
      <c r="H68" s="39">
        <v>28.52</v>
      </c>
      <c r="I68" s="39">
        <v>28.45</v>
      </c>
      <c r="J68" s="39">
        <v>27.87</v>
      </c>
      <c r="K68" s="39">
        <v>27.38</v>
      </c>
      <c r="L68" s="39">
        <v>27.81</v>
      </c>
      <c r="M68" s="39">
        <v>27.94</v>
      </c>
      <c r="N68" s="27">
        <f t="shared" si="18"/>
        <v>27.365833333333338</v>
      </c>
    </row>
    <row r="69" spans="1:14" x14ac:dyDescent="0.25">
      <c r="A69" s="25">
        <v>2013</v>
      </c>
      <c r="B69" s="39">
        <v>27.41</v>
      </c>
      <c r="C69" s="39">
        <v>24.29</v>
      </c>
      <c r="D69" s="39">
        <v>23.36</v>
      </c>
      <c r="E69" s="39">
        <v>25.87</v>
      </c>
      <c r="F69" s="39">
        <v>27.55</v>
      </c>
      <c r="G69" s="39">
        <v>27.11</v>
      </c>
      <c r="H69" s="39">
        <v>27.14</v>
      </c>
      <c r="I69" s="39">
        <v>26.73</v>
      </c>
      <c r="J69" s="39">
        <v>26.35</v>
      </c>
      <c r="K69" s="39">
        <v>27.27</v>
      </c>
      <c r="L69" s="39">
        <v>27.18</v>
      </c>
      <c r="M69" s="39">
        <v>27.81</v>
      </c>
      <c r="N69" s="27">
        <f t="shared" si="18"/>
        <v>26.505833333333332</v>
      </c>
    </row>
    <row r="70" spans="1:14" x14ac:dyDescent="0.25">
      <c r="A70" s="25">
        <v>2014</v>
      </c>
      <c r="B70" s="39">
        <v>27.56</v>
      </c>
      <c r="C70" s="39">
        <v>26.11</v>
      </c>
      <c r="D70" s="39">
        <v>25.79</v>
      </c>
      <c r="E70" s="39">
        <v>27.16</v>
      </c>
      <c r="F70" s="39">
        <v>27.41</v>
      </c>
      <c r="G70" s="39">
        <v>28.22</v>
      </c>
      <c r="H70" s="39">
        <v>28.77</v>
      </c>
      <c r="I70" s="39">
        <v>28.47</v>
      </c>
      <c r="J70" s="39">
        <v>27.37</v>
      </c>
      <c r="K70" s="39">
        <v>27.44</v>
      </c>
      <c r="L70" s="39">
        <v>27.85</v>
      </c>
      <c r="M70" s="39">
        <v>28.28</v>
      </c>
      <c r="N70" s="27">
        <f t="shared" si="18"/>
        <v>27.53583333333334</v>
      </c>
    </row>
    <row r="71" spans="1:14" x14ac:dyDescent="0.25">
      <c r="A71" s="25">
        <v>2015</v>
      </c>
      <c r="B71" s="39">
        <v>28.53</v>
      </c>
      <c r="C71" s="39">
        <v>28.15</v>
      </c>
      <c r="D71" s="39">
        <v>25.61</v>
      </c>
      <c r="E71" s="39">
        <v>24.93</v>
      </c>
      <c r="F71" s="39">
        <v>28.24</v>
      </c>
      <c r="G71" s="39">
        <v>28.83</v>
      </c>
      <c r="H71" s="39">
        <v>29.04</v>
      </c>
      <c r="I71" s="39">
        <v>29.3</v>
      </c>
      <c r="J71" s="39">
        <v>28.96</v>
      </c>
      <c r="K71" s="39">
        <v>28.85</v>
      </c>
      <c r="L71" s="39">
        <v>28.95</v>
      </c>
      <c r="M71" s="39">
        <v>29.56</v>
      </c>
      <c r="N71" s="27">
        <f t="shared" si="18"/>
        <v>28.245833333333337</v>
      </c>
    </row>
    <row r="72" spans="1:14" x14ac:dyDescent="0.25">
      <c r="A72" s="25">
        <v>2016</v>
      </c>
      <c r="B72" s="39">
        <v>28.87</v>
      </c>
      <c r="C72" s="39"/>
      <c r="D72" s="39"/>
      <c r="E72" s="39"/>
      <c r="F72" s="39"/>
      <c r="G72" s="39"/>
      <c r="H72" s="39"/>
      <c r="I72" s="39"/>
      <c r="J72" s="39"/>
      <c r="K72" s="39"/>
      <c r="L72" s="39"/>
      <c r="M72" s="39"/>
      <c r="N72" s="27"/>
    </row>
    <row r="73" spans="1:14" x14ac:dyDescent="0.25">
      <c r="A73" s="25">
        <v>2017</v>
      </c>
      <c r="B73" s="39"/>
      <c r="C73" s="39"/>
      <c r="D73" s="39"/>
      <c r="E73" s="39"/>
      <c r="F73" s="39"/>
      <c r="G73" s="39"/>
      <c r="H73" s="39"/>
      <c r="I73" s="39"/>
      <c r="J73" s="39"/>
      <c r="K73" s="39"/>
      <c r="L73" s="39"/>
      <c r="M73" s="39"/>
      <c r="N73" s="27"/>
    </row>
    <row r="74" spans="1:14" x14ac:dyDescent="0.25">
      <c r="A74" s="25">
        <v>2018</v>
      </c>
      <c r="B74" s="39"/>
      <c r="C74" s="39"/>
      <c r="D74" s="39"/>
      <c r="E74" s="39"/>
      <c r="F74" s="39"/>
      <c r="G74" s="39"/>
      <c r="H74" s="39"/>
      <c r="I74" s="39"/>
      <c r="J74" s="39"/>
      <c r="K74" s="39"/>
      <c r="L74" s="39"/>
      <c r="M74" s="39"/>
      <c r="N74" s="27"/>
    </row>
    <row r="75" spans="1:14" x14ac:dyDescent="0.25">
      <c r="A75" s="25">
        <v>2019</v>
      </c>
      <c r="B75" s="39"/>
      <c r="C75" s="39"/>
      <c r="D75" s="39"/>
      <c r="E75" s="39"/>
      <c r="F75" s="39"/>
      <c r="G75" s="39"/>
      <c r="H75" s="39"/>
      <c r="I75" s="39"/>
      <c r="J75" s="39"/>
      <c r="K75" s="39"/>
      <c r="L75" s="39"/>
      <c r="M75" s="39"/>
      <c r="N75" s="27"/>
    </row>
    <row r="76" spans="1:14" x14ac:dyDescent="0.25">
      <c r="A76" s="25">
        <v>2020</v>
      </c>
      <c r="B76" s="39"/>
      <c r="C76" s="39"/>
      <c r="D76" s="39"/>
      <c r="E76" s="39"/>
      <c r="F76" s="39"/>
      <c r="G76" s="39"/>
      <c r="H76" s="39"/>
      <c r="I76" s="39"/>
      <c r="J76" s="39"/>
      <c r="K76" s="39"/>
      <c r="L76" s="39"/>
      <c r="M76" s="39"/>
      <c r="N76" s="27"/>
    </row>
    <row r="77" spans="1:14" x14ac:dyDescent="0.25">
      <c r="A77" s="3"/>
      <c r="N77" s="20"/>
    </row>
    <row r="78" spans="1:14" x14ac:dyDescent="0.25">
      <c r="A78" s="25" t="s">
        <v>78</v>
      </c>
      <c r="B78" s="39">
        <f t="shared" ref="B78:N78" si="19">AVERAGE(B65:B76)</f>
        <v>27.608571428571427</v>
      </c>
      <c r="C78" s="39">
        <f t="shared" si="19"/>
        <v>26.486666666666665</v>
      </c>
      <c r="D78" s="39">
        <f t="shared" si="19"/>
        <v>25.48</v>
      </c>
      <c r="E78" s="39">
        <f t="shared" si="19"/>
        <v>26.013333333333335</v>
      </c>
      <c r="F78" s="39">
        <f t="shared" si="19"/>
        <v>27.793333333333337</v>
      </c>
      <c r="G78" s="39">
        <f t="shared" si="19"/>
        <v>28.051428571428573</v>
      </c>
      <c r="H78" s="39">
        <f t="shared" si="19"/>
        <v>28.048571428571424</v>
      </c>
      <c r="I78" s="39">
        <f t="shared" si="19"/>
        <v>27.919999999999998</v>
      </c>
      <c r="J78" s="39">
        <f t="shared" si="19"/>
        <v>27.520000000000003</v>
      </c>
      <c r="K78" s="39">
        <f t="shared" si="19"/>
        <v>27.217142857142854</v>
      </c>
      <c r="L78" s="39">
        <f t="shared" si="19"/>
        <v>27.298571428571424</v>
      </c>
      <c r="M78" s="39">
        <f t="shared" si="19"/>
        <v>27.822857142857142</v>
      </c>
      <c r="N78" s="27">
        <f t="shared" si="19"/>
        <v>27.225694444444443</v>
      </c>
    </row>
    <row r="79" spans="1:14" x14ac:dyDescent="0.25">
      <c r="A79" s="25" t="s">
        <v>79</v>
      </c>
      <c r="B79" s="39">
        <f t="shared" ref="B79:N79" si="20">STDEV(B65:B76)</f>
        <v>0.9010998570530091</v>
      </c>
      <c r="C79" s="39">
        <f t="shared" si="20"/>
        <v>1.2871933291726876</v>
      </c>
      <c r="D79" s="39">
        <f t="shared" si="20"/>
        <v>1.2201311404926933</v>
      </c>
      <c r="E79" s="39">
        <f t="shared" si="20"/>
        <v>1.6434070301257284</v>
      </c>
      <c r="F79" s="39">
        <f t="shared" si="20"/>
        <v>0.39011109528782451</v>
      </c>
      <c r="G79" s="39">
        <f t="shared" si="20"/>
        <v>0.50791825364024079</v>
      </c>
      <c r="H79" s="39">
        <f t="shared" si="20"/>
        <v>0.77953893576969724</v>
      </c>
      <c r="I79" s="39">
        <f t="shared" si="20"/>
        <v>0.93666073544978579</v>
      </c>
      <c r="J79" s="39">
        <f t="shared" si="20"/>
        <v>0.90273658025657388</v>
      </c>
      <c r="K79" s="39">
        <f t="shared" si="20"/>
        <v>1.0036220119433132</v>
      </c>
      <c r="L79" s="39">
        <f t="shared" si="20"/>
        <v>1.2069994279400542</v>
      </c>
      <c r="M79" s="39">
        <f t="shared" si="20"/>
        <v>1.130688791337892</v>
      </c>
      <c r="N79" s="27">
        <f t="shared" si="20"/>
        <v>0.63537443393348747</v>
      </c>
    </row>
    <row r="80" spans="1:14" x14ac:dyDescent="0.25">
      <c r="A80" s="25" t="s">
        <v>80</v>
      </c>
      <c r="B80" s="39">
        <f t="shared" ref="B80:N80" si="21">B79/B78*100</f>
        <v>3.263840939341335</v>
      </c>
      <c r="C80" s="39">
        <f t="shared" si="21"/>
        <v>4.8597784891996767</v>
      </c>
      <c r="D80" s="39">
        <f t="shared" si="21"/>
        <v>4.7885837538959706</v>
      </c>
      <c r="E80" s="39">
        <f t="shared" si="21"/>
        <v>6.3175564971516982</v>
      </c>
      <c r="F80" s="39">
        <f t="shared" si="21"/>
        <v>1.4036139192413928</v>
      </c>
      <c r="G80" s="39">
        <f t="shared" si="21"/>
        <v>1.8106680461813431</v>
      </c>
      <c r="H80" s="39">
        <f t="shared" si="21"/>
        <v>2.7792464858856483</v>
      </c>
      <c r="I80" s="39">
        <f t="shared" si="21"/>
        <v>3.3548020610665681</v>
      </c>
      <c r="J80" s="39">
        <f t="shared" si="21"/>
        <v>3.280292806164876</v>
      </c>
      <c r="K80" s="39">
        <f t="shared" si="21"/>
        <v>3.6874627774528621</v>
      </c>
      <c r="L80" s="39">
        <f t="shared" si="21"/>
        <v>4.4214746954735364</v>
      </c>
      <c r="M80" s="39">
        <f t="shared" si="21"/>
        <v>4.0638845447552088</v>
      </c>
      <c r="N80" s="27">
        <f t="shared" si="21"/>
        <v>2.3337308630639511</v>
      </c>
    </row>
    <row r="81" spans="1:14" x14ac:dyDescent="0.25">
      <c r="A81" s="25" t="s">
        <v>81</v>
      </c>
      <c r="B81" s="39">
        <f t="shared" ref="B81:N81" si="22">MIN(B65:B76)</f>
        <v>26.29</v>
      </c>
      <c r="C81" s="39">
        <f t="shared" si="22"/>
        <v>24.29</v>
      </c>
      <c r="D81" s="39">
        <f t="shared" si="22"/>
        <v>23.36</v>
      </c>
      <c r="E81" s="39">
        <f t="shared" si="22"/>
        <v>24.14</v>
      </c>
      <c r="F81" s="39">
        <f t="shared" si="22"/>
        <v>27.41</v>
      </c>
      <c r="G81" s="39">
        <f t="shared" si="22"/>
        <v>27.11</v>
      </c>
      <c r="H81" s="39">
        <f t="shared" si="22"/>
        <v>27.04</v>
      </c>
      <c r="I81" s="39">
        <f t="shared" si="22"/>
        <v>26.73</v>
      </c>
      <c r="J81" s="39">
        <f t="shared" si="22"/>
        <v>26.35</v>
      </c>
      <c r="K81" s="39">
        <f t="shared" si="22"/>
        <v>25.83</v>
      </c>
      <c r="L81" s="39">
        <f t="shared" si="22"/>
        <v>25.46</v>
      </c>
      <c r="M81" s="39">
        <f t="shared" si="22"/>
        <v>25.97</v>
      </c>
      <c r="N81" s="27">
        <f t="shared" si="22"/>
        <v>26.505833333333332</v>
      </c>
    </row>
    <row r="82" spans="1:14" x14ac:dyDescent="0.25">
      <c r="A82" s="25" t="s">
        <v>82</v>
      </c>
      <c r="B82" s="39">
        <f t="shared" ref="B82:N82" si="23">MAX(B65:B76)</f>
        <v>28.87</v>
      </c>
      <c r="C82" s="39">
        <f t="shared" si="23"/>
        <v>28.15</v>
      </c>
      <c r="D82" s="39">
        <f t="shared" si="23"/>
        <v>26.85</v>
      </c>
      <c r="E82" s="39">
        <f t="shared" si="23"/>
        <v>28.66</v>
      </c>
      <c r="F82" s="39">
        <f t="shared" si="23"/>
        <v>28.27</v>
      </c>
      <c r="G82" s="39">
        <f t="shared" si="23"/>
        <v>28.83</v>
      </c>
      <c r="H82" s="39">
        <f t="shared" si="23"/>
        <v>29.04</v>
      </c>
      <c r="I82" s="39">
        <f t="shared" si="23"/>
        <v>29.3</v>
      </c>
      <c r="J82" s="39">
        <f t="shared" si="23"/>
        <v>28.96</v>
      </c>
      <c r="K82" s="39">
        <f t="shared" si="23"/>
        <v>28.85</v>
      </c>
      <c r="L82" s="39">
        <f t="shared" si="23"/>
        <v>28.95</v>
      </c>
      <c r="M82" s="39">
        <f t="shared" si="23"/>
        <v>29.56</v>
      </c>
      <c r="N82" s="27">
        <f t="shared" si="23"/>
        <v>28.245833333333337</v>
      </c>
    </row>
    <row r="83" spans="1:14" x14ac:dyDescent="0.25">
      <c r="A83" s="25" t="s">
        <v>83</v>
      </c>
      <c r="B83" s="39">
        <f t="shared" ref="B83:N83" si="24">QUARTILE(B65:B76,1)</f>
        <v>27.115000000000002</v>
      </c>
      <c r="C83" s="39">
        <f t="shared" si="24"/>
        <v>26.189999999999998</v>
      </c>
      <c r="D83" s="39">
        <f t="shared" si="24"/>
        <v>25.122500000000002</v>
      </c>
      <c r="E83" s="39">
        <f t="shared" si="24"/>
        <v>25.0275</v>
      </c>
      <c r="F83" s="39">
        <f t="shared" si="24"/>
        <v>27.467500000000001</v>
      </c>
      <c r="G83" s="39">
        <f t="shared" si="24"/>
        <v>27.98</v>
      </c>
      <c r="H83" s="39">
        <f t="shared" si="24"/>
        <v>27.454999999999998</v>
      </c>
      <c r="I83" s="39">
        <f t="shared" si="24"/>
        <v>27.164999999999999</v>
      </c>
      <c r="J83" s="39">
        <f t="shared" si="24"/>
        <v>26.935000000000002</v>
      </c>
      <c r="K83" s="39">
        <f t="shared" si="24"/>
        <v>26.695</v>
      </c>
      <c r="L83" s="39">
        <f t="shared" si="24"/>
        <v>26.58</v>
      </c>
      <c r="M83" s="39">
        <f t="shared" si="24"/>
        <v>27.369999999999997</v>
      </c>
      <c r="N83" s="27">
        <f t="shared" si="24"/>
        <v>26.762291666666666</v>
      </c>
    </row>
    <row r="84" spans="1:14" x14ac:dyDescent="0.25">
      <c r="A84" s="25" t="s">
        <v>84</v>
      </c>
      <c r="B84" s="39">
        <f t="shared" ref="B84:N84" si="25">QUARTILE(B65:B76,2)</f>
        <v>27.56</v>
      </c>
      <c r="C84" s="39">
        <f t="shared" si="25"/>
        <v>26.6</v>
      </c>
      <c r="D84" s="39">
        <f t="shared" si="25"/>
        <v>25.7</v>
      </c>
      <c r="E84" s="39">
        <f t="shared" si="25"/>
        <v>25.594999999999999</v>
      </c>
      <c r="F84" s="39">
        <f t="shared" si="25"/>
        <v>27.700000000000003</v>
      </c>
      <c r="G84" s="39">
        <f t="shared" si="25"/>
        <v>28.11</v>
      </c>
      <c r="H84" s="39">
        <f t="shared" si="25"/>
        <v>28.06</v>
      </c>
      <c r="I84" s="39">
        <f t="shared" si="25"/>
        <v>28.16</v>
      </c>
      <c r="J84" s="39">
        <f t="shared" si="25"/>
        <v>27.56</v>
      </c>
      <c r="K84" s="39">
        <f t="shared" si="25"/>
        <v>27.38</v>
      </c>
      <c r="L84" s="39">
        <f t="shared" si="25"/>
        <v>27.81</v>
      </c>
      <c r="M84" s="39">
        <f t="shared" si="25"/>
        <v>27.94</v>
      </c>
      <c r="N84" s="27">
        <f t="shared" si="25"/>
        <v>27.196249999999999</v>
      </c>
    </row>
    <row r="85" spans="1:14" x14ac:dyDescent="0.25">
      <c r="A85" s="25" t="s">
        <v>85</v>
      </c>
      <c r="B85" s="39">
        <f t="shared" ref="B85:N85" si="26">QUARTILE(B65:B76,3)</f>
        <v>28.155000000000001</v>
      </c>
      <c r="C85" s="39">
        <f t="shared" si="26"/>
        <v>27.07</v>
      </c>
      <c r="D85" s="39">
        <f t="shared" si="26"/>
        <v>26.18</v>
      </c>
      <c r="E85" s="39">
        <f t="shared" si="26"/>
        <v>26.837499999999999</v>
      </c>
      <c r="F85" s="39">
        <f t="shared" si="26"/>
        <v>28.142499999999998</v>
      </c>
      <c r="G85" s="39">
        <f t="shared" si="26"/>
        <v>28.174999999999997</v>
      </c>
      <c r="H85" s="39">
        <f t="shared" si="26"/>
        <v>28.645</v>
      </c>
      <c r="I85" s="39">
        <f t="shared" si="26"/>
        <v>28.46</v>
      </c>
      <c r="J85" s="39">
        <f t="shared" si="26"/>
        <v>27.950000000000003</v>
      </c>
      <c r="K85" s="39">
        <f t="shared" si="26"/>
        <v>27.535</v>
      </c>
      <c r="L85" s="39">
        <f t="shared" si="26"/>
        <v>27.855</v>
      </c>
      <c r="M85" s="39">
        <f t="shared" si="26"/>
        <v>28.274999999999999</v>
      </c>
      <c r="N85" s="27">
        <f t="shared" si="26"/>
        <v>27.493333333333339</v>
      </c>
    </row>
    <row r="88" spans="1:14" ht="15.75" x14ac:dyDescent="0.25">
      <c r="A88" s="21" t="s">
        <v>102</v>
      </c>
    </row>
    <row r="89" spans="1:14" ht="15.75" x14ac:dyDescent="0.25">
      <c r="A89" s="22" t="s">
        <v>64</v>
      </c>
      <c r="B89" s="46" t="s">
        <v>65</v>
      </c>
      <c r="C89" s="46" t="s">
        <v>66</v>
      </c>
      <c r="D89" s="46" t="s">
        <v>67</v>
      </c>
      <c r="E89" s="46" t="s">
        <v>68</v>
      </c>
      <c r="F89" s="46" t="s">
        <v>69</v>
      </c>
      <c r="G89" s="46" t="s">
        <v>70</v>
      </c>
      <c r="H89" s="46" t="s">
        <v>71</v>
      </c>
      <c r="I89" s="46" t="s">
        <v>72</v>
      </c>
      <c r="J89" s="46" t="s">
        <v>73</v>
      </c>
      <c r="K89" s="46" t="s">
        <v>74</v>
      </c>
      <c r="L89" s="46" t="s">
        <v>75</v>
      </c>
      <c r="M89" s="46" t="s">
        <v>76</v>
      </c>
      <c r="N89" s="24" t="s">
        <v>77</v>
      </c>
    </row>
    <row r="90" spans="1:14" x14ac:dyDescent="0.25">
      <c r="A90" s="25">
        <v>2009</v>
      </c>
      <c r="B90" s="39"/>
      <c r="C90" s="39"/>
      <c r="D90" s="39"/>
      <c r="E90" s="39"/>
      <c r="F90" s="39"/>
      <c r="G90" s="39">
        <v>28.18</v>
      </c>
      <c r="H90" s="39">
        <v>28.24</v>
      </c>
      <c r="I90" s="39">
        <v>28.36</v>
      </c>
      <c r="J90" s="39">
        <v>28.46</v>
      </c>
      <c r="K90" s="39">
        <v>27.66</v>
      </c>
      <c r="L90" s="39">
        <v>27.96</v>
      </c>
      <c r="M90" s="39">
        <v>28.78</v>
      </c>
      <c r="N90" s="27"/>
    </row>
    <row r="91" spans="1:14" x14ac:dyDescent="0.25">
      <c r="A91" s="25">
        <v>2010</v>
      </c>
      <c r="B91" s="39">
        <v>28.27</v>
      </c>
      <c r="C91" s="39">
        <v>27.76</v>
      </c>
      <c r="D91" s="39">
        <v>27.49</v>
      </c>
      <c r="E91" s="39">
        <v>28.92</v>
      </c>
      <c r="F91" s="39">
        <v>28.51</v>
      </c>
      <c r="G91" s="39">
        <v>27.94</v>
      </c>
      <c r="H91" s="39">
        <v>27.06</v>
      </c>
      <c r="I91" s="39">
        <v>26.79</v>
      </c>
      <c r="J91" s="39">
        <v>26.3</v>
      </c>
      <c r="K91" s="39">
        <v>26.22</v>
      </c>
      <c r="L91" s="39">
        <v>25.86</v>
      </c>
      <c r="M91" s="39">
        <v>26.26</v>
      </c>
      <c r="N91" s="27">
        <f>AVERAGE(B91:M91)</f>
        <v>27.281666666666666</v>
      </c>
    </row>
    <row r="92" spans="1:14" x14ac:dyDescent="0.25">
      <c r="A92" s="25">
        <v>2011</v>
      </c>
      <c r="B92" s="39">
        <v>26.82</v>
      </c>
      <c r="C92" s="39">
        <v>26.71</v>
      </c>
      <c r="D92" s="39">
        <v>25.94</v>
      </c>
      <c r="E92" s="39">
        <v>25.61</v>
      </c>
      <c r="F92" s="39">
        <v>27.27</v>
      </c>
      <c r="G92" s="39">
        <v>28.14</v>
      </c>
      <c r="H92" s="39">
        <v>27.89</v>
      </c>
      <c r="I92" s="39">
        <v>27.45</v>
      </c>
      <c r="J92" s="39">
        <v>27.72</v>
      </c>
      <c r="K92" s="39">
        <v>26.15</v>
      </c>
      <c r="L92" s="39">
        <v>26.06</v>
      </c>
      <c r="M92" s="39"/>
      <c r="N92" s="27">
        <f>AVERAGE(B92:M92)</f>
        <v>26.887272727272727</v>
      </c>
    </row>
    <row r="93" spans="1:14" x14ac:dyDescent="0.25">
      <c r="A93" s="3"/>
      <c r="N93" s="20"/>
    </row>
    <row r="94" spans="1:14" x14ac:dyDescent="0.25">
      <c r="A94" s="25" t="s">
        <v>78</v>
      </c>
      <c r="B94" s="39">
        <f t="shared" ref="B94:N94" si="27">AVERAGE(B90:B92)</f>
        <v>27.545000000000002</v>
      </c>
      <c r="C94" s="39">
        <f t="shared" si="27"/>
        <v>27.234999999999999</v>
      </c>
      <c r="D94" s="39">
        <f t="shared" si="27"/>
        <v>26.715</v>
      </c>
      <c r="E94" s="39">
        <f t="shared" si="27"/>
        <v>27.265000000000001</v>
      </c>
      <c r="F94" s="39">
        <f t="shared" si="27"/>
        <v>27.89</v>
      </c>
      <c r="G94" s="39">
        <f t="shared" si="27"/>
        <v>28.08666666666667</v>
      </c>
      <c r="H94" s="39">
        <f t="shared" si="27"/>
        <v>27.73</v>
      </c>
      <c r="I94" s="39">
        <f t="shared" si="27"/>
        <v>27.533333333333331</v>
      </c>
      <c r="J94" s="39">
        <f t="shared" si="27"/>
        <v>27.493333333333336</v>
      </c>
      <c r="K94" s="39">
        <f t="shared" si="27"/>
        <v>26.676666666666666</v>
      </c>
      <c r="L94" s="39">
        <f t="shared" si="27"/>
        <v>26.626666666666665</v>
      </c>
      <c r="M94" s="39">
        <f t="shared" si="27"/>
        <v>27.520000000000003</v>
      </c>
      <c r="N94" s="27">
        <f t="shared" si="27"/>
        <v>27.084469696969698</v>
      </c>
    </row>
    <row r="95" spans="1:14" x14ac:dyDescent="0.25">
      <c r="A95" s="25" t="s">
        <v>79</v>
      </c>
      <c r="B95" s="39">
        <f t="shared" ref="B95:N95" si="28">STDEV(B90:B92)</f>
        <v>1.0253048327204934</v>
      </c>
      <c r="C95" s="39">
        <f t="shared" si="28"/>
        <v>0.74246212024587532</v>
      </c>
      <c r="D95" s="39">
        <f t="shared" si="28"/>
        <v>1.0960155108391465</v>
      </c>
      <c r="E95" s="39">
        <f t="shared" si="28"/>
        <v>2.3405234457274737</v>
      </c>
      <c r="F95" s="39">
        <f t="shared" si="28"/>
        <v>0.87681240867132038</v>
      </c>
      <c r="G95" s="39">
        <f t="shared" si="28"/>
        <v>0.12858201014657203</v>
      </c>
      <c r="H95" s="39">
        <f t="shared" si="28"/>
        <v>0.60605280298007047</v>
      </c>
      <c r="I95" s="39">
        <f t="shared" si="28"/>
        <v>0.78831042954748065</v>
      </c>
      <c r="J95" s="39">
        <f t="shared" si="28"/>
        <v>1.0976945537504197</v>
      </c>
      <c r="K95" s="39">
        <f t="shared" si="28"/>
        <v>0.85231058501777079</v>
      </c>
      <c r="L95" s="39">
        <f t="shared" si="28"/>
        <v>1.1590225767142484</v>
      </c>
      <c r="M95" s="39">
        <f t="shared" si="28"/>
        <v>1.7819090885900994</v>
      </c>
      <c r="N95" s="27">
        <f t="shared" si="28"/>
        <v>0.27887862900433086</v>
      </c>
    </row>
    <row r="96" spans="1:14" x14ac:dyDescent="0.25">
      <c r="A96" s="25" t="s">
        <v>80</v>
      </c>
      <c r="B96" s="39">
        <f t="shared" ref="B96:N96" si="29">B95/B94*100</f>
        <v>3.7222901895824769</v>
      </c>
      <c r="C96" s="39">
        <f t="shared" si="29"/>
        <v>2.7261322571906565</v>
      </c>
      <c r="D96" s="39">
        <f t="shared" si="29"/>
        <v>4.102622162976405</v>
      </c>
      <c r="E96" s="39">
        <f t="shared" si="29"/>
        <v>8.5843515339353509</v>
      </c>
      <c r="F96" s="39">
        <f t="shared" si="29"/>
        <v>3.1438236237766954</v>
      </c>
      <c r="G96" s="39">
        <f t="shared" si="29"/>
        <v>0.45780445103218143</v>
      </c>
      <c r="H96" s="39">
        <f t="shared" si="29"/>
        <v>2.185549235413164</v>
      </c>
      <c r="I96" s="39">
        <f t="shared" si="29"/>
        <v>2.8631129402450872</v>
      </c>
      <c r="J96" s="39">
        <f t="shared" si="29"/>
        <v>3.9925844583550663</v>
      </c>
      <c r="K96" s="39">
        <f t="shared" si="29"/>
        <v>3.194966581348635</v>
      </c>
      <c r="L96" s="39">
        <f t="shared" si="29"/>
        <v>4.3528639586163562</v>
      </c>
      <c r="M96" s="39">
        <f t="shared" si="29"/>
        <v>6.4749603509814655</v>
      </c>
      <c r="N96" s="27">
        <f t="shared" si="29"/>
        <v>1.0296625044703487</v>
      </c>
    </row>
    <row r="97" spans="1:14" x14ac:dyDescent="0.25">
      <c r="A97" s="25" t="s">
        <v>81</v>
      </c>
      <c r="B97" s="39">
        <f t="shared" ref="B97:N97" si="30">MIN(B90:B92)</f>
        <v>26.82</v>
      </c>
      <c r="C97" s="39">
        <f t="shared" si="30"/>
        <v>26.71</v>
      </c>
      <c r="D97" s="39">
        <f t="shared" si="30"/>
        <v>25.94</v>
      </c>
      <c r="E97" s="39">
        <f t="shared" si="30"/>
        <v>25.61</v>
      </c>
      <c r="F97" s="39">
        <f t="shared" si="30"/>
        <v>27.27</v>
      </c>
      <c r="G97" s="39">
        <f t="shared" si="30"/>
        <v>27.94</v>
      </c>
      <c r="H97" s="39">
        <f t="shared" si="30"/>
        <v>27.06</v>
      </c>
      <c r="I97" s="39">
        <f t="shared" si="30"/>
        <v>26.79</v>
      </c>
      <c r="J97" s="39">
        <f t="shared" si="30"/>
        <v>26.3</v>
      </c>
      <c r="K97" s="39">
        <f t="shared" si="30"/>
        <v>26.15</v>
      </c>
      <c r="L97" s="39">
        <f t="shared" si="30"/>
        <v>25.86</v>
      </c>
      <c r="M97" s="39">
        <f t="shared" si="30"/>
        <v>26.26</v>
      </c>
      <c r="N97" s="27">
        <f t="shared" si="30"/>
        <v>26.887272727272727</v>
      </c>
    </row>
    <row r="98" spans="1:14" x14ac:dyDescent="0.25">
      <c r="A98" s="25" t="s">
        <v>82</v>
      </c>
      <c r="B98" s="39">
        <f t="shared" ref="B98:N98" si="31">MAX(B90:B92)</f>
        <v>28.27</v>
      </c>
      <c r="C98" s="39">
        <f t="shared" si="31"/>
        <v>27.76</v>
      </c>
      <c r="D98" s="39">
        <f t="shared" si="31"/>
        <v>27.49</v>
      </c>
      <c r="E98" s="39">
        <f t="shared" si="31"/>
        <v>28.92</v>
      </c>
      <c r="F98" s="39">
        <f t="shared" si="31"/>
        <v>28.51</v>
      </c>
      <c r="G98" s="39">
        <f t="shared" si="31"/>
        <v>28.18</v>
      </c>
      <c r="H98" s="39">
        <f t="shared" si="31"/>
        <v>28.24</v>
      </c>
      <c r="I98" s="39">
        <f t="shared" si="31"/>
        <v>28.36</v>
      </c>
      <c r="J98" s="39">
        <f t="shared" si="31"/>
        <v>28.46</v>
      </c>
      <c r="K98" s="39">
        <f t="shared" si="31"/>
        <v>27.66</v>
      </c>
      <c r="L98" s="39">
        <f t="shared" si="31"/>
        <v>27.96</v>
      </c>
      <c r="M98" s="39">
        <f t="shared" si="31"/>
        <v>28.78</v>
      </c>
      <c r="N98" s="27">
        <f t="shared" si="31"/>
        <v>27.281666666666666</v>
      </c>
    </row>
    <row r="99" spans="1:14" x14ac:dyDescent="0.25">
      <c r="A99" s="25" t="s">
        <v>83</v>
      </c>
      <c r="B99" s="39">
        <f t="shared" ref="B99:N99" si="32">QUARTILE(B90:B92,1)</f>
        <v>27.182500000000001</v>
      </c>
      <c r="C99" s="39">
        <f t="shared" si="32"/>
        <v>26.9725</v>
      </c>
      <c r="D99" s="39">
        <f t="shared" si="32"/>
        <v>26.327500000000001</v>
      </c>
      <c r="E99" s="39">
        <f t="shared" si="32"/>
        <v>26.4375</v>
      </c>
      <c r="F99" s="39">
        <f t="shared" si="32"/>
        <v>27.58</v>
      </c>
      <c r="G99" s="39">
        <f t="shared" si="32"/>
        <v>28.04</v>
      </c>
      <c r="H99" s="39">
        <f t="shared" si="32"/>
        <v>27.475000000000001</v>
      </c>
      <c r="I99" s="39">
        <f t="shared" si="32"/>
        <v>27.119999999999997</v>
      </c>
      <c r="J99" s="39">
        <f t="shared" si="32"/>
        <v>27.009999999999998</v>
      </c>
      <c r="K99" s="39">
        <f t="shared" si="32"/>
        <v>26.184999999999999</v>
      </c>
      <c r="L99" s="39">
        <f t="shared" si="32"/>
        <v>25.96</v>
      </c>
      <c r="M99" s="39">
        <f t="shared" si="32"/>
        <v>26.89</v>
      </c>
      <c r="N99" s="27">
        <f t="shared" si="32"/>
        <v>26.985871212121211</v>
      </c>
    </row>
    <row r="100" spans="1:14" x14ac:dyDescent="0.25">
      <c r="A100" s="25" t="s">
        <v>84</v>
      </c>
      <c r="B100" s="39">
        <f t="shared" ref="B100:N100" si="33">QUARTILE(B90:B92,2)</f>
        <v>27.545000000000002</v>
      </c>
      <c r="C100" s="39">
        <f t="shared" si="33"/>
        <v>27.234999999999999</v>
      </c>
      <c r="D100" s="39">
        <f t="shared" si="33"/>
        <v>26.715</v>
      </c>
      <c r="E100" s="39">
        <f t="shared" si="33"/>
        <v>27.265000000000001</v>
      </c>
      <c r="F100" s="39">
        <f t="shared" si="33"/>
        <v>27.89</v>
      </c>
      <c r="G100" s="39">
        <f t="shared" si="33"/>
        <v>28.14</v>
      </c>
      <c r="H100" s="39">
        <f t="shared" si="33"/>
        <v>27.89</v>
      </c>
      <c r="I100" s="39">
        <f t="shared" si="33"/>
        <v>27.45</v>
      </c>
      <c r="J100" s="39">
        <f t="shared" si="33"/>
        <v>27.72</v>
      </c>
      <c r="K100" s="39">
        <f t="shared" si="33"/>
        <v>26.22</v>
      </c>
      <c r="L100" s="39">
        <f t="shared" si="33"/>
        <v>26.06</v>
      </c>
      <c r="M100" s="39">
        <f t="shared" si="33"/>
        <v>27.520000000000003</v>
      </c>
      <c r="N100" s="27">
        <f t="shared" si="33"/>
        <v>27.084469696969698</v>
      </c>
    </row>
    <row r="101" spans="1:14" x14ac:dyDescent="0.25">
      <c r="A101" s="25" t="s">
        <v>85</v>
      </c>
      <c r="B101" s="39">
        <f t="shared" ref="B101:N101" si="34">QUARTILE(B90:B92,3)</f>
        <v>27.907499999999999</v>
      </c>
      <c r="C101" s="39">
        <f t="shared" si="34"/>
        <v>27.497500000000002</v>
      </c>
      <c r="D101" s="39">
        <f t="shared" si="34"/>
        <v>27.102499999999999</v>
      </c>
      <c r="E101" s="39">
        <f t="shared" si="34"/>
        <v>28.092500000000001</v>
      </c>
      <c r="F101" s="39">
        <f t="shared" si="34"/>
        <v>28.200000000000003</v>
      </c>
      <c r="G101" s="39">
        <f t="shared" si="34"/>
        <v>28.16</v>
      </c>
      <c r="H101" s="39">
        <f t="shared" si="34"/>
        <v>28.064999999999998</v>
      </c>
      <c r="I101" s="39">
        <f t="shared" si="34"/>
        <v>27.905000000000001</v>
      </c>
      <c r="J101" s="39">
        <f t="shared" si="34"/>
        <v>28.09</v>
      </c>
      <c r="K101" s="39">
        <f t="shared" si="34"/>
        <v>26.939999999999998</v>
      </c>
      <c r="L101" s="39">
        <f t="shared" si="34"/>
        <v>27.009999999999998</v>
      </c>
      <c r="M101" s="39">
        <f t="shared" si="34"/>
        <v>28.150000000000002</v>
      </c>
      <c r="N101" s="27">
        <f t="shared" si="34"/>
        <v>27.183068181818182</v>
      </c>
    </row>
    <row r="104" spans="1:14" ht="15.75" x14ac:dyDescent="0.25">
      <c r="A104" s="21" t="s">
        <v>146</v>
      </c>
    </row>
    <row r="105" spans="1:14" ht="15.75" x14ac:dyDescent="0.25">
      <c r="A105" s="22" t="s">
        <v>64</v>
      </c>
      <c r="B105" s="46" t="s">
        <v>65</v>
      </c>
      <c r="C105" s="46" t="s">
        <v>66</v>
      </c>
      <c r="D105" s="46" t="s">
        <v>67</v>
      </c>
      <c r="E105" s="46" t="s">
        <v>68</v>
      </c>
      <c r="F105" s="46" t="s">
        <v>69</v>
      </c>
      <c r="G105" s="46" t="s">
        <v>70</v>
      </c>
      <c r="H105" s="46" t="s">
        <v>71</v>
      </c>
      <c r="I105" s="46" t="s">
        <v>72</v>
      </c>
      <c r="J105" s="46" t="s">
        <v>73</v>
      </c>
      <c r="K105" s="46" t="s">
        <v>74</v>
      </c>
      <c r="L105" s="46" t="s">
        <v>75</v>
      </c>
      <c r="M105" s="46" t="s">
        <v>76</v>
      </c>
      <c r="N105" s="24" t="s">
        <v>77</v>
      </c>
    </row>
    <row r="106" spans="1:14" x14ac:dyDescent="0.25">
      <c r="A106" s="25">
        <v>2005</v>
      </c>
      <c r="B106" s="39"/>
      <c r="C106" s="39"/>
      <c r="D106" s="39"/>
      <c r="E106" s="39"/>
      <c r="F106" s="39"/>
      <c r="G106" s="39"/>
      <c r="H106" s="39"/>
      <c r="I106" s="39"/>
      <c r="J106" s="39"/>
      <c r="K106" s="39"/>
      <c r="L106" s="39"/>
      <c r="M106" s="39">
        <v>28.23</v>
      </c>
      <c r="N106" s="27">
        <f t="shared" ref="N106:N114" si="35">AVERAGE(B106:M106)</f>
        <v>28.23</v>
      </c>
    </row>
    <row r="107" spans="1:14" x14ac:dyDescent="0.25">
      <c r="A107" s="25">
        <v>2006</v>
      </c>
      <c r="B107" s="39">
        <v>28.37</v>
      </c>
      <c r="C107" s="39">
        <v>28.01</v>
      </c>
      <c r="D107" s="39">
        <v>27.94</v>
      </c>
      <c r="E107" s="39">
        <v>28.16</v>
      </c>
      <c r="F107" s="39">
        <v>27.29</v>
      </c>
      <c r="G107" s="39">
        <v>27.89</v>
      </c>
      <c r="H107" s="39">
        <v>28.76</v>
      </c>
      <c r="I107" s="39">
        <v>28.76</v>
      </c>
      <c r="J107" s="39">
        <v>28.61</v>
      </c>
      <c r="K107" s="39">
        <v>28.54</v>
      </c>
      <c r="L107" s="39">
        <v>28.05</v>
      </c>
      <c r="M107" s="39">
        <v>28.46</v>
      </c>
      <c r="N107" s="27">
        <f t="shared" si="35"/>
        <v>28.236666666666668</v>
      </c>
    </row>
    <row r="108" spans="1:14" x14ac:dyDescent="0.25">
      <c r="A108" s="25">
        <v>2007</v>
      </c>
      <c r="B108" s="39">
        <v>28.53</v>
      </c>
      <c r="C108" s="39">
        <v>28.66</v>
      </c>
      <c r="D108" s="39">
        <v>28.42</v>
      </c>
      <c r="E108" s="39">
        <v>28.03</v>
      </c>
      <c r="F108" s="39">
        <v>27.06</v>
      </c>
      <c r="G108" s="39">
        <v>27.13</v>
      </c>
      <c r="H108" s="39">
        <v>27.89</v>
      </c>
      <c r="I108" s="39">
        <v>27.49</v>
      </c>
      <c r="J108" s="39">
        <v>27.23</v>
      </c>
      <c r="K108" s="39">
        <v>26.18</v>
      </c>
      <c r="L108" s="39">
        <v>26.31</v>
      </c>
      <c r="M108" s="39">
        <v>27.41</v>
      </c>
      <c r="N108" s="27">
        <f t="shared" si="35"/>
        <v>27.528333333333332</v>
      </c>
    </row>
    <row r="109" spans="1:14" x14ac:dyDescent="0.25">
      <c r="A109" s="25">
        <v>2008</v>
      </c>
      <c r="B109" s="39">
        <v>27.61</v>
      </c>
      <c r="C109" s="39">
        <v>27.88</v>
      </c>
      <c r="D109" s="39">
        <v>27.82</v>
      </c>
      <c r="E109" s="39">
        <v>27.51</v>
      </c>
      <c r="F109" s="39">
        <v>27.4</v>
      </c>
      <c r="G109" s="39">
        <v>27.89</v>
      </c>
      <c r="H109" s="39">
        <v>27.96</v>
      </c>
      <c r="I109" s="39">
        <v>27.83</v>
      </c>
      <c r="J109" s="39">
        <v>27.52</v>
      </c>
      <c r="K109" s="39">
        <v>27.39</v>
      </c>
      <c r="L109" s="39">
        <v>27.51</v>
      </c>
      <c r="M109" s="39">
        <v>27.57</v>
      </c>
      <c r="N109" s="27">
        <f t="shared" si="35"/>
        <v>27.657500000000002</v>
      </c>
    </row>
    <row r="110" spans="1:14" x14ac:dyDescent="0.25">
      <c r="A110" s="25">
        <v>2009</v>
      </c>
      <c r="B110" s="39">
        <v>27.58</v>
      </c>
      <c r="C110" s="39">
        <v>27.19</v>
      </c>
      <c r="D110" s="39">
        <v>27.79</v>
      </c>
      <c r="E110" s="39">
        <v>28.23</v>
      </c>
      <c r="F110" s="39">
        <v>27.55</v>
      </c>
      <c r="G110" s="39">
        <v>28.26</v>
      </c>
      <c r="H110" s="39">
        <v>28.24</v>
      </c>
      <c r="I110" s="39">
        <v>28.4</v>
      </c>
      <c r="J110" s="39">
        <v>28.46</v>
      </c>
      <c r="K110" s="39">
        <v>28.3</v>
      </c>
      <c r="L110" s="39">
        <v>28.29</v>
      </c>
      <c r="M110" s="39">
        <v>28.7</v>
      </c>
      <c r="N110" s="27">
        <f t="shared" si="35"/>
        <v>28.0825</v>
      </c>
    </row>
    <row r="111" spans="1:14" x14ac:dyDescent="0.25">
      <c r="A111" s="25">
        <v>2010</v>
      </c>
      <c r="B111" s="39">
        <v>28.32</v>
      </c>
      <c r="C111" s="39">
        <v>28.55</v>
      </c>
      <c r="D111" s="39">
        <v>28.25</v>
      </c>
      <c r="E111" s="39">
        <v>29.97</v>
      </c>
      <c r="F111" s="39">
        <v>28.87</v>
      </c>
      <c r="G111" s="39">
        <v>28.51</v>
      </c>
      <c r="H111" s="39">
        <v>27.54</v>
      </c>
      <c r="I111" s="39">
        <v>27.3</v>
      </c>
      <c r="J111" s="39">
        <v>26.81</v>
      </c>
      <c r="K111" s="39">
        <v>26.46</v>
      </c>
      <c r="L111" s="39">
        <v>26.13</v>
      </c>
      <c r="M111" s="39">
        <v>26.72</v>
      </c>
      <c r="N111" s="27">
        <f t="shared" si="35"/>
        <v>27.785833333333329</v>
      </c>
    </row>
    <row r="112" spans="1:14" x14ac:dyDescent="0.25">
      <c r="A112" s="25">
        <v>2011</v>
      </c>
      <c r="B112" s="39">
        <v>27.14</v>
      </c>
      <c r="C112" s="39">
        <v>28.2</v>
      </c>
      <c r="D112" s="39">
        <v>27.17</v>
      </c>
      <c r="E112" s="39">
        <v>26.78</v>
      </c>
      <c r="F112" s="39">
        <v>27.75</v>
      </c>
      <c r="G112" s="39">
        <v>28.1</v>
      </c>
      <c r="H112" s="39">
        <v>27.95</v>
      </c>
      <c r="I112" s="39">
        <v>27.96</v>
      </c>
      <c r="J112" s="39">
        <v>27.89</v>
      </c>
      <c r="K112" s="39">
        <v>26.38</v>
      </c>
      <c r="L112" s="39">
        <v>26.98</v>
      </c>
      <c r="M112" s="39">
        <v>27.51</v>
      </c>
      <c r="N112" s="27">
        <f t="shared" si="35"/>
        <v>27.484166666666667</v>
      </c>
    </row>
    <row r="113" spans="1:14" x14ac:dyDescent="0.25">
      <c r="A113" s="25">
        <v>2012</v>
      </c>
      <c r="B113" s="39">
        <v>28.05</v>
      </c>
      <c r="C113" s="39">
        <v>28.53</v>
      </c>
      <c r="D113" s="39">
        <v>28.23</v>
      </c>
      <c r="E113" s="39">
        <v>27.71</v>
      </c>
      <c r="F113" s="39">
        <v>28.8</v>
      </c>
      <c r="G113" s="39">
        <v>28.84</v>
      </c>
      <c r="H113" s="39">
        <v>28.97</v>
      </c>
      <c r="I113" s="39">
        <v>28.82</v>
      </c>
      <c r="J113" s="39">
        <v>28.68</v>
      </c>
      <c r="K113" s="39">
        <v>28.13</v>
      </c>
      <c r="L113" s="39">
        <v>28.24</v>
      </c>
      <c r="M113" s="39">
        <v>28.25</v>
      </c>
      <c r="N113" s="27">
        <f t="shared" si="35"/>
        <v>28.4375</v>
      </c>
    </row>
    <row r="114" spans="1:14" x14ac:dyDescent="0.25">
      <c r="A114" s="25">
        <v>2013</v>
      </c>
      <c r="B114" s="39">
        <v>28.47</v>
      </c>
      <c r="C114" s="39">
        <v>27.89</v>
      </c>
      <c r="D114" s="39">
        <v>26.93</v>
      </c>
      <c r="E114" s="39">
        <v>28.37</v>
      </c>
      <c r="F114" s="39">
        <v>28.02</v>
      </c>
      <c r="G114" s="39">
        <v>27.9</v>
      </c>
      <c r="H114" s="39">
        <v>27.95</v>
      </c>
      <c r="I114" s="39">
        <v>27.89</v>
      </c>
      <c r="J114" s="39">
        <v>27.57</v>
      </c>
      <c r="K114" s="39">
        <v>27.77</v>
      </c>
      <c r="L114" s="39">
        <v>28.01</v>
      </c>
      <c r="M114" s="39">
        <v>28.49</v>
      </c>
      <c r="N114" s="27">
        <f t="shared" si="35"/>
        <v>27.938333333333333</v>
      </c>
    </row>
    <row r="115" spans="1:14" x14ac:dyDescent="0.25">
      <c r="A115" s="25">
        <v>2014</v>
      </c>
      <c r="B115" s="39">
        <v>28.9</v>
      </c>
      <c r="C115" s="39">
        <v>28.55</v>
      </c>
      <c r="D115" s="39">
        <v>28.92</v>
      </c>
      <c r="E115" s="39">
        <v>28.43</v>
      </c>
      <c r="F115" s="39">
        <v>28.32</v>
      </c>
      <c r="G115" s="39">
        <v>28.84</v>
      </c>
      <c r="H115" s="39"/>
      <c r="I115" s="39"/>
      <c r="J115" s="39"/>
      <c r="K115" s="39"/>
      <c r="L115" s="39"/>
      <c r="M115" s="39"/>
      <c r="N115" s="27"/>
    </row>
    <row r="116" spans="1:14" x14ac:dyDescent="0.25">
      <c r="A116" s="25">
        <v>2015</v>
      </c>
      <c r="B116" s="39"/>
      <c r="C116" s="39"/>
      <c r="D116" s="39"/>
      <c r="E116" s="39"/>
      <c r="F116" s="39"/>
      <c r="G116" s="39"/>
      <c r="H116" s="39"/>
      <c r="I116" s="39"/>
      <c r="J116" s="39"/>
      <c r="K116" s="39"/>
      <c r="L116" s="39"/>
      <c r="M116" s="39"/>
      <c r="N116" s="27"/>
    </row>
    <row r="117" spans="1:14" x14ac:dyDescent="0.25">
      <c r="A117" s="25">
        <v>2016</v>
      </c>
      <c r="B117" s="39"/>
      <c r="C117" s="39"/>
      <c r="D117" s="39"/>
      <c r="E117" s="39"/>
      <c r="F117" s="39"/>
      <c r="G117" s="39"/>
      <c r="H117" s="39"/>
      <c r="I117" s="39"/>
      <c r="J117" s="39"/>
      <c r="K117" s="39"/>
      <c r="L117" s="39"/>
      <c r="M117" s="39"/>
      <c r="N117" s="27"/>
    </row>
    <row r="118" spans="1:14" x14ac:dyDescent="0.25">
      <c r="A118" s="25">
        <v>2017</v>
      </c>
      <c r="B118" s="39"/>
      <c r="C118" s="39"/>
      <c r="D118" s="39"/>
      <c r="E118" s="39"/>
      <c r="F118" s="39"/>
      <c r="G118" s="39"/>
      <c r="H118" s="39"/>
      <c r="I118" s="39"/>
      <c r="J118" s="39"/>
      <c r="K118" s="39"/>
      <c r="L118" s="39"/>
      <c r="M118" s="39"/>
      <c r="N118" s="27"/>
    </row>
    <row r="119" spans="1:14" x14ac:dyDescent="0.25">
      <c r="A119" s="25">
        <v>2018</v>
      </c>
      <c r="B119" s="39"/>
      <c r="C119" s="39"/>
      <c r="D119" s="39"/>
      <c r="E119" s="39"/>
      <c r="F119" s="39"/>
      <c r="G119" s="39"/>
      <c r="H119" s="39"/>
      <c r="I119" s="39"/>
      <c r="J119" s="39"/>
      <c r="K119" s="39"/>
      <c r="L119" s="39"/>
      <c r="M119" s="39"/>
      <c r="N119" s="27"/>
    </row>
    <row r="120" spans="1:14" x14ac:dyDescent="0.25">
      <c r="A120" s="25">
        <v>2019</v>
      </c>
      <c r="B120" s="39"/>
      <c r="C120" s="39"/>
      <c r="D120" s="39"/>
      <c r="E120" s="39"/>
      <c r="F120" s="39"/>
      <c r="G120" s="39"/>
      <c r="H120" s="39"/>
      <c r="I120" s="39"/>
      <c r="J120" s="39"/>
      <c r="K120" s="39"/>
      <c r="L120" s="39"/>
      <c r="M120" s="39"/>
      <c r="N120" s="27"/>
    </row>
    <row r="121" spans="1:14" x14ac:dyDescent="0.25">
      <c r="A121" s="25">
        <v>2020</v>
      </c>
      <c r="B121" s="39"/>
      <c r="C121" s="39"/>
      <c r="D121" s="39"/>
      <c r="E121" s="39"/>
      <c r="F121" s="39"/>
      <c r="G121" s="39"/>
      <c r="H121" s="39"/>
      <c r="I121" s="39"/>
      <c r="J121" s="39"/>
      <c r="K121" s="39"/>
      <c r="L121" s="39"/>
      <c r="M121" s="39"/>
      <c r="N121" s="27"/>
    </row>
    <row r="122" spans="1:14" x14ac:dyDescent="0.25">
      <c r="A122" s="3"/>
      <c r="N122" s="20"/>
    </row>
    <row r="123" spans="1:14" x14ac:dyDescent="0.25">
      <c r="A123" s="25" t="s">
        <v>78</v>
      </c>
      <c r="B123" s="39">
        <f t="shared" ref="B123:N123" si="36">AVERAGE(B106:B121)</f>
        <v>28.10777777777778</v>
      </c>
      <c r="C123" s="39">
        <f t="shared" si="36"/>
        <v>28.162222222222219</v>
      </c>
      <c r="D123" s="39">
        <f t="shared" si="36"/>
        <v>27.941111111111109</v>
      </c>
      <c r="E123" s="39">
        <f t="shared" si="36"/>
        <v>28.132222222222225</v>
      </c>
      <c r="F123" s="39">
        <f t="shared" si="36"/>
        <v>27.895555555555557</v>
      </c>
      <c r="G123" s="39">
        <f t="shared" si="36"/>
        <v>28.151111111111113</v>
      </c>
      <c r="H123" s="39">
        <f t="shared" si="36"/>
        <v>28.157499999999999</v>
      </c>
      <c r="I123" s="39">
        <f t="shared" si="36"/>
        <v>28.056249999999999</v>
      </c>
      <c r="J123" s="39">
        <f t="shared" si="36"/>
        <v>27.846249999999998</v>
      </c>
      <c r="K123" s="39">
        <f t="shared" si="36"/>
        <v>27.393750000000001</v>
      </c>
      <c r="L123" s="39">
        <f t="shared" si="36"/>
        <v>27.439999999999998</v>
      </c>
      <c r="M123" s="39">
        <f t="shared" si="36"/>
        <v>27.926666666666662</v>
      </c>
      <c r="N123" s="27">
        <f t="shared" si="36"/>
        <v>27.931203703703702</v>
      </c>
    </row>
    <row r="124" spans="1:14" x14ac:dyDescent="0.25">
      <c r="A124" s="25" t="s">
        <v>79</v>
      </c>
      <c r="B124" s="39">
        <f t="shared" ref="B124:N124" si="37">STDEV(B106:B121)</f>
        <v>0.5609317645172579</v>
      </c>
      <c r="C124" s="39">
        <f t="shared" si="37"/>
        <v>0.47530984046666275</v>
      </c>
      <c r="D124" s="39">
        <f t="shared" si="37"/>
        <v>0.6145007006595774</v>
      </c>
      <c r="E124" s="39">
        <f t="shared" si="37"/>
        <v>0.86149256784051431</v>
      </c>
      <c r="F124" s="39">
        <f t="shared" si="37"/>
        <v>0.6532823109328606</v>
      </c>
      <c r="G124" s="39">
        <f t="shared" si="37"/>
        <v>0.54019543788439339</v>
      </c>
      <c r="H124" s="39">
        <f t="shared" si="37"/>
        <v>0.4792777303997578</v>
      </c>
      <c r="I124" s="39">
        <f t="shared" si="37"/>
        <v>0.55772336972988457</v>
      </c>
      <c r="J124" s="39">
        <f t="shared" si="37"/>
        <v>0.6859183104214589</v>
      </c>
      <c r="K124" s="39">
        <f t="shared" si="37"/>
        <v>0.94048524709322256</v>
      </c>
      <c r="L124" s="39">
        <f t="shared" si="37"/>
        <v>0.86759108208549851</v>
      </c>
      <c r="M124" s="39">
        <f t="shared" si="37"/>
        <v>0.65385395922942913</v>
      </c>
      <c r="N124" s="27">
        <f t="shared" si="37"/>
        <v>0.33912702243507403</v>
      </c>
    </row>
    <row r="125" spans="1:14" x14ac:dyDescent="0.25">
      <c r="A125" s="25" t="s">
        <v>80</v>
      </c>
      <c r="B125" s="39">
        <f t="shared" ref="B125:N125" si="38">B124/B123*100</f>
        <v>1.9956460768689253</v>
      </c>
      <c r="C125" s="39">
        <f t="shared" si="38"/>
        <v>1.6877568705910067</v>
      </c>
      <c r="D125" s="39">
        <f t="shared" si="38"/>
        <v>2.1992708100116105</v>
      </c>
      <c r="E125" s="39">
        <f t="shared" si="38"/>
        <v>3.0622983176921004</v>
      </c>
      <c r="F125" s="39">
        <f t="shared" si="38"/>
        <v>2.3418867196669102</v>
      </c>
      <c r="G125" s="39">
        <f t="shared" si="38"/>
        <v>1.9189133805492344</v>
      </c>
      <c r="H125" s="39">
        <f t="shared" si="38"/>
        <v>1.7021316892471199</v>
      </c>
      <c r="I125" s="39">
        <f t="shared" si="38"/>
        <v>1.9878756773620301</v>
      </c>
      <c r="J125" s="39">
        <f t="shared" si="38"/>
        <v>2.4632340455948607</v>
      </c>
      <c r="K125" s="39">
        <f t="shared" si="38"/>
        <v>3.4332110320537441</v>
      </c>
      <c r="L125" s="39">
        <f t="shared" si="38"/>
        <v>3.1617750804865112</v>
      </c>
      <c r="M125" s="39">
        <f t="shared" si="38"/>
        <v>2.3413247525522651</v>
      </c>
      <c r="N125" s="27">
        <f t="shared" si="38"/>
        <v>1.2141511194166885</v>
      </c>
    </row>
    <row r="126" spans="1:14" x14ac:dyDescent="0.25">
      <c r="A126" s="25" t="s">
        <v>81</v>
      </c>
      <c r="B126" s="39">
        <f t="shared" ref="B126:N126" si="39">MIN(B106:B121)</f>
        <v>27.14</v>
      </c>
      <c r="C126" s="39">
        <f t="shared" si="39"/>
        <v>27.19</v>
      </c>
      <c r="D126" s="39">
        <f t="shared" si="39"/>
        <v>26.93</v>
      </c>
      <c r="E126" s="39">
        <f t="shared" si="39"/>
        <v>26.78</v>
      </c>
      <c r="F126" s="39">
        <f t="shared" si="39"/>
        <v>27.06</v>
      </c>
      <c r="G126" s="39">
        <f t="shared" si="39"/>
        <v>27.13</v>
      </c>
      <c r="H126" s="39">
        <f t="shared" si="39"/>
        <v>27.54</v>
      </c>
      <c r="I126" s="39">
        <f t="shared" si="39"/>
        <v>27.3</v>
      </c>
      <c r="J126" s="39">
        <f t="shared" si="39"/>
        <v>26.81</v>
      </c>
      <c r="K126" s="39">
        <f t="shared" si="39"/>
        <v>26.18</v>
      </c>
      <c r="L126" s="39">
        <f t="shared" si="39"/>
        <v>26.13</v>
      </c>
      <c r="M126" s="39">
        <f t="shared" si="39"/>
        <v>26.72</v>
      </c>
      <c r="N126" s="27">
        <f t="shared" si="39"/>
        <v>27.484166666666667</v>
      </c>
    </row>
    <row r="127" spans="1:14" x14ac:dyDescent="0.25">
      <c r="A127" s="25" t="s">
        <v>82</v>
      </c>
      <c r="B127" s="39">
        <f t="shared" ref="B127:N127" si="40">MAX(B106:B121)</f>
        <v>28.9</v>
      </c>
      <c r="C127" s="39">
        <f t="shared" si="40"/>
        <v>28.66</v>
      </c>
      <c r="D127" s="39">
        <f t="shared" si="40"/>
        <v>28.92</v>
      </c>
      <c r="E127" s="39">
        <f t="shared" si="40"/>
        <v>29.97</v>
      </c>
      <c r="F127" s="39">
        <f t="shared" si="40"/>
        <v>28.87</v>
      </c>
      <c r="G127" s="39">
        <f t="shared" si="40"/>
        <v>28.84</v>
      </c>
      <c r="H127" s="39">
        <f t="shared" si="40"/>
        <v>28.97</v>
      </c>
      <c r="I127" s="39">
        <f t="shared" si="40"/>
        <v>28.82</v>
      </c>
      <c r="J127" s="39">
        <f t="shared" si="40"/>
        <v>28.68</v>
      </c>
      <c r="K127" s="39">
        <f t="shared" si="40"/>
        <v>28.54</v>
      </c>
      <c r="L127" s="39">
        <f t="shared" si="40"/>
        <v>28.29</v>
      </c>
      <c r="M127" s="39">
        <f t="shared" si="40"/>
        <v>28.7</v>
      </c>
      <c r="N127" s="27">
        <f t="shared" si="40"/>
        <v>28.4375</v>
      </c>
    </row>
    <row r="128" spans="1:14" x14ac:dyDescent="0.25">
      <c r="A128" s="25" t="s">
        <v>83</v>
      </c>
      <c r="B128" s="39">
        <f t="shared" ref="B128:N128" si="41">QUARTILE(B106:B121,1)</f>
        <v>27.61</v>
      </c>
      <c r="C128" s="39">
        <f t="shared" si="41"/>
        <v>27.89</v>
      </c>
      <c r="D128" s="39">
        <f t="shared" si="41"/>
        <v>27.79</v>
      </c>
      <c r="E128" s="39">
        <f t="shared" si="41"/>
        <v>27.71</v>
      </c>
      <c r="F128" s="39">
        <f t="shared" si="41"/>
        <v>27.4</v>
      </c>
      <c r="G128" s="39">
        <f t="shared" si="41"/>
        <v>27.89</v>
      </c>
      <c r="H128" s="39">
        <f t="shared" si="41"/>
        <v>27.934999999999999</v>
      </c>
      <c r="I128" s="39">
        <f t="shared" si="41"/>
        <v>27.744999999999997</v>
      </c>
      <c r="J128" s="39">
        <f t="shared" si="41"/>
        <v>27.447499999999998</v>
      </c>
      <c r="K128" s="39">
        <f t="shared" si="41"/>
        <v>26.44</v>
      </c>
      <c r="L128" s="39">
        <f t="shared" si="41"/>
        <v>26.8125</v>
      </c>
      <c r="M128" s="39">
        <f t="shared" si="41"/>
        <v>27.51</v>
      </c>
      <c r="N128" s="27">
        <f t="shared" si="41"/>
        <v>27.657500000000002</v>
      </c>
    </row>
    <row r="129" spans="1:14" x14ac:dyDescent="0.25">
      <c r="A129" s="25" t="s">
        <v>84</v>
      </c>
      <c r="B129" s="39">
        <f t="shared" ref="B129:N129" si="42">QUARTILE(B106:B121,2)</f>
        <v>28.32</v>
      </c>
      <c r="C129" s="39">
        <f t="shared" si="42"/>
        <v>28.2</v>
      </c>
      <c r="D129" s="39">
        <f t="shared" si="42"/>
        <v>27.94</v>
      </c>
      <c r="E129" s="39">
        <f t="shared" si="42"/>
        <v>28.16</v>
      </c>
      <c r="F129" s="39">
        <f t="shared" si="42"/>
        <v>27.75</v>
      </c>
      <c r="G129" s="39">
        <f t="shared" si="42"/>
        <v>28.1</v>
      </c>
      <c r="H129" s="39">
        <f t="shared" si="42"/>
        <v>27.954999999999998</v>
      </c>
      <c r="I129" s="39">
        <f t="shared" si="42"/>
        <v>27.925000000000001</v>
      </c>
      <c r="J129" s="39">
        <f t="shared" si="42"/>
        <v>27.73</v>
      </c>
      <c r="K129" s="39">
        <f t="shared" si="42"/>
        <v>27.58</v>
      </c>
      <c r="L129" s="39">
        <f t="shared" si="42"/>
        <v>27.76</v>
      </c>
      <c r="M129" s="39">
        <f t="shared" si="42"/>
        <v>28.23</v>
      </c>
      <c r="N129" s="27">
        <f t="shared" si="42"/>
        <v>27.938333333333333</v>
      </c>
    </row>
    <row r="130" spans="1:14" x14ac:dyDescent="0.25">
      <c r="A130" s="25" t="s">
        <v>85</v>
      </c>
      <c r="B130" s="39">
        <f t="shared" ref="B130:N130" si="43">QUARTILE(B106:B121,3)</f>
        <v>28.47</v>
      </c>
      <c r="C130" s="39">
        <f t="shared" si="43"/>
        <v>28.55</v>
      </c>
      <c r="D130" s="39">
        <f t="shared" si="43"/>
        <v>28.25</v>
      </c>
      <c r="E130" s="39">
        <f t="shared" si="43"/>
        <v>28.37</v>
      </c>
      <c r="F130" s="39">
        <f t="shared" si="43"/>
        <v>28.32</v>
      </c>
      <c r="G130" s="39">
        <f t="shared" si="43"/>
        <v>28.51</v>
      </c>
      <c r="H130" s="39">
        <f t="shared" si="43"/>
        <v>28.369999999999997</v>
      </c>
      <c r="I130" s="39">
        <f t="shared" si="43"/>
        <v>28.49</v>
      </c>
      <c r="J130" s="39">
        <f t="shared" si="43"/>
        <v>28.497500000000002</v>
      </c>
      <c r="K130" s="39">
        <f t="shared" si="43"/>
        <v>28.172499999999999</v>
      </c>
      <c r="L130" s="39">
        <f t="shared" si="43"/>
        <v>28.0975</v>
      </c>
      <c r="M130" s="39">
        <f t="shared" si="43"/>
        <v>28.46</v>
      </c>
      <c r="N130" s="27">
        <f t="shared" si="43"/>
        <v>28.23</v>
      </c>
    </row>
    <row r="133" spans="1:14" ht="15.75" x14ac:dyDescent="0.25">
      <c r="A133" s="21" t="s">
        <v>145</v>
      </c>
    </row>
    <row r="134" spans="1:14" ht="15.75" x14ac:dyDescent="0.25">
      <c r="A134" s="22" t="s">
        <v>64</v>
      </c>
      <c r="B134" s="46" t="s">
        <v>65</v>
      </c>
      <c r="C134" s="46" t="s">
        <v>66</v>
      </c>
      <c r="D134" s="46" t="s">
        <v>67</v>
      </c>
      <c r="E134" s="46" t="s">
        <v>68</v>
      </c>
      <c r="F134" s="46" t="s">
        <v>69</v>
      </c>
      <c r="G134" s="46" t="s">
        <v>70</v>
      </c>
      <c r="H134" s="46" t="s">
        <v>71</v>
      </c>
      <c r="I134" s="46" t="s">
        <v>72</v>
      </c>
      <c r="J134" s="46" t="s">
        <v>73</v>
      </c>
      <c r="K134" s="46" t="s">
        <v>74</v>
      </c>
      <c r="L134" s="46" t="s">
        <v>75</v>
      </c>
      <c r="M134" s="46" t="s">
        <v>76</v>
      </c>
      <c r="N134" s="24" t="s">
        <v>77</v>
      </c>
    </row>
    <row r="135" spans="1:14" x14ac:dyDescent="0.25">
      <c r="A135" s="25">
        <v>2009</v>
      </c>
      <c r="B135" s="39"/>
      <c r="C135" s="39"/>
      <c r="D135" s="39"/>
      <c r="E135" s="39"/>
      <c r="F135" s="39"/>
      <c r="G135" s="39">
        <v>28</v>
      </c>
      <c r="H135" s="39">
        <v>27.96</v>
      </c>
      <c r="I135" s="39">
        <v>28.09</v>
      </c>
      <c r="J135" s="39">
        <v>28.06</v>
      </c>
      <c r="K135" s="39">
        <v>27.52</v>
      </c>
      <c r="L135" s="39">
        <v>27.78</v>
      </c>
      <c r="M135" s="39">
        <v>28.36</v>
      </c>
      <c r="N135" s="27"/>
    </row>
    <row r="136" spans="1:14" x14ac:dyDescent="0.25">
      <c r="A136" s="25">
        <v>2010</v>
      </c>
      <c r="B136" s="39">
        <v>27.86</v>
      </c>
      <c r="C136" s="39">
        <v>26.98</v>
      </c>
      <c r="D136" s="39">
        <v>26.92</v>
      </c>
      <c r="E136" s="39">
        <v>28.66</v>
      </c>
      <c r="F136" s="39">
        <v>27.84</v>
      </c>
      <c r="G136" s="39">
        <v>27.92</v>
      </c>
      <c r="H136" s="39">
        <v>26.87</v>
      </c>
      <c r="I136" s="39">
        <v>26.64</v>
      </c>
      <c r="J136" s="39">
        <v>26.07</v>
      </c>
      <c r="K136" s="39">
        <v>26.01</v>
      </c>
      <c r="L136" s="39">
        <v>25.28</v>
      </c>
      <c r="M136" s="39">
        <v>25.97</v>
      </c>
      <c r="N136" s="27">
        <f>AVERAGE(B136:M136)</f>
        <v>26.918333333333333</v>
      </c>
    </row>
    <row r="137" spans="1:14" x14ac:dyDescent="0.25">
      <c r="A137" s="25">
        <v>2011</v>
      </c>
      <c r="B137" s="39">
        <v>26.33</v>
      </c>
      <c r="C137" s="39">
        <v>25.91</v>
      </c>
      <c r="D137" s="39">
        <v>24.44</v>
      </c>
      <c r="E137" s="39">
        <v>25.22</v>
      </c>
      <c r="F137" s="39">
        <v>27.32</v>
      </c>
      <c r="G137" s="39">
        <v>27.92</v>
      </c>
      <c r="H137" s="39">
        <v>27.65</v>
      </c>
      <c r="I137" s="39">
        <v>27.27</v>
      </c>
      <c r="J137" s="39">
        <v>27.47</v>
      </c>
      <c r="K137" s="39">
        <v>25.38</v>
      </c>
      <c r="L137" s="39">
        <v>25.95</v>
      </c>
      <c r="M137" s="39">
        <v>26.85</v>
      </c>
      <c r="N137" s="27">
        <f>AVERAGE(B137:M137)</f>
        <v>26.475833333333338</v>
      </c>
    </row>
    <row r="138" spans="1:14" x14ac:dyDescent="0.25">
      <c r="A138" s="25">
        <v>2012</v>
      </c>
      <c r="B138" s="39">
        <v>26.63</v>
      </c>
      <c r="C138" s="39">
        <v>25.98</v>
      </c>
      <c r="D138" s="39">
        <v>24.54</v>
      </c>
      <c r="E138" s="39">
        <v>24.1</v>
      </c>
      <c r="F138" s="39">
        <v>27.72</v>
      </c>
      <c r="G138" s="39">
        <v>27.95</v>
      </c>
      <c r="H138" s="39">
        <v>28.39</v>
      </c>
      <c r="I138" s="39">
        <v>28.25</v>
      </c>
      <c r="J138" s="39">
        <v>27.81</v>
      </c>
      <c r="K138" s="39">
        <v>27.16</v>
      </c>
      <c r="L138" s="39">
        <v>27.66</v>
      </c>
      <c r="M138" s="39">
        <v>27.84</v>
      </c>
      <c r="N138" s="27">
        <f>AVERAGE(B138:M138)</f>
        <v>27.002500000000001</v>
      </c>
    </row>
    <row r="139" spans="1:14" x14ac:dyDescent="0.25">
      <c r="A139" s="25">
        <v>2013</v>
      </c>
      <c r="B139" s="39">
        <v>27.25</v>
      </c>
      <c r="C139" s="39">
        <v>23.92</v>
      </c>
      <c r="D139" s="39">
        <v>23.43</v>
      </c>
      <c r="E139" s="39">
        <v>25.56</v>
      </c>
      <c r="F139" s="39">
        <v>27.31</v>
      </c>
      <c r="G139" s="39">
        <v>27.03</v>
      </c>
      <c r="H139" s="39">
        <v>27.05</v>
      </c>
      <c r="I139" s="39">
        <v>27.21</v>
      </c>
      <c r="J139" s="39"/>
      <c r="K139" s="39"/>
      <c r="L139" s="39"/>
      <c r="M139" s="39"/>
      <c r="N139" s="27"/>
    </row>
    <row r="140" spans="1:14" x14ac:dyDescent="0.25">
      <c r="A140" s="25">
        <v>2014</v>
      </c>
      <c r="B140" s="39"/>
      <c r="C140" s="39"/>
      <c r="D140" s="39"/>
      <c r="E140" s="39"/>
      <c r="F140" s="39"/>
      <c r="G140" s="39"/>
      <c r="H140" s="39"/>
      <c r="I140" s="39"/>
      <c r="J140" s="39"/>
      <c r="K140" s="39"/>
      <c r="L140" s="39"/>
      <c r="M140" s="39"/>
      <c r="N140" s="27"/>
    </row>
    <row r="141" spans="1:14" x14ac:dyDescent="0.25">
      <c r="A141" s="25">
        <v>2015</v>
      </c>
      <c r="B141" s="39"/>
      <c r="C141" s="39"/>
      <c r="D141" s="39"/>
      <c r="E141" s="39"/>
      <c r="F141" s="39"/>
      <c r="G141" s="39"/>
      <c r="H141" s="39"/>
      <c r="I141" s="39">
        <v>27.73</v>
      </c>
      <c r="J141" s="39">
        <v>29.2</v>
      </c>
      <c r="K141" s="39">
        <v>29.06</v>
      </c>
      <c r="L141" s="39">
        <v>29.1</v>
      </c>
      <c r="M141" s="39">
        <v>29.84</v>
      </c>
      <c r="N141" s="27"/>
    </row>
    <row r="142" spans="1:14" x14ac:dyDescent="0.25">
      <c r="A142" s="25">
        <v>2016</v>
      </c>
      <c r="B142" s="39">
        <v>30.02</v>
      </c>
      <c r="C142" s="39"/>
      <c r="D142" s="39"/>
      <c r="E142" s="39"/>
      <c r="F142" s="39"/>
      <c r="G142" s="39"/>
      <c r="H142" s="39"/>
      <c r="I142" s="39"/>
      <c r="J142" s="39"/>
      <c r="K142" s="39"/>
      <c r="L142" s="39"/>
      <c r="M142" s="39"/>
      <c r="N142" s="27"/>
    </row>
    <row r="143" spans="1:14" x14ac:dyDescent="0.25">
      <c r="A143" s="25">
        <v>2017</v>
      </c>
      <c r="B143" s="39"/>
      <c r="C143" s="39"/>
      <c r="D143" s="39"/>
      <c r="E143" s="39"/>
      <c r="F143" s="39"/>
      <c r="G143" s="39"/>
      <c r="H143" s="39"/>
      <c r="I143" s="39"/>
      <c r="J143" s="39"/>
      <c r="K143" s="39"/>
      <c r="L143" s="39"/>
      <c r="M143" s="39"/>
      <c r="N143" s="27"/>
    </row>
    <row r="144" spans="1:14" x14ac:dyDescent="0.25">
      <c r="A144" s="25">
        <v>2018</v>
      </c>
      <c r="B144" s="39"/>
      <c r="C144" s="39"/>
      <c r="D144" s="39"/>
      <c r="E144" s="39"/>
      <c r="F144" s="39"/>
      <c r="G144" s="39"/>
      <c r="H144" s="39"/>
      <c r="I144" s="39"/>
      <c r="J144" s="39"/>
      <c r="K144" s="39"/>
      <c r="L144" s="39"/>
      <c r="M144" s="39"/>
      <c r="N144" s="27"/>
    </row>
    <row r="145" spans="1:14" x14ac:dyDescent="0.25">
      <c r="A145" s="25">
        <v>2019</v>
      </c>
      <c r="B145" s="39"/>
      <c r="C145" s="39"/>
      <c r="D145" s="39"/>
      <c r="E145" s="39"/>
      <c r="F145" s="39"/>
      <c r="G145" s="39"/>
      <c r="H145" s="39"/>
      <c r="I145" s="39"/>
      <c r="J145" s="39"/>
      <c r="K145" s="39"/>
      <c r="L145" s="39"/>
      <c r="M145" s="39"/>
      <c r="N145" s="27"/>
    </row>
    <row r="146" spans="1:14" x14ac:dyDescent="0.25">
      <c r="A146" s="25">
        <v>2020</v>
      </c>
      <c r="B146" s="39"/>
      <c r="C146" s="39"/>
      <c r="D146" s="39"/>
      <c r="E146" s="39"/>
      <c r="F146" s="39"/>
      <c r="G146" s="39"/>
      <c r="H146" s="39"/>
      <c r="I146" s="39"/>
      <c r="J146" s="39"/>
      <c r="K146" s="39"/>
      <c r="L146" s="39"/>
      <c r="M146" s="39"/>
      <c r="N146" s="27"/>
    </row>
    <row r="147" spans="1:14" x14ac:dyDescent="0.25">
      <c r="A147" s="3"/>
      <c r="N147" s="20"/>
    </row>
    <row r="148" spans="1:14" x14ac:dyDescent="0.25">
      <c r="A148" s="25" t="s">
        <v>78</v>
      </c>
      <c r="B148" s="39">
        <f t="shared" ref="B148:N148" si="44">AVERAGE(B135:B146)</f>
        <v>27.618000000000002</v>
      </c>
      <c r="C148" s="39">
        <f t="shared" si="44"/>
        <v>25.697500000000002</v>
      </c>
      <c r="D148" s="39">
        <f t="shared" si="44"/>
        <v>24.832500000000003</v>
      </c>
      <c r="E148" s="39">
        <f t="shared" si="44"/>
        <v>25.884999999999998</v>
      </c>
      <c r="F148" s="39">
        <f t="shared" si="44"/>
        <v>27.547499999999999</v>
      </c>
      <c r="G148" s="39">
        <f t="shared" si="44"/>
        <v>27.763999999999999</v>
      </c>
      <c r="H148" s="39">
        <f t="shared" si="44"/>
        <v>27.583999999999996</v>
      </c>
      <c r="I148" s="39">
        <f t="shared" si="44"/>
        <v>27.531666666666666</v>
      </c>
      <c r="J148" s="39">
        <f t="shared" si="44"/>
        <v>27.721999999999998</v>
      </c>
      <c r="K148" s="39">
        <f t="shared" si="44"/>
        <v>27.026</v>
      </c>
      <c r="L148" s="39">
        <f t="shared" si="44"/>
        <v>27.154000000000003</v>
      </c>
      <c r="M148" s="39">
        <f t="shared" si="44"/>
        <v>27.772000000000002</v>
      </c>
      <c r="N148" s="27">
        <f t="shared" si="44"/>
        <v>26.798888888888893</v>
      </c>
    </row>
    <row r="149" spans="1:14" x14ac:dyDescent="0.25">
      <c r="A149" s="25" t="s">
        <v>79</v>
      </c>
      <c r="B149" s="39">
        <f t="shared" ref="B149:N149" si="45">STDEV(B135:B146)</f>
        <v>1.4661752964771986</v>
      </c>
      <c r="C149" s="39">
        <f t="shared" si="45"/>
        <v>1.2818313721651007</v>
      </c>
      <c r="D149" s="39">
        <f t="shared" si="45"/>
        <v>1.4792199520918683</v>
      </c>
      <c r="E149" s="39">
        <f t="shared" si="45"/>
        <v>1.9523234021715425</v>
      </c>
      <c r="F149" s="39">
        <f t="shared" si="45"/>
        <v>0.27293161536668242</v>
      </c>
      <c r="G149" s="39">
        <f t="shared" si="45"/>
        <v>0.41161875564653244</v>
      </c>
      <c r="H149" s="39">
        <f t="shared" si="45"/>
        <v>0.63053945158094571</v>
      </c>
      <c r="I149" s="39">
        <f t="shared" si="45"/>
        <v>0.60565391657832646</v>
      </c>
      <c r="J149" s="39">
        <f t="shared" si="45"/>
        <v>1.1290571287583278</v>
      </c>
      <c r="K149" s="39">
        <f t="shared" si="45"/>
        <v>1.426597350341013</v>
      </c>
      <c r="L149" s="39">
        <f t="shared" si="45"/>
        <v>1.5326708713875923</v>
      </c>
      <c r="M149" s="39">
        <f t="shared" si="45"/>
        <v>1.4768446092937468</v>
      </c>
      <c r="N149" s="27">
        <f t="shared" si="45"/>
        <v>0.28292167807703389</v>
      </c>
    </row>
    <row r="150" spans="1:14" x14ac:dyDescent="0.25">
      <c r="A150" s="25" t="s">
        <v>80</v>
      </c>
      <c r="B150" s="39">
        <f t="shared" ref="B150:N150" si="46">B149/B148*100</f>
        <v>5.3087670956521054</v>
      </c>
      <c r="C150" s="39">
        <f t="shared" si="46"/>
        <v>4.9881559379904683</v>
      </c>
      <c r="D150" s="39">
        <f t="shared" si="46"/>
        <v>5.9567903034002541</v>
      </c>
      <c r="E150" s="39">
        <f t="shared" si="46"/>
        <v>7.5422963189937908</v>
      </c>
      <c r="F150" s="39">
        <f t="shared" si="46"/>
        <v>0.9907672760384153</v>
      </c>
      <c r="G150" s="39">
        <f t="shared" si="46"/>
        <v>1.4825628715117867</v>
      </c>
      <c r="H150" s="39">
        <f t="shared" si="46"/>
        <v>2.2858883830515726</v>
      </c>
      <c r="I150" s="39">
        <f t="shared" si="46"/>
        <v>2.1998447239360486</v>
      </c>
      <c r="J150" s="39">
        <f t="shared" si="46"/>
        <v>4.0727838134273417</v>
      </c>
      <c r="K150" s="39">
        <f t="shared" si="46"/>
        <v>5.2786107834715201</v>
      </c>
      <c r="L150" s="39">
        <f t="shared" si="46"/>
        <v>5.6443649973764165</v>
      </c>
      <c r="M150" s="39">
        <f t="shared" si="46"/>
        <v>5.3177466847679193</v>
      </c>
      <c r="N150" s="27">
        <f t="shared" si="46"/>
        <v>1.0557216728277725</v>
      </c>
    </row>
    <row r="151" spans="1:14" x14ac:dyDescent="0.25">
      <c r="A151" s="25" t="s">
        <v>81</v>
      </c>
      <c r="B151" s="39">
        <f t="shared" ref="B151:N151" si="47">MIN(B135:B146)</f>
        <v>26.33</v>
      </c>
      <c r="C151" s="39">
        <f t="shared" si="47"/>
        <v>23.92</v>
      </c>
      <c r="D151" s="39">
        <f t="shared" si="47"/>
        <v>23.43</v>
      </c>
      <c r="E151" s="39">
        <f t="shared" si="47"/>
        <v>24.1</v>
      </c>
      <c r="F151" s="39">
        <f t="shared" si="47"/>
        <v>27.31</v>
      </c>
      <c r="G151" s="39">
        <f t="shared" si="47"/>
        <v>27.03</v>
      </c>
      <c r="H151" s="39">
        <f t="shared" si="47"/>
        <v>26.87</v>
      </c>
      <c r="I151" s="39">
        <f t="shared" si="47"/>
        <v>26.64</v>
      </c>
      <c r="J151" s="39">
        <f t="shared" si="47"/>
        <v>26.07</v>
      </c>
      <c r="K151" s="39">
        <f t="shared" si="47"/>
        <v>25.38</v>
      </c>
      <c r="L151" s="39">
        <f t="shared" si="47"/>
        <v>25.28</v>
      </c>
      <c r="M151" s="39">
        <f t="shared" si="47"/>
        <v>25.97</v>
      </c>
      <c r="N151" s="27">
        <f t="shared" si="47"/>
        <v>26.475833333333338</v>
      </c>
    </row>
    <row r="152" spans="1:14" x14ac:dyDescent="0.25">
      <c r="A152" s="25" t="s">
        <v>82</v>
      </c>
      <c r="B152" s="39">
        <f t="shared" ref="B152:N152" si="48">MAX(B135:B146)</f>
        <v>30.02</v>
      </c>
      <c r="C152" s="39">
        <f t="shared" si="48"/>
        <v>26.98</v>
      </c>
      <c r="D152" s="39">
        <f t="shared" si="48"/>
        <v>26.92</v>
      </c>
      <c r="E152" s="39">
        <f t="shared" si="48"/>
        <v>28.66</v>
      </c>
      <c r="F152" s="39">
        <f t="shared" si="48"/>
        <v>27.84</v>
      </c>
      <c r="G152" s="39">
        <f t="shared" si="48"/>
        <v>28</v>
      </c>
      <c r="H152" s="39">
        <f t="shared" si="48"/>
        <v>28.39</v>
      </c>
      <c r="I152" s="39">
        <f t="shared" si="48"/>
        <v>28.25</v>
      </c>
      <c r="J152" s="39">
        <f t="shared" si="48"/>
        <v>29.2</v>
      </c>
      <c r="K152" s="39">
        <f t="shared" si="48"/>
        <v>29.06</v>
      </c>
      <c r="L152" s="39">
        <f t="shared" si="48"/>
        <v>29.1</v>
      </c>
      <c r="M152" s="39">
        <f t="shared" si="48"/>
        <v>29.84</v>
      </c>
      <c r="N152" s="27">
        <f t="shared" si="48"/>
        <v>27.002500000000001</v>
      </c>
    </row>
    <row r="153" spans="1:14" x14ac:dyDescent="0.25">
      <c r="A153" s="25" t="s">
        <v>83</v>
      </c>
      <c r="B153" s="39">
        <f t="shared" ref="B153:N153" si="49">QUARTILE(B135:B146,1)</f>
        <v>26.63</v>
      </c>
      <c r="C153" s="39">
        <f t="shared" si="49"/>
        <v>25.412500000000001</v>
      </c>
      <c r="D153" s="39">
        <f t="shared" si="49"/>
        <v>24.1875</v>
      </c>
      <c r="E153" s="39">
        <f t="shared" si="49"/>
        <v>24.939999999999998</v>
      </c>
      <c r="F153" s="39">
        <f t="shared" si="49"/>
        <v>27.317499999999999</v>
      </c>
      <c r="G153" s="39">
        <f t="shared" si="49"/>
        <v>27.92</v>
      </c>
      <c r="H153" s="39">
        <f t="shared" si="49"/>
        <v>27.05</v>
      </c>
      <c r="I153" s="39">
        <f t="shared" si="49"/>
        <v>27.225000000000001</v>
      </c>
      <c r="J153" s="39">
        <f t="shared" si="49"/>
        <v>27.47</v>
      </c>
      <c r="K153" s="39">
        <f t="shared" si="49"/>
        <v>26.01</v>
      </c>
      <c r="L153" s="39">
        <f t="shared" si="49"/>
        <v>25.95</v>
      </c>
      <c r="M153" s="39">
        <f t="shared" si="49"/>
        <v>26.85</v>
      </c>
      <c r="N153" s="27">
        <f t="shared" si="49"/>
        <v>26.697083333333335</v>
      </c>
    </row>
    <row r="154" spans="1:14" x14ac:dyDescent="0.25">
      <c r="A154" s="25" t="s">
        <v>84</v>
      </c>
      <c r="B154" s="39">
        <f t="shared" ref="B154:N154" si="50">QUARTILE(B135:B146,2)</f>
        <v>27.25</v>
      </c>
      <c r="C154" s="39">
        <f t="shared" si="50"/>
        <v>25.945</v>
      </c>
      <c r="D154" s="39">
        <f t="shared" si="50"/>
        <v>24.490000000000002</v>
      </c>
      <c r="E154" s="39">
        <f t="shared" si="50"/>
        <v>25.39</v>
      </c>
      <c r="F154" s="39">
        <f t="shared" si="50"/>
        <v>27.52</v>
      </c>
      <c r="G154" s="39">
        <f t="shared" si="50"/>
        <v>27.92</v>
      </c>
      <c r="H154" s="39">
        <f t="shared" si="50"/>
        <v>27.65</v>
      </c>
      <c r="I154" s="39">
        <f t="shared" si="50"/>
        <v>27.5</v>
      </c>
      <c r="J154" s="39">
        <f t="shared" si="50"/>
        <v>27.81</v>
      </c>
      <c r="K154" s="39">
        <f t="shared" si="50"/>
        <v>27.16</v>
      </c>
      <c r="L154" s="39">
        <f t="shared" si="50"/>
        <v>27.66</v>
      </c>
      <c r="M154" s="39">
        <f t="shared" si="50"/>
        <v>27.84</v>
      </c>
      <c r="N154" s="27">
        <f t="shared" si="50"/>
        <v>26.918333333333333</v>
      </c>
    </row>
    <row r="155" spans="1:14" x14ac:dyDescent="0.25">
      <c r="A155" s="25" t="s">
        <v>85</v>
      </c>
      <c r="B155" s="39">
        <f t="shared" ref="B155:N155" si="51">QUARTILE(B135:B146,3)</f>
        <v>27.86</v>
      </c>
      <c r="C155" s="39">
        <f t="shared" si="51"/>
        <v>26.23</v>
      </c>
      <c r="D155" s="39">
        <f t="shared" si="51"/>
        <v>25.134999999999998</v>
      </c>
      <c r="E155" s="39">
        <f t="shared" si="51"/>
        <v>26.335000000000001</v>
      </c>
      <c r="F155" s="39">
        <f t="shared" si="51"/>
        <v>27.75</v>
      </c>
      <c r="G155" s="39">
        <f t="shared" si="51"/>
        <v>27.95</v>
      </c>
      <c r="H155" s="39">
        <f t="shared" si="51"/>
        <v>27.96</v>
      </c>
      <c r="I155" s="39">
        <f t="shared" si="51"/>
        <v>28</v>
      </c>
      <c r="J155" s="39">
        <f t="shared" si="51"/>
        <v>28.06</v>
      </c>
      <c r="K155" s="39">
        <f t="shared" si="51"/>
        <v>27.52</v>
      </c>
      <c r="L155" s="39">
        <f t="shared" si="51"/>
        <v>27.78</v>
      </c>
      <c r="M155" s="39">
        <f t="shared" si="51"/>
        <v>28.36</v>
      </c>
      <c r="N155" s="27">
        <f t="shared" si="51"/>
        <v>26.960416666666667</v>
      </c>
    </row>
    <row r="158" spans="1:14" ht="15.75" x14ac:dyDescent="0.25">
      <c r="A158" s="21" t="s">
        <v>104</v>
      </c>
    </row>
    <row r="159" spans="1:14" ht="15.75" x14ac:dyDescent="0.25">
      <c r="A159" s="22" t="s">
        <v>64</v>
      </c>
      <c r="B159" s="46" t="s">
        <v>65</v>
      </c>
      <c r="C159" s="46" t="s">
        <v>66</v>
      </c>
      <c r="D159" s="46" t="s">
        <v>67</v>
      </c>
      <c r="E159" s="46" t="s">
        <v>68</v>
      </c>
      <c r="F159" s="46" t="s">
        <v>69</v>
      </c>
      <c r="G159" s="46" t="s">
        <v>70</v>
      </c>
      <c r="H159" s="46" t="s">
        <v>71</v>
      </c>
      <c r="I159" s="46" t="s">
        <v>72</v>
      </c>
      <c r="J159" s="46" t="s">
        <v>73</v>
      </c>
      <c r="K159" s="46" t="s">
        <v>74</v>
      </c>
      <c r="L159" s="46" t="s">
        <v>75</v>
      </c>
      <c r="M159" s="46" t="s">
        <v>76</v>
      </c>
      <c r="N159" s="24" t="s">
        <v>77</v>
      </c>
    </row>
    <row r="160" spans="1:14" x14ac:dyDescent="0.25">
      <c r="A160" s="25">
        <v>2009</v>
      </c>
      <c r="B160" s="39"/>
      <c r="C160" s="39"/>
      <c r="D160" s="39"/>
      <c r="E160" s="39"/>
      <c r="F160" s="39"/>
      <c r="G160" s="39">
        <v>28.17</v>
      </c>
      <c r="H160" s="39">
        <v>28.13</v>
      </c>
      <c r="I160" s="39">
        <v>28.13</v>
      </c>
      <c r="J160" s="39">
        <v>28.12</v>
      </c>
      <c r="K160" s="39">
        <v>27.41</v>
      </c>
      <c r="L160" s="39">
        <v>27.77</v>
      </c>
      <c r="M160" s="39">
        <v>28.55</v>
      </c>
      <c r="N160" s="27"/>
    </row>
    <row r="161" spans="1:14" x14ac:dyDescent="0.25">
      <c r="A161" s="25">
        <v>2010</v>
      </c>
      <c r="B161" s="39">
        <v>28.28</v>
      </c>
      <c r="C161" s="39">
        <v>27.55</v>
      </c>
      <c r="D161" s="39">
        <v>26.94</v>
      </c>
      <c r="E161" s="39">
        <v>28.74</v>
      </c>
      <c r="F161" s="39">
        <v>28.02</v>
      </c>
      <c r="G161" s="39">
        <v>27.73</v>
      </c>
      <c r="H161" s="39">
        <v>26.84</v>
      </c>
      <c r="I161" s="39">
        <v>26.49</v>
      </c>
      <c r="J161" s="39">
        <v>26</v>
      </c>
      <c r="K161" s="39">
        <v>25.84</v>
      </c>
      <c r="L161" s="39">
        <v>25.67</v>
      </c>
      <c r="M161" s="39">
        <v>25.81</v>
      </c>
      <c r="N161" s="27">
        <f>AVERAGE(B161:M161)</f>
        <v>26.992500000000003</v>
      </c>
    </row>
    <row r="162" spans="1:14" x14ac:dyDescent="0.25">
      <c r="A162" s="25">
        <v>2011</v>
      </c>
      <c r="B162" s="39">
        <v>26.38</v>
      </c>
      <c r="C162" s="39">
        <v>25.96</v>
      </c>
      <c r="D162" s="39">
        <v>25.26</v>
      </c>
      <c r="E162" s="39">
        <v>25.45</v>
      </c>
      <c r="F162" s="39">
        <v>27.16</v>
      </c>
      <c r="G162" s="39">
        <v>27.93</v>
      </c>
      <c r="H162" s="39">
        <v>27.52</v>
      </c>
      <c r="I162" s="39">
        <v>27.28</v>
      </c>
      <c r="J162" s="39">
        <v>27.54</v>
      </c>
      <c r="K162" s="39">
        <v>25.73</v>
      </c>
      <c r="L162" s="39">
        <v>25.86</v>
      </c>
      <c r="M162" s="39">
        <v>26.74</v>
      </c>
      <c r="N162" s="27">
        <f>AVERAGE(B162:M162)</f>
        <v>26.567500000000006</v>
      </c>
    </row>
    <row r="163" spans="1:14" x14ac:dyDescent="0.25">
      <c r="A163" s="25">
        <v>2012</v>
      </c>
      <c r="B163" s="39">
        <v>26.39</v>
      </c>
      <c r="C163" s="39">
        <v>25.97</v>
      </c>
      <c r="D163" s="39">
        <v>25.76</v>
      </c>
      <c r="E163" s="39">
        <v>24.54</v>
      </c>
      <c r="F163" s="39">
        <v>27.84</v>
      </c>
      <c r="G163" s="39">
        <v>27.94</v>
      </c>
      <c r="H163" s="39">
        <v>28.27</v>
      </c>
      <c r="I163" s="39">
        <v>28.17</v>
      </c>
      <c r="J163" s="39">
        <v>27.71</v>
      </c>
      <c r="K163" s="39">
        <v>27.06</v>
      </c>
      <c r="L163" s="39">
        <v>27.58</v>
      </c>
      <c r="M163" s="39">
        <v>27.77</v>
      </c>
      <c r="N163" s="27">
        <f>AVERAGE(B163:M163)</f>
        <v>27.083333333333329</v>
      </c>
    </row>
    <row r="164" spans="1:14" x14ac:dyDescent="0.25">
      <c r="A164" s="25">
        <v>2013</v>
      </c>
      <c r="B164" s="39">
        <v>27.31</v>
      </c>
      <c r="C164" s="39">
        <v>24.09</v>
      </c>
      <c r="D164" s="39">
        <v>23.49</v>
      </c>
      <c r="E164" s="39">
        <v>25.69</v>
      </c>
      <c r="F164" s="39">
        <v>27.75</v>
      </c>
      <c r="G164" s="39">
        <v>27.1</v>
      </c>
      <c r="H164" s="39">
        <v>26.88</v>
      </c>
      <c r="I164" s="39"/>
      <c r="J164" s="39"/>
      <c r="K164" s="39"/>
      <c r="L164" s="39"/>
      <c r="M164" s="39"/>
      <c r="N164" s="27"/>
    </row>
    <row r="165" spans="1:14" x14ac:dyDescent="0.25">
      <c r="A165" s="25">
        <v>2014</v>
      </c>
      <c r="B165" s="39"/>
      <c r="C165" s="39"/>
      <c r="D165" s="39"/>
      <c r="E165" s="39"/>
      <c r="F165" s="39"/>
      <c r="G165" s="39"/>
      <c r="H165" s="39"/>
      <c r="I165" s="39"/>
      <c r="J165" s="39"/>
      <c r="K165" s="39"/>
      <c r="L165" s="39"/>
      <c r="M165" s="39"/>
      <c r="N165" s="27"/>
    </row>
    <row r="166" spans="1:14" x14ac:dyDescent="0.25">
      <c r="A166" s="25">
        <v>2015</v>
      </c>
      <c r="B166" s="39"/>
      <c r="C166" s="39"/>
      <c r="D166" s="39"/>
      <c r="E166" s="39"/>
      <c r="F166" s="39"/>
      <c r="G166" s="39"/>
      <c r="H166" s="39">
        <v>24.28</v>
      </c>
      <c r="I166" s="39">
        <v>27.55</v>
      </c>
      <c r="J166" s="39">
        <v>29.13</v>
      </c>
      <c r="K166" s="39">
        <v>28.97</v>
      </c>
      <c r="L166" s="39">
        <v>28.99</v>
      </c>
      <c r="M166" s="39">
        <v>29.7</v>
      </c>
      <c r="N166" s="27"/>
    </row>
    <row r="167" spans="1:14" x14ac:dyDescent="0.25">
      <c r="A167" s="25">
        <v>2016</v>
      </c>
      <c r="B167" s="39">
        <v>28.87</v>
      </c>
      <c r="C167" s="39"/>
      <c r="D167" s="39"/>
      <c r="E167" s="39"/>
      <c r="F167" s="39"/>
      <c r="G167" s="39"/>
      <c r="H167" s="39"/>
      <c r="I167" s="39"/>
      <c r="J167" s="39"/>
      <c r="K167" s="39"/>
      <c r="L167" s="39"/>
      <c r="M167" s="39"/>
      <c r="N167" s="27"/>
    </row>
    <row r="168" spans="1:14" x14ac:dyDescent="0.25">
      <c r="A168" s="25">
        <v>2017</v>
      </c>
      <c r="B168" s="39"/>
      <c r="C168" s="39"/>
      <c r="D168" s="39"/>
      <c r="E168" s="39"/>
      <c r="F168" s="39"/>
      <c r="G168" s="39"/>
      <c r="H168" s="39"/>
      <c r="I168" s="39"/>
      <c r="J168" s="39"/>
      <c r="K168" s="39"/>
      <c r="L168" s="39"/>
      <c r="M168" s="39"/>
      <c r="N168" s="27"/>
    </row>
    <row r="169" spans="1:14" x14ac:dyDescent="0.25">
      <c r="A169" s="25">
        <v>2018</v>
      </c>
      <c r="B169" s="39"/>
      <c r="C169" s="39"/>
      <c r="D169" s="39"/>
      <c r="E169" s="39"/>
      <c r="F169" s="39"/>
      <c r="G169" s="39"/>
      <c r="H169" s="39"/>
      <c r="I169" s="39"/>
      <c r="J169" s="39"/>
      <c r="K169" s="39"/>
      <c r="L169" s="39"/>
      <c r="M169" s="39"/>
      <c r="N169" s="27"/>
    </row>
    <row r="170" spans="1:14" x14ac:dyDescent="0.25">
      <c r="A170" s="25">
        <v>2019</v>
      </c>
      <c r="B170" s="39"/>
      <c r="C170" s="39"/>
      <c r="D170" s="39"/>
      <c r="E170" s="39"/>
      <c r="F170" s="39"/>
      <c r="G170" s="39"/>
      <c r="H170" s="39"/>
      <c r="I170" s="39"/>
      <c r="J170" s="39"/>
      <c r="K170" s="39"/>
      <c r="L170" s="39"/>
      <c r="M170" s="39"/>
      <c r="N170" s="27"/>
    </row>
    <row r="171" spans="1:14" x14ac:dyDescent="0.25">
      <c r="A171" s="25">
        <v>2020</v>
      </c>
      <c r="B171" s="39"/>
      <c r="C171" s="39"/>
      <c r="D171" s="39"/>
      <c r="E171" s="39"/>
      <c r="F171" s="39"/>
      <c r="G171" s="39"/>
      <c r="H171" s="39"/>
      <c r="I171" s="39"/>
      <c r="J171" s="39"/>
      <c r="K171" s="39"/>
      <c r="L171" s="39"/>
      <c r="M171" s="39"/>
      <c r="N171" s="27"/>
    </row>
    <row r="172" spans="1:14" x14ac:dyDescent="0.25">
      <c r="A172" s="3"/>
      <c r="N172" s="20"/>
    </row>
    <row r="173" spans="1:14" x14ac:dyDescent="0.25">
      <c r="A173" s="25" t="s">
        <v>78</v>
      </c>
      <c r="B173" s="39">
        <f t="shared" ref="B173:N173" si="52">AVERAGE(B160:B171)</f>
        <v>27.445999999999998</v>
      </c>
      <c r="C173" s="39">
        <f t="shared" si="52"/>
        <v>25.892500000000002</v>
      </c>
      <c r="D173" s="39">
        <f t="shared" si="52"/>
        <v>25.362500000000001</v>
      </c>
      <c r="E173" s="39">
        <f t="shared" si="52"/>
        <v>26.104999999999997</v>
      </c>
      <c r="F173" s="39">
        <f t="shared" si="52"/>
        <v>27.692499999999999</v>
      </c>
      <c r="G173" s="39">
        <f t="shared" si="52"/>
        <v>27.774000000000001</v>
      </c>
      <c r="H173" s="39">
        <f t="shared" si="52"/>
        <v>26.986666666666665</v>
      </c>
      <c r="I173" s="39">
        <f t="shared" si="52"/>
        <v>27.524000000000001</v>
      </c>
      <c r="J173" s="39">
        <f t="shared" si="52"/>
        <v>27.7</v>
      </c>
      <c r="K173" s="39">
        <f t="shared" si="52"/>
        <v>27.001999999999999</v>
      </c>
      <c r="L173" s="39">
        <f t="shared" si="52"/>
        <v>27.173999999999999</v>
      </c>
      <c r="M173" s="39">
        <f t="shared" si="52"/>
        <v>27.713999999999999</v>
      </c>
      <c r="N173" s="27">
        <f t="shared" si="52"/>
        <v>26.881111111111114</v>
      </c>
    </row>
    <row r="174" spans="1:14" x14ac:dyDescent="0.25">
      <c r="A174" s="25" t="s">
        <v>79</v>
      </c>
      <c r="B174" s="39">
        <f t="shared" ref="B174:N174" si="53">STDEV(B160:B171)</f>
        <v>1.1172868924318415</v>
      </c>
      <c r="C174" s="39">
        <f t="shared" si="53"/>
        <v>1.415023556929943</v>
      </c>
      <c r="D174" s="39">
        <f t="shared" si="53"/>
        <v>1.4333265503715487</v>
      </c>
      <c r="E174" s="39">
        <f t="shared" si="53"/>
        <v>1.825166659057011</v>
      </c>
      <c r="F174" s="39">
        <f t="shared" si="53"/>
        <v>0.3723237838226291</v>
      </c>
      <c r="G174" s="39">
        <f t="shared" si="53"/>
        <v>0.40771313444626717</v>
      </c>
      <c r="H174" s="39">
        <f t="shared" si="53"/>
        <v>1.4558525566370604</v>
      </c>
      <c r="I174" s="39">
        <f t="shared" si="53"/>
        <v>0.69172248770731815</v>
      </c>
      <c r="J174" s="39">
        <f t="shared" si="53"/>
        <v>1.1332475457727671</v>
      </c>
      <c r="K174" s="39">
        <f t="shared" si="53"/>
        <v>1.3239222031524354</v>
      </c>
      <c r="L174" s="39">
        <f t="shared" si="53"/>
        <v>1.3970075160857214</v>
      </c>
      <c r="M174" s="39">
        <f t="shared" si="53"/>
        <v>1.5182325250105801</v>
      </c>
      <c r="N174" s="27">
        <f t="shared" si="53"/>
        <v>0.27536633848451386</v>
      </c>
    </row>
    <row r="175" spans="1:14" x14ac:dyDescent="0.25">
      <c r="A175" s="25" t="s">
        <v>80</v>
      </c>
      <c r="B175" s="39">
        <f t="shared" ref="B175:N175" si="54">B174/B173*100</f>
        <v>4.0708551061423943</v>
      </c>
      <c r="C175" s="39">
        <f t="shared" si="54"/>
        <v>5.4649939439217645</v>
      </c>
      <c r="D175" s="39">
        <f t="shared" si="54"/>
        <v>5.6513614603116755</v>
      </c>
      <c r="E175" s="39">
        <f t="shared" si="54"/>
        <v>6.9916363112699154</v>
      </c>
      <c r="F175" s="39">
        <f t="shared" si="54"/>
        <v>1.3444932159343832</v>
      </c>
      <c r="G175" s="39">
        <f t="shared" si="54"/>
        <v>1.4679669275087028</v>
      </c>
      <c r="H175" s="39">
        <f t="shared" si="54"/>
        <v>5.3947105606610446</v>
      </c>
      <c r="I175" s="39">
        <f t="shared" si="54"/>
        <v>2.5131611964369935</v>
      </c>
      <c r="J175" s="39">
        <f t="shared" si="54"/>
        <v>4.0911463746309282</v>
      </c>
      <c r="K175" s="39">
        <f t="shared" si="54"/>
        <v>4.9030523781661932</v>
      </c>
      <c r="L175" s="39">
        <f t="shared" si="54"/>
        <v>5.1409712080875885</v>
      </c>
      <c r="M175" s="39">
        <f t="shared" si="54"/>
        <v>5.4782150718430405</v>
      </c>
      <c r="N175" s="27">
        <f t="shared" si="54"/>
        <v>1.0243859985783592</v>
      </c>
    </row>
    <row r="176" spans="1:14" x14ac:dyDescent="0.25">
      <c r="A176" s="25" t="s">
        <v>81</v>
      </c>
      <c r="B176" s="39">
        <f t="shared" ref="B176:N176" si="55">MIN(B160:B171)</f>
        <v>26.38</v>
      </c>
      <c r="C176" s="39">
        <f t="shared" si="55"/>
        <v>24.09</v>
      </c>
      <c r="D176" s="39">
        <f t="shared" si="55"/>
        <v>23.49</v>
      </c>
      <c r="E176" s="39">
        <f t="shared" si="55"/>
        <v>24.54</v>
      </c>
      <c r="F176" s="39">
        <f t="shared" si="55"/>
        <v>27.16</v>
      </c>
      <c r="G176" s="39">
        <f t="shared" si="55"/>
        <v>27.1</v>
      </c>
      <c r="H176" s="39">
        <f t="shared" si="55"/>
        <v>24.28</v>
      </c>
      <c r="I176" s="39">
        <f t="shared" si="55"/>
        <v>26.49</v>
      </c>
      <c r="J176" s="39">
        <f t="shared" si="55"/>
        <v>26</v>
      </c>
      <c r="K176" s="39">
        <f t="shared" si="55"/>
        <v>25.73</v>
      </c>
      <c r="L176" s="39">
        <f t="shared" si="55"/>
        <v>25.67</v>
      </c>
      <c r="M176" s="39">
        <f t="shared" si="55"/>
        <v>25.81</v>
      </c>
      <c r="N176" s="27">
        <f t="shared" si="55"/>
        <v>26.567500000000006</v>
      </c>
    </row>
    <row r="177" spans="1:14" x14ac:dyDescent="0.25">
      <c r="A177" s="25" t="s">
        <v>82</v>
      </c>
      <c r="B177" s="39">
        <f t="shared" ref="B177:N177" si="56">MAX(B160:B171)</f>
        <v>28.87</v>
      </c>
      <c r="C177" s="39">
        <f t="shared" si="56"/>
        <v>27.55</v>
      </c>
      <c r="D177" s="39">
        <f t="shared" si="56"/>
        <v>26.94</v>
      </c>
      <c r="E177" s="39">
        <f t="shared" si="56"/>
        <v>28.74</v>
      </c>
      <c r="F177" s="39">
        <f t="shared" si="56"/>
        <v>28.02</v>
      </c>
      <c r="G177" s="39">
        <f t="shared" si="56"/>
        <v>28.17</v>
      </c>
      <c r="H177" s="39">
        <f t="shared" si="56"/>
        <v>28.27</v>
      </c>
      <c r="I177" s="39">
        <f t="shared" si="56"/>
        <v>28.17</v>
      </c>
      <c r="J177" s="39">
        <f t="shared" si="56"/>
        <v>29.13</v>
      </c>
      <c r="K177" s="39">
        <f t="shared" si="56"/>
        <v>28.97</v>
      </c>
      <c r="L177" s="39">
        <f t="shared" si="56"/>
        <v>28.99</v>
      </c>
      <c r="M177" s="39">
        <f t="shared" si="56"/>
        <v>29.7</v>
      </c>
      <c r="N177" s="27">
        <f t="shared" si="56"/>
        <v>27.083333333333329</v>
      </c>
    </row>
    <row r="178" spans="1:14" x14ac:dyDescent="0.25">
      <c r="A178" s="25" t="s">
        <v>83</v>
      </c>
      <c r="B178" s="39">
        <f t="shared" ref="B178:N178" si="57">QUARTILE(B160:B171,1)</f>
        <v>26.39</v>
      </c>
      <c r="C178" s="39">
        <f t="shared" si="57"/>
        <v>25.4925</v>
      </c>
      <c r="D178" s="39">
        <f t="shared" si="57"/>
        <v>24.817500000000003</v>
      </c>
      <c r="E178" s="39">
        <f t="shared" si="57"/>
        <v>25.2225</v>
      </c>
      <c r="F178" s="39">
        <f t="shared" si="57"/>
        <v>27.602499999999999</v>
      </c>
      <c r="G178" s="39">
        <f t="shared" si="57"/>
        <v>27.73</v>
      </c>
      <c r="H178" s="39">
        <f t="shared" si="57"/>
        <v>26.85</v>
      </c>
      <c r="I178" s="39">
        <f t="shared" si="57"/>
        <v>27.28</v>
      </c>
      <c r="J178" s="39">
        <f t="shared" si="57"/>
        <v>27.54</v>
      </c>
      <c r="K178" s="39">
        <f t="shared" si="57"/>
        <v>25.84</v>
      </c>
      <c r="L178" s="39">
        <f t="shared" si="57"/>
        <v>25.86</v>
      </c>
      <c r="M178" s="39">
        <f t="shared" si="57"/>
        <v>26.74</v>
      </c>
      <c r="N178" s="27">
        <f t="shared" si="57"/>
        <v>26.780000000000005</v>
      </c>
    </row>
    <row r="179" spans="1:14" x14ac:dyDescent="0.25">
      <c r="A179" s="25" t="s">
        <v>84</v>
      </c>
      <c r="B179" s="39">
        <f t="shared" ref="B179:N179" si="58">QUARTILE(B160:B171,2)</f>
        <v>27.31</v>
      </c>
      <c r="C179" s="39">
        <f t="shared" si="58"/>
        <v>25.965</v>
      </c>
      <c r="D179" s="39">
        <f t="shared" si="58"/>
        <v>25.51</v>
      </c>
      <c r="E179" s="39">
        <f t="shared" si="58"/>
        <v>25.57</v>
      </c>
      <c r="F179" s="39">
        <f t="shared" si="58"/>
        <v>27.795000000000002</v>
      </c>
      <c r="G179" s="39">
        <f t="shared" si="58"/>
        <v>27.93</v>
      </c>
      <c r="H179" s="39">
        <f t="shared" si="58"/>
        <v>27.2</v>
      </c>
      <c r="I179" s="39">
        <f t="shared" si="58"/>
        <v>27.55</v>
      </c>
      <c r="J179" s="39">
        <f t="shared" si="58"/>
        <v>27.71</v>
      </c>
      <c r="K179" s="39">
        <f t="shared" si="58"/>
        <v>27.06</v>
      </c>
      <c r="L179" s="39">
        <f t="shared" si="58"/>
        <v>27.58</v>
      </c>
      <c r="M179" s="39">
        <f t="shared" si="58"/>
        <v>27.77</v>
      </c>
      <c r="N179" s="27">
        <f t="shared" si="58"/>
        <v>26.992500000000003</v>
      </c>
    </row>
    <row r="180" spans="1:14" x14ac:dyDescent="0.25">
      <c r="A180" s="25" t="s">
        <v>85</v>
      </c>
      <c r="B180" s="39">
        <f t="shared" ref="B180:N180" si="59">QUARTILE(B160:B171,3)</f>
        <v>28.28</v>
      </c>
      <c r="C180" s="39">
        <f t="shared" si="59"/>
        <v>26.364999999999998</v>
      </c>
      <c r="D180" s="39">
        <f t="shared" si="59"/>
        <v>26.055</v>
      </c>
      <c r="E180" s="39">
        <f t="shared" si="59"/>
        <v>26.452500000000001</v>
      </c>
      <c r="F180" s="39">
        <f t="shared" si="59"/>
        <v>27.884999999999998</v>
      </c>
      <c r="G180" s="39">
        <f t="shared" si="59"/>
        <v>27.94</v>
      </c>
      <c r="H180" s="39">
        <f t="shared" si="59"/>
        <v>27.977499999999999</v>
      </c>
      <c r="I180" s="39">
        <f t="shared" si="59"/>
        <v>28.13</v>
      </c>
      <c r="J180" s="39">
        <f t="shared" si="59"/>
        <v>28.12</v>
      </c>
      <c r="K180" s="39">
        <f t="shared" si="59"/>
        <v>27.41</v>
      </c>
      <c r="L180" s="39">
        <f t="shared" si="59"/>
        <v>27.77</v>
      </c>
      <c r="M180" s="39">
        <f t="shared" si="59"/>
        <v>28.55</v>
      </c>
      <c r="N180" s="27">
        <f t="shared" si="59"/>
        <v>27.037916666666668</v>
      </c>
    </row>
    <row r="183" spans="1:14" ht="15.75" x14ac:dyDescent="0.25">
      <c r="A183" s="21" t="s">
        <v>160</v>
      </c>
    </row>
    <row r="184" spans="1:14" ht="15.75" x14ac:dyDescent="0.25">
      <c r="A184" s="22" t="s">
        <v>64</v>
      </c>
      <c r="B184" s="46" t="s">
        <v>65</v>
      </c>
      <c r="C184" s="46" t="s">
        <v>66</v>
      </c>
      <c r="D184" s="46" t="s">
        <v>67</v>
      </c>
      <c r="E184" s="46" t="s">
        <v>68</v>
      </c>
      <c r="F184" s="46" t="s">
        <v>69</v>
      </c>
      <c r="G184" s="46" t="s">
        <v>70</v>
      </c>
      <c r="H184" s="46" t="s">
        <v>71</v>
      </c>
      <c r="I184" s="46" t="s">
        <v>72</v>
      </c>
      <c r="J184" s="46" t="s">
        <v>73</v>
      </c>
      <c r="K184" s="46" t="s">
        <v>74</v>
      </c>
      <c r="L184" s="46" t="s">
        <v>75</v>
      </c>
      <c r="M184" s="46" t="s">
        <v>76</v>
      </c>
      <c r="N184" s="24" t="s">
        <v>77</v>
      </c>
    </row>
    <row r="185" spans="1:14" x14ac:dyDescent="0.25">
      <c r="A185" s="25">
        <v>2015</v>
      </c>
      <c r="B185" s="39"/>
      <c r="C185" s="39"/>
      <c r="D185" s="39"/>
      <c r="E185" s="39"/>
      <c r="F185" s="39"/>
      <c r="G185" s="39"/>
      <c r="H185" s="39">
        <v>24.17</v>
      </c>
      <c r="I185" s="39">
        <v>27.67</v>
      </c>
      <c r="J185" s="39">
        <v>29.26</v>
      </c>
      <c r="K185" s="39">
        <v>29.24</v>
      </c>
      <c r="L185" s="39">
        <v>29.16</v>
      </c>
      <c r="M185" s="39">
        <v>29.76</v>
      </c>
      <c r="N185" s="27"/>
    </row>
    <row r="186" spans="1:14" x14ac:dyDescent="0.25">
      <c r="A186" s="25">
        <v>2016</v>
      </c>
      <c r="B186" s="39">
        <v>29.8</v>
      </c>
      <c r="C186" s="39"/>
      <c r="D186" s="39"/>
      <c r="E186" s="39"/>
      <c r="F186" s="39"/>
      <c r="G186" s="39"/>
      <c r="H186" s="39"/>
      <c r="I186" s="39"/>
      <c r="J186" s="39"/>
      <c r="K186" s="39"/>
      <c r="L186" s="39"/>
      <c r="M186" s="39"/>
      <c r="N186" s="27"/>
    </row>
    <row r="187" spans="1:14" x14ac:dyDescent="0.25">
      <c r="A187" s="25">
        <v>2017</v>
      </c>
      <c r="B187" s="39"/>
      <c r="C187" s="39"/>
      <c r="D187" s="39"/>
      <c r="E187" s="39"/>
      <c r="F187" s="39"/>
      <c r="G187" s="39"/>
      <c r="H187" s="39"/>
      <c r="I187" s="39"/>
      <c r="J187" s="39"/>
      <c r="K187" s="39"/>
      <c r="L187" s="39"/>
      <c r="M187" s="39"/>
      <c r="N187" s="27"/>
    </row>
    <row r="188" spans="1:14" x14ac:dyDescent="0.25">
      <c r="A188" s="25">
        <v>2018</v>
      </c>
      <c r="B188" s="39"/>
      <c r="C188" s="39"/>
      <c r="D188" s="39"/>
      <c r="E188" s="39"/>
      <c r="F188" s="39"/>
      <c r="G188" s="39"/>
      <c r="H188" s="39"/>
      <c r="I188" s="39"/>
      <c r="J188" s="39"/>
      <c r="K188" s="39"/>
      <c r="L188" s="39"/>
      <c r="M188" s="39"/>
      <c r="N188" s="27"/>
    </row>
    <row r="189" spans="1:14" x14ac:dyDescent="0.25">
      <c r="A189" s="25">
        <v>2019</v>
      </c>
      <c r="B189" s="39"/>
      <c r="C189" s="39"/>
      <c r="D189" s="39"/>
      <c r="E189" s="39"/>
      <c r="F189" s="39"/>
      <c r="G189" s="39"/>
      <c r="H189" s="39"/>
      <c r="I189" s="39"/>
      <c r="J189" s="39"/>
      <c r="K189" s="39"/>
      <c r="L189" s="39"/>
      <c r="M189" s="39"/>
      <c r="N189" s="27"/>
    </row>
    <row r="190" spans="1:14" x14ac:dyDescent="0.25">
      <c r="A190" s="25">
        <v>2020</v>
      </c>
      <c r="B190" s="39"/>
      <c r="C190" s="39"/>
      <c r="D190" s="39"/>
      <c r="E190" s="39"/>
      <c r="F190" s="39"/>
      <c r="G190" s="39"/>
      <c r="H190" s="39"/>
      <c r="I190" s="39"/>
      <c r="J190" s="39"/>
      <c r="K190" s="39"/>
      <c r="L190" s="39"/>
      <c r="M190" s="39"/>
      <c r="N190" s="27"/>
    </row>
    <row r="191" spans="1:14" x14ac:dyDescent="0.25">
      <c r="A191" s="3"/>
      <c r="N191" s="20"/>
    </row>
    <row r="192" spans="1:14" x14ac:dyDescent="0.25">
      <c r="A192" s="25" t="s">
        <v>78</v>
      </c>
      <c r="B192" s="39">
        <f t="shared" ref="B192:N192" si="60">AVERAGE(B185:B190)</f>
        <v>29.8</v>
      </c>
      <c r="C192" s="39" t="e">
        <f t="shared" si="60"/>
        <v>#DIV/0!</v>
      </c>
      <c r="D192" s="39" t="e">
        <f t="shared" si="60"/>
        <v>#DIV/0!</v>
      </c>
      <c r="E192" s="39" t="e">
        <f t="shared" si="60"/>
        <v>#DIV/0!</v>
      </c>
      <c r="F192" s="39" t="e">
        <f t="shared" si="60"/>
        <v>#DIV/0!</v>
      </c>
      <c r="G192" s="39" t="e">
        <f t="shared" si="60"/>
        <v>#DIV/0!</v>
      </c>
      <c r="H192" s="39">
        <f t="shared" si="60"/>
        <v>24.17</v>
      </c>
      <c r="I192" s="39">
        <f t="shared" si="60"/>
        <v>27.67</v>
      </c>
      <c r="J192" s="39">
        <f t="shared" si="60"/>
        <v>29.26</v>
      </c>
      <c r="K192" s="39">
        <f t="shared" si="60"/>
        <v>29.24</v>
      </c>
      <c r="L192" s="39">
        <f t="shared" si="60"/>
        <v>29.16</v>
      </c>
      <c r="M192" s="39">
        <f t="shared" si="60"/>
        <v>29.76</v>
      </c>
      <c r="N192" s="27" t="e">
        <f t="shared" si="60"/>
        <v>#DIV/0!</v>
      </c>
    </row>
    <row r="193" spans="1:14" x14ac:dyDescent="0.25">
      <c r="A193" s="25" t="s">
        <v>79</v>
      </c>
      <c r="B193" s="39" t="e">
        <f t="shared" ref="B193:N193" si="61">STDEV(B185:B190)</f>
        <v>#DIV/0!</v>
      </c>
      <c r="C193" s="39" t="e">
        <f t="shared" si="61"/>
        <v>#DIV/0!</v>
      </c>
      <c r="D193" s="39" t="e">
        <f t="shared" si="61"/>
        <v>#DIV/0!</v>
      </c>
      <c r="E193" s="39" t="e">
        <f t="shared" si="61"/>
        <v>#DIV/0!</v>
      </c>
      <c r="F193" s="39" t="e">
        <f t="shared" si="61"/>
        <v>#DIV/0!</v>
      </c>
      <c r="G193" s="39" t="e">
        <f t="shared" si="61"/>
        <v>#DIV/0!</v>
      </c>
      <c r="H193" s="39" t="e">
        <f t="shared" si="61"/>
        <v>#DIV/0!</v>
      </c>
      <c r="I193" s="39" t="e">
        <f t="shared" si="61"/>
        <v>#DIV/0!</v>
      </c>
      <c r="J193" s="39" t="e">
        <f t="shared" si="61"/>
        <v>#DIV/0!</v>
      </c>
      <c r="K193" s="39" t="e">
        <f t="shared" si="61"/>
        <v>#DIV/0!</v>
      </c>
      <c r="L193" s="39" t="e">
        <f t="shared" si="61"/>
        <v>#DIV/0!</v>
      </c>
      <c r="M193" s="39" t="e">
        <f t="shared" si="61"/>
        <v>#DIV/0!</v>
      </c>
      <c r="N193" s="27" t="e">
        <f t="shared" si="61"/>
        <v>#DIV/0!</v>
      </c>
    </row>
    <row r="194" spans="1:14" x14ac:dyDescent="0.25">
      <c r="A194" s="25" t="s">
        <v>80</v>
      </c>
      <c r="B194" s="39" t="e">
        <f t="shared" ref="B194:N194" si="62">B193/B192*100</f>
        <v>#DIV/0!</v>
      </c>
      <c r="C194" s="39" t="e">
        <f t="shared" si="62"/>
        <v>#DIV/0!</v>
      </c>
      <c r="D194" s="39" t="e">
        <f t="shared" si="62"/>
        <v>#DIV/0!</v>
      </c>
      <c r="E194" s="39" t="e">
        <f t="shared" si="62"/>
        <v>#DIV/0!</v>
      </c>
      <c r="F194" s="39" t="e">
        <f t="shared" si="62"/>
        <v>#DIV/0!</v>
      </c>
      <c r="G194" s="39" t="e">
        <f t="shared" si="62"/>
        <v>#DIV/0!</v>
      </c>
      <c r="H194" s="39" t="e">
        <f t="shared" si="62"/>
        <v>#DIV/0!</v>
      </c>
      <c r="I194" s="39" t="e">
        <f t="shared" si="62"/>
        <v>#DIV/0!</v>
      </c>
      <c r="J194" s="39" t="e">
        <f t="shared" si="62"/>
        <v>#DIV/0!</v>
      </c>
      <c r="K194" s="39" t="e">
        <f t="shared" si="62"/>
        <v>#DIV/0!</v>
      </c>
      <c r="L194" s="39" t="e">
        <f t="shared" si="62"/>
        <v>#DIV/0!</v>
      </c>
      <c r="M194" s="39" t="e">
        <f t="shared" si="62"/>
        <v>#DIV/0!</v>
      </c>
      <c r="N194" s="27" t="e">
        <f t="shared" si="62"/>
        <v>#DIV/0!</v>
      </c>
    </row>
    <row r="195" spans="1:14" x14ac:dyDescent="0.25">
      <c r="A195" s="25" t="s">
        <v>81</v>
      </c>
      <c r="B195" s="39">
        <f t="shared" ref="B195:N195" si="63">MIN(B185:B190)</f>
        <v>29.8</v>
      </c>
      <c r="C195" s="39">
        <f t="shared" si="63"/>
        <v>0</v>
      </c>
      <c r="D195" s="39">
        <f t="shared" si="63"/>
        <v>0</v>
      </c>
      <c r="E195" s="39">
        <f t="shared" si="63"/>
        <v>0</v>
      </c>
      <c r="F195" s="39">
        <f t="shared" si="63"/>
        <v>0</v>
      </c>
      <c r="G195" s="39">
        <f t="shared" si="63"/>
        <v>0</v>
      </c>
      <c r="H195" s="39">
        <f t="shared" si="63"/>
        <v>24.17</v>
      </c>
      <c r="I195" s="39">
        <f t="shared" si="63"/>
        <v>27.67</v>
      </c>
      <c r="J195" s="39">
        <f t="shared" si="63"/>
        <v>29.26</v>
      </c>
      <c r="K195" s="39">
        <f t="shared" si="63"/>
        <v>29.24</v>
      </c>
      <c r="L195" s="39">
        <f t="shared" si="63"/>
        <v>29.16</v>
      </c>
      <c r="M195" s="39">
        <f t="shared" si="63"/>
        <v>29.76</v>
      </c>
      <c r="N195" s="27">
        <f t="shared" si="63"/>
        <v>0</v>
      </c>
    </row>
    <row r="196" spans="1:14" x14ac:dyDescent="0.25">
      <c r="A196" s="25" t="s">
        <v>82</v>
      </c>
      <c r="B196" s="39">
        <f t="shared" ref="B196:N196" si="64">MAX(B185:B190)</f>
        <v>29.8</v>
      </c>
      <c r="C196" s="39">
        <f t="shared" si="64"/>
        <v>0</v>
      </c>
      <c r="D196" s="39">
        <f t="shared" si="64"/>
        <v>0</v>
      </c>
      <c r="E196" s="39">
        <f t="shared" si="64"/>
        <v>0</v>
      </c>
      <c r="F196" s="39">
        <f t="shared" si="64"/>
        <v>0</v>
      </c>
      <c r="G196" s="39">
        <f t="shared" si="64"/>
        <v>0</v>
      </c>
      <c r="H196" s="39">
        <f t="shared" si="64"/>
        <v>24.17</v>
      </c>
      <c r="I196" s="39">
        <f t="shared" si="64"/>
        <v>27.67</v>
      </c>
      <c r="J196" s="39">
        <f t="shared" si="64"/>
        <v>29.26</v>
      </c>
      <c r="K196" s="39">
        <f t="shared" si="64"/>
        <v>29.24</v>
      </c>
      <c r="L196" s="39">
        <f t="shared" si="64"/>
        <v>29.16</v>
      </c>
      <c r="M196" s="39">
        <f t="shared" si="64"/>
        <v>29.76</v>
      </c>
      <c r="N196" s="27">
        <f t="shared" si="64"/>
        <v>0</v>
      </c>
    </row>
    <row r="197" spans="1:14" x14ac:dyDescent="0.25">
      <c r="A197" s="25" t="s">
        <v>83</v>
      </c>
      <c r="B197" s="39">
        <f t="shared" ref="B197:N197" si="65">QUARTILE(B185:B190,1)</f>
        <v>29.8</v>
      </c>
      <c r="C197" s="39" t="e">
        <f t="shared" si="65"/>
        <v>#NUM!</v>
      </c>
      <c r="D197" s="39" t="e">
        <f t="shared" si="65"/>
        <v>#NUM!</v>
      </c>
      <c r="E197" s="39" t="e">
        <f t="shared" si="65"/>
        <v>#NUM!</v>
      </c>
      <c r="F197" s="39" t="e">
        <f t="shared" si="65"/>
        <v>#NUM!</v>
      </c>
      <c r="G197" s="39" t="e">
        <f t="shared" si="65"/>
        <v>#NUM!</v>
      </c>
      <c r="H197" s="39">
        <f t="shared" si="65"/>
        <v>24.17</v>
      </c>
      <c r="I197" s="39">
        <f t="shared" si="65"/>
        <v>27.67</v>
      </c>
      <c r="J197" s="39">
        <f t="shared" si="65"/>
        <v>29.26</v>
      </c>
      <c r="K197" s="39">
        <f t="shared" si="65"/>
        <v>29.24</v>
      </c>
      <c r="L197" s="39">
        <f t="shared" si="65"/>
        <v>29.16</v>
      </c>
      <c r="M197" s="39">
        <f t="shared" si="65"/>
        <v>29.76</v>
      </c>
      <c r="N197" s="27" t="e">
        <f t="shared" si="65"/>
        <v>#NUM!</v>
      </c>
    </row>
    <row r="198" spans="1:14" x14ac:dyDescent="0.25">
      <c r="A198" s="25" t="s">
        <v>84</v>
      </c>
      <c r="B198" s="39">
        <f t="shared" ref="B198:N198" si="66">QUARTILE(B185:B190,2)</f>
        <v>29.8</v>
      </c>
      <c r="C198" s="39" t="e">
        <f t="shared" si="66"/>
        <v>#NUM!</v>
      </c>
      <c r="D198" s="39" t="e">
        <f t="shared" si="66"/>
        <v>#NUM!</v>
      </c>
      <c r="E198" s="39" t="e">
        <f t="shared" si="66"/>
        <v>#NUM!</v>
      </c>
      <c r="F198" s="39" t="e">
        <f t="shared" si="66"/>
        <v>#NUM!</v>
      </c>
      <c r="G198" s="39" t="e">
        <f t="shared" si="66"/>
        <v>#NUM!</v>
      </c>
      <c r="H198" s="39">
        <f t="shared" si="66"/>
        <v>24.17</v>
      </c>
      <c r="I198" s="39">
        <f t="shared" si="66"/>
        <v>27.67</v>
      </c>
      <c r="J198" s="39">
        <f t="shared" si="66"/>
        <v>29.26</v>
      </c>
      <c r="K198" s="39">
        <f t="shared" si="66"/>
        <v>29.24</v>
      </c>
      <c r="L198" s="39">
        <f t="shared" si="66"/>
        <v>29.16</v>
      </c>
      <c r="M198" s="39">
        <f t="shared" si="66"/>
        <v>29.76</v>
      </c>
      <c r="N198" s="27" t="e">
        <f t="shared" si="66"/>
        <v>#NUM!</v>
      </c>
    </row>
    <row r="199" spans="1:14" x14ac:dyDescent="0.25">
      <c r="A199" s="25" t="s">
        <v>85</v>
      </c>
      <c r="B199" s="39">
        <f t="shared" ref="B199:N199" si="67">QUARTILE(B185:B190,3)</f>
        <v>29.8</v>
      </c>
      <c r="C199" s="39" t="e">
        <f t="shared" si="67"/>
        <v>#NUM!</v>
      </c>
      <c r="D199" s="39" t="e">
        <f t="shared" si="67"/>
        <v>#NUM!</v>
      </c>
      <c r="E199" s="39" t="e">
        <f t="shared" si="67"/>
        <v>#NUM!</v>
      </c>
      <c r="F199" s="39" t="e">
        <f t="shared" si="67"/>
        <v>#NUM!</v>
      </c>
      <c r="G199" s="39" t="e">
        <f t="shared" si="67"/>
        <v>#NUM!</v>
      </c>
      <c r="H199" s="39">
        <f t="shared" si="67"/>
        <v>24.17</v>
      </c>
      <c r="I199" s="39">
        <f t="shared" si="67"/>
        <v>27.67</v>
      </c>
      <c r="J199" s="39">
        <f t="shared" si="67"/>
        <v>29.26</v>
      </c>
      <c r="K199" s="39">
        <f t="shared" si="67"/>
        <v>29.24</v>
      </c>
      <c r="L199" s="39">
        <f t="shared" si="67"/>
        <v>29.16</v>
      </c>
      <c r="M199" s="39">
        <f t="shared" si="67"/>
        <v>29.76</v>
      </c>
      <c r="N199" s="27" t="e">
        <f t="shared" si="67"/>
        <v>#NUM!</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46"/>
  <sheetViews>
    <sheetView topLeftCell="A153" zoomScale="75" zoomScaleNormal="75" workbookViewId="0">
      <selection activeCell="F148" sqref="F148:G148"/>
    </sheetView>
  </sheetViews>
  <sheetFormatPr defaultRowHeight="15" x14ac:dyDescent="0.25"/>
  <cols>
    <col min="2" max="13" width="9.140625" style="35"/>
    <col min="14" max="14" width="9.140625" style="3"/>
  </cols>
  <sheetData>
    <row r="1" spans="1:14" ht="15.75" x14ac:dyDescent="0.25">
      <c r="A1" s="21" t="s">
        <v>148</v>
      </c>
    </row>
    <row r="2" spans="1:14" ht="15.75" x14ac:dyDescent="0.25">
      <c r="A2" s="22" t="s">
        <v>64</v>
      </c>
      <c r="B2" s="46" t="s">
        <v>65</v>
      </c>
      <c r="C2" s="46" t="s">
        <v>66</v>
      </c>
      <c r="D2" s="46" t="s">
        <v>67</v>
      </c>
      <c r="E2" s="46" t="s">
        <v>68</v>
      </c>
      <c r="F2" s="46" t="s">
        <v>69</v>
      </c>
      <c r="G2" s="46" t="s">
        <v>70</v>
      </c>
      <c r="H2" s="46" t="s">
        <v>71</v>
      </c>
      <c r="I2" s="46" t="s">
        <v>72</v>
      </c>
      <c r="J2" s="46" t="s">
        <v>73</v>
      </c>
      <c r="K2" s="46" t="s">
        <v>74</v>
      </c>
      <c r="L2" s="46" t="s">
        <v>75</v>
      </c>
      <c r="M2" s="46" t="s">
        <v>76</v>
      </c>
      <c r="N2" s="24" t="s">
        <v>77</v>
      </c>
    </row>
    <row r="3" spans="1:14" x14ac:dyDescent="0.25">
      <c r="A3" s="25">
        <v>1975</v>
      </c>
      <c r="B3" s="39">
        <v>26.78</v>
      </c>
      <c r="C3" s="39">
        <v>26.73</v>
      </c>
      <c r="D3" s="39">
        <v>27.48</v>
      </c>
      <c r="E3" s="39">
        <v>27.81</v>
      </c>
      <c r="F3" s="39">
        <v>28.59</v>
      </c>
      <c r="G3" s="39">
        <v>28.56</v>
      </c>
      <c r="H3" s="39">
        <v>28.22</v>
      </c>
      <c r="I3" s="39">
        <v>27.72</v>
      </c>
      <c r="J3" s="39">
        <v>28.37</v>
      </c>
      <c r="K3" s="39">
        <v>28.06</v>
      </c>
      <c r="L3" s="39">
        <v>27.75</v>
      </c>
      <c r="M3" s="39">
        <v>26.23</v>
      </c>
      <c r="N3" s="69">
        <f>AVERAGE(B3:M3)</f>
        <v>27.691666666666666</v>
      </c>
    </row>
    <row r="4" spans="1:14" x14ac:dyDescent="0.25">
      <c r="A4" s="25">
        <v>1976</v>
      </c>
      <c r="B4" s="39">
        <v>26.14</v>
      </c>
      <c r="C4" s="39">
        <v>26.27</v>
      </c>
      <c r="D4" s="39">
        <v>26.91</v>
      </c>
      <c r="E4" s="39">
        <v>27.86</v>
      </c>
      <c r="F4" s="39">
        <v>28.26</v>
      </c>
      <c r="G4" s="39">
        <v>28.51</v>
      </c>
      <c r="H4" s="39">
        <v>28.33</v>
      </c>
      <c r="I4" s="39">
        <v>27.98</v>
      </c>
      <c r="J4" s="39">
        <v>27.86</v>
      </c>
      <c r="K4" s="39">
        <v>28.59</v>
      </c>
      <c r="L4" s="39">
        <v>28.17</v>
      </c>
      <c r="M4" s="39">
        <v>27.72</v>
      </c>
      <c r="N4" s="69">
        <f t="shared" ref="N4:N46" si="0">AVERAGE(B4:M4)</f>
        <v>27.716666666666658</v>
      </c>
    </row>
    <row r="5" spans="1:14" x14ac:dyDescent="0.25">
      <c r="A5" s="25">
        <v>1977</v>
      </c>
      <c r="B5" s="39">
        <v>26.85</v>
      </c>
      <c r="C5" s="39">
        <v>26.88</v>
      </c>
      <c r="D5" s="39">
        <v>27.03</v>
      </c>
      <c r="E5" s="39">
        <v>27.61</v>
      </c>
      <c r="F5" s="39">
        <v>29.24</v>
      </c>
      <c r="G5" s="39">
        <v>28.63</v>
      </c>
      <c r="H5" s="39">
        <v>27.71</v>
      </c>
      <c r="I5" s="39">
        <v>27.9</v>
      </c>
      <c r="J5" s="39">
        <v>28.09</v>
      </c>
      <c r="K5" s="39">
        <v>28.09</v>
      </c>
      <c r="L5" s="39">
        <v>27.64</v>
      </c>
      <c r="M5" s="39">
        <v>28.09</v>
      </c>
      <c r="N5" s="69">
        <f t="shared" si="0"/>
        <v>27.813333333333333</v>
      </c>
    </row>
    <row r="6" spans="1:14" x14ac:dyDescent="0.25">
      <c r="A6" s="25">
        <v>1978</v>
      </c>
      <c r="B6" s="39">
        <v>26.95</v>
      </c>
      <c r="C6" s="39">
        <v>26.92</v>
      </c>
      <c r="D6" s="39">
        <v>27.73</v>
      </c>
      <c r="E6" s="39">
        <v>28.16</v>
      </c>
      <c r="F6" s="39">
        <v>28.54</v>
      </c>
      <c r="G6" s="39">
        <v>28.49</v>
      </c>
      <c r="H6" s="39">
        <v>27.93</v>
      </c>
      <c r="I6" s="39">
        <v>28.43</v>
      </c>
      <c r="J6" s="39">
        <v>28.23</v>
      </c>
      <c r="K6" s="39">
        <v>28.26</v>
      </c>
      <c r="L6" s="39">
        <v>27.98</v>
      </c>
      <c r="M6" s="39">
        <v>27.39</v>
      </c>
      <c r="N6" s="69">
        <f t="shared" si="0"/>
        <v>27.917500000000004</v>
      </c>
    </row>
    <row r="7" spans="1:14" x14ac:dyDescent="0.25">
      <c r="A7" s="25">
        <v>1979</v>
      </c>
      <c r="B7" s="39">
        <v>26.67</v>
      </c>
      <c r="C7" s="39">
        <v>26.81</v>
      </c>
      <c r="D7" s="39">
        <v>27.34</v>
      </c>
      <c r="E7" s="39">
        <v>27.71</v>
      </c>
      <c r="F7" s="39">
        <v>28.79</v>
      </c>
      <c r="G7" s="39">
        <v>28.69</v>
      </c>
      <c r="H7" s="39">
        <v>28.51</v>
      </c>
      <c r="I7" s="39">
        <v>28.25</v>
      </c>
      <c r="J7" s="39">
        <v>28.35</v>
      </c>
      <c r="K7" s="39">
        <v>28.36</v>
      </c>
      <c r="L7" s="39">
        <v>27.85</v>
      </c>
      <c r="M7" s="39">
        <v>27.28</v>
      </c>
      <c r="N7" s="69">
        <f t="shared" si="0"/>
        <v>27.884166666666669</v>
      </c>
    </row>
    <row r="8" spans="1:14" x14ac:dyDescent="0.25">
      <c r="A8" s="25">
        <v>1980</v>
      </c>
      <c r="B8" s="39">
        <v>27.05</v>
      </c>
      <c r="C8" s="39">
        <v>27.75</v>
      </c>
      <c r="D8" s="39">
        <v>27.72</v>
      </c>
      <c r="E8" s="39">
        <v>28.67</v>
      </c>
      <c r="F8" s="39">
        <v>29.85</v>
      </c>
      <c r="G8" s="39">
        <v>29.44</v>
      </c>
      <c r="H8" s="39">
        <v>28.87</v>
      </c>
      <c r="I8" s="39">
        <v>29.26</v>
      </c>
      <c r="J8" s="39">
        <v>28.84</v>
      </c>
      <c r="K8" s="39"/>
      <c r="L8" s="39"/>
      <c r="M8" s="39"/>
      <c r="N8" s="69">
        <f t="shared" si="0"/>
        <v>28.605555555555554</v>
      </c>
    </row>
    <row r="9" spans="1:14" x14ac:dyDescent="0.25">
      <c r="A9" s="25">
        <v>1981</v>
      </c>
      <c r="B9" s="39"/>
      <c r="C9" s="39"/>
      <c r="D9" s="39"/>
      <c r="E9" s="39"/>
      <c r="F9" s="39"/>
      <c r="G9" s="39"/>
      <c r="H9" s="39"/>
      <c r="I9" s="39"/>
      <c r="J9" s="39"/>
      <c r="K9" s="39"/>
      <c r="L9" s="39"/>
      <c r="M9" s="39"/>
      <c r="N9" s="69"/>
    </row>
    <row r="10" spans="1:14" x14ac:dyDescent="0.25">
      <c r="A10" s="25">
        <v>1982</v>
      </c>
      <c r="B10" s="39"/>
      <c r="C10" s="39"/>
      <c r="D10" s="39"/>
      <c r="E10" s="39"/>
      <c r="F10" s="39"/>
      <c r="G10" s="39"/>
      <c r="H10" s="39"/>
      <c r="I10" s="39"/>
      <c r="J10" s="39"/>
      <c r="K10" s="39"/>
      <c r="L10" s="39"/>
      <c r="M10" s="39"/>
      <c r="N10" s="69"/>
    </row>
    <row r="11" spans="1:14" x14ac:dyDescent="0.25">
      <c r="A11" s="25">
        <v>1983</v>
      </c>
      <c r="B11" s="39"/>
      <c r="C11" s="39"/>
      <c r="D11" s="39"/>
      <c r="E11" s="39"/>
      <c r="F11" s="39"/>
      <c r="G11" s="39"/>
      <c r="H11" s="39"/>
      <c r="I11" s="39"/>
      <c r="J11" s="39"/>
      <c r="K11" s="39"/>
      <c r="L11" s="39"/>
      <c r="M11" s="39"/>
      <c r="N11" s="69"/>
    </row>
    <row r="12" spans="1:14" x14ac:dyDescent="0.25">
      <c r="A12" s="25">
        <v>1984</v>
      </c>
      <c r="B12" s="39"/>
      <c r="C12" s="39"/>
      <c r="D12" s="39"/>
      <c r="E12" s="39">
        <v>28.86</v>
      </c>
      <c r="F12" s="39">
        <v>29.29</v>
      </c>
      <c r="G12" s="39">
        <v>29.05</v>
      </c>
      <c r="H12" s="39">
        <v>28.48</v>
      </c>
      <c r="I12" s="39">
        <v>28.16</v>
      </c>
      <c r="J12" s="39">
        <v>27.9</v>
      </c>
      <c r="K12" s="39">
        <v>28.23</v>
      </c>
      <c r="L12" s="39">
        <v>27.34</v>
      </c>
      <c r="M12" s="39">
        <v>26.53</v>
      </c>
      <c r="N12" s="69">
        <f t="shared" si="0"/>
        <v>28.204444444444444</v>
      </c>
    </row>
    <row r="13" spans="1:14" x14ac:dyDescent="0.25">
      <c r="A13" s="25">
        <v>1985</v>
      </c>
      <c r="B13" s="39">
        <v>25.78</v>
      </c>
      <c r="C13" s="39">
        <v>26.26</v>
      </c>
      <c r="D13" s="39">
        <v>27.12</v>
      </c>
      <c r="E13" s="39">
        <v>28.54</v>
      </c>
      <c r="F13" s="39">
        <v>29.2</v>
      </c>
      <c r="G13" s="39">
        <v>29.08</v>
      </c>
      <c r="H13" s="39">
        <v>28.92</v>
      </c>
      <c r="I13" s="39">
        <v>28.67</v>
      </c>
      <c r="J13" s="39">
        <v>29.32</v>
      </c>
      <c r="K13" s="39">
        <v>28.92</v>
      </c>
      <c r="L13" s="39">
        <v>28.52</v>
      </c>
      <c r="M13" s="39">
        <v>27.99</v>
      </c>
      <c r="N13" s="69">
        <f t="shared" si="0"/>
        <v>28.193333333333339</v>
      </c>
    </row>
    <row r="14" spans="1:14" x14ac:dyDescent="0.25">
      <c r="A14" s="25">
        <v>1986</v>
      </c>
      <c r="B14" s="39">
        <v>26.8</v>
      </c>
      <c r="C14" s="39">
        <v>27.17</v>
      </c>
      <c r="D14" s="39">
        <v>27.87</v>
      </c>
      <c r="E14" s="39">
        <v>28.39</v>
      </c>
      <c r="F14" s="39">
        <v>29.31</v>
      </c>
      <c r="G14" s="39">
        <v>28.94</v>
      </c>
      <c r="H14" s="39">
        <v>28.13</v>
      </c>
      <c r="I14" s="39">
        <v>28.16</v>
      </c>
      <c r="J14" s="39">
        <v>28.23</v>
      </c>
      <c r="K14" s="39">
        <v>27.91</v>
      </c>
      <c r="L14" s="39">
        <v>28.02</v>
      </c>
      <c r="M14" s="39">
        <v>27.36</v>
      </c>
      <c r="N14" s="69">
        <f t="shared" si="0"/>
        <v>28.024166666666662</v>
      </c>
    </row>
    <row r="15" spans="1:14" x14ac:dyDescent="0.25">
      <c r="A15" s="25">
        <v>1987</v>
      </c>
      <c r="B15" s="39">
        <v>27.07</v>
      </c>
      <c r="C15" s="39">
        <v>27.18</v>
      </c>
      <c r="D15" s="39">
        <v>28.08</v>
      </c>
      <c r="E15" s="39">
        <v>28.03</v>
      </c>
      <c r="F15" s="39">
        <v>28.61</v>
      </c>
      <c r="G15" s="39">
        <v>29.04</v>
      </c>
      <c r="H15" s="39">
        <v>28.38</v>
      </c>
      <c r="I15" s="39">
        <v>28.26</v>
      </c>
      <c r="J15" s="39">
        <v>28.39</v>
      </c>
      <c r="K15" s="39">
        <v>28.21</v>
      </c>
      <c r="L15" s="39">
        <v>27.88</v>
      </c>
      <c r="M15" s="39">
        <v>27.84</v>
      </c>
      <c r="N15" s="69">
        <f t="shared" si="0"/>
        <v>28.080833333333327</v>
      </c>
    </row>
    <row r="16" spans="1:14" x14ac:dyDescent="0.25">
      <c r="A16" s="25">
        <v>1988</v>
      </c>
      <c r="B16" s="39">
        <v>27.43</v>
      </c>
      <c r="C16" s="39">
        <v>27.28</v>
      </c>
      <c r="D16" s="39">
        <v>27.31</v>
      </c>
      <c r="E16" s="39">
        <v>28.79</v>
      </c>
      <c r="F16" s="39">
        <v>29.04</v>
      </c>
      <c r="G16" s="39">
        <v>29.07</v>
      </c>
      <c r="H16" s="39">
        <v>28.44</v>
      </c>
      <c r="I16" s="39">
        <v>28.21</v>
      </c>
      <c r="J16" s="39">
        <v>28.29</v>
      </c>
      <c r="K16" s="39">
        <v>27.86</v>
      </c>
      <c r="L16" s="39">
        <v>27.64</v>
      </c>
      <c r="M16" s="39">
        <v>27</v>
      </c>
      <c r="N16" s="69">
        <f t="shared" si="0"/>
        <v>28.029999999999998</v>
      </c>
    </row>
    <row r="17" spans="1:14" x14ac:dyDescent="0.25">
      <c r="A17" s="25">
        <v>1989</v>
      </c>
      <c r="B17" s="39">
        <v>26.44</v>
      </c>
      <c r="C17" s="39">
        <v>26.04</v>
      </c>
      <c r="D17" s="39">
        <v>26.99</v>
      </c>
      <c r="E17" s="39">
        <v>27.63</v>
      </c>
      <c r="F17" s="39">
        <v>28.29</v>
      </c>
      <c r="G17" s="39">
        <v>28.14</v>
      </c>
      <c r="H17" s="39">
        <v>27.81</v>
      </c>
      <c r="I17" s="39">
        <v>27.7</v>
      </c>
      <c r="J17" s="39">
        <v>28.11</v>
      </c>
      <c r="K17" s="39">
        <v>27.93</v>
      </c>
      <c r="L17" s="39">
        <v>27.72</v>
      </c>
      <c r="M17" s="39">
        <v>27.27</v>
      </c>
      <c r="N17" s="69">
        <f t="shared" si="0"/>
        <v>27.505833333333328</v>
      </c>
    </row>
    <row r="18" spans="1:14" x14ac:dyDescent="0.25">
      <c r="A18" s="25">
        <v>1990</v>
      </c>
      <c r="B18" s="39">
        <v>26.54</v>
      </c>
      <c r="C18" s="39">
        <v>26.53</v>
      </c>
      <c r="D18" s="39">
        <v>26.94</v>
      </c>
      <c r="E18" s="39">
        <v>28.09</v>
      </c>
      <c r="F18" s="39">
        <v>27.96</v>
      </c>
      <c r="G18" s="39">
        <v>28.17</v>
      </c>
      <c r="H18" s="39">
        <v>27.85</v>
      </c>
      <c r="I18" s="39">
        <v>28.24</v>
      </c>
      <c r="J18" s="39">
        <v>28.33</v>
      </c>
      <c r="K18" s="39">
        <v>28.1</v>
      </c>
      <c r="L18" s="39">
        <v>28.28</v>
      </c>
      <c r="M18" s="39">
        <v>27.53</v>
      </c>
      <c r="N18" s="69">
        <f t="shared" si="0"/>
        <v>27.713333333333338</v>
      </c>
    </row>
    <row r="19" spans="1:14" x14ac:dyDescent="0.25">
      <c r="A19" s="25">
        <v>1991</v>
      </c>
      <c r="B19" s="39">
        <v>27.3</v>
      </c>
      <c r="C19" s="39">
        <v>26.85</v>
      </c>
      <c r="D19" s="39">
        <v>27.95</v>
      </c>
      <c r="E19" s="39">
        <v>28.65</v>
      </c>
      <c r="F19" s="39">
        <v>28.36</v>
      </c>
      <c r="G19" s="39">
        <v>28.95</v>
      </c>
      <c r="H19" s="39">
        <v>28.67</v>
      </c>
      <c r="I19" s="39">
        <v>28.2</v>
      </c>
      <c r="J19" s="39">
        <v>28.37</v>
      </c>
      <c r="K19" s="39">
        <v>28.36</v>
      </c>
      <c r="L19" s="39"/>
      <c r="M19" s="39">
        <v>26.84</v>
      </c>
      <c r="N19" s="69">
        <f t="shared" si="0"/>
        <v>28.045454545454547</v>
      </c>
    </row>
    <row r="20" spans="1:14" x14ac:dyDescent="0.25">
      <c r="A20" s="25">
        <v>1992</v>
      </c>
      <c r="B20" s="39">
        <v>26.84</v>
      </c>
      <c r="C20" s="39">
        <v>27.29</v>
      </c>
      <c r="D20" s="39">
        <v>28.01</v>
      </c>
      <c r="E20" s="39">
        <v>28.54</v>
      </c>
      <c r="F20" s="39">
        <v>28.33</v>
      </c>
      <c r="G20" s="39">
        <v>29.66</v>
      </c>
      <c r="H20" s="39">
        <v>28.66</v>
      </c>
      <c r="I20" s="39">
        <v>27.96</v>
      </c>
      <c r="J20" s="39">
        <v>27.99</v>
      </c>
      <c r="K20" s="39">
        <v>28.29</v>
      </c>
      <c r="L20" s="39">
        <v>28.21</v>
      </c>
      <c r="M20" s="39">
        <v>27.87</v>
      </c>
      <c r="N20" s="69">
        <f t="shared" si="0"/>
        <v>28.137499999999999</v>
      </c>
    </row>
    <row r="21" spans="1:14" x14ac:dyDescent="0.25">
      <c r="A21" s="25">
        <v>1993</v>
      </c>
      <c r="B21" s="39">
        <v>27.3</v>
      </c>
      <c r="C21" s="39">
        <v>27.23</v>
      </c>
      <c r="D21" s="39">
        <v>27.85</v>
      </c>
      <c r="E21" s="39">
        <v>29.13</v>
      </c>
      <c r="F21" s="39">
        <v>29.44</v>
      </c>
      <c r="G21" s="39">
        <v>29.17</v>
      </c>
      <c r="H21" s="39">
        <v>28.47</v>
      </c>
      <c r="I21" s="39">
        <v>28.44</v>
      </c>
      <c r="J21" s="39">
        <v>27.97</v>
      </c>
      <c r="K21" s="39">
        <v>28.4</v>
      </c>
      <c r="L21" s="39">
        <v>27.59</v>
      </c>
      <c r="M21" s="39">
        <v>27.4</v>
      </c>
      <c r="N21" s="69">
        <f t="shared" si="0"/>
        <v>28.19916666666666</v>
      </c>
    </row>
    <row r="22" spans="1:14" x14ac:dyDescent="0.25">
      <c r="A22" s="25">
        <v>1994</v>
      </c>
      <c r="B22" s="39">
        <v>26.91</v>
      </c>
      <c r="C22" s="39">
        <v>27.02</v>
      </c>
      <c r="D22" s="39">
        <v>27.45</v>
      </c>
      <c r="E22" s="39">
        <v>28.33</v>
      </c>
      <c r="F22" s="39">
        <v>28.63</v>
      </c>
      <c r="G22" s="39">
        <v>28.4</v>
      </c>
      <c r="H22" s="39">
        <v>27.99</v>
      </c>
      <c r="I22" s="39">
        <v>28.03</v>
      </c>
      <c r="J22" s="39">
        <v>28.07</v>
      </c>
      <c r="K22" s="39">
        <v>28.45</v>
      </c>
      <c r="L22" s="39">
        <v>27.81</v>
      </c>
      <c r="M22" s="39">
        <v>27.48</v>
      </c>
      <c r="N22" s="69">
        <f t="shared" si="0"/>
        <v>27.880833333333339</v>
      </c>
    </row>
    <row r="23" spans="1:14" x14ac:dyDescent="0.25">
      <c r="A23" s="25">
        <v>1995</v>
      </c>
      <c r="B23" s="39">
        <v>27.19</v>
      </c>
      <c r="C23" s="39">
        <v>27.25</v>
      </c>
      <c r="D23" s="39">
        <v>28.27</v>
      </c>
      <c r="E23" s="39">
        <v>28.89</v>
      </c>
      <c r="F23" s="39">
        <v>28.94</v>
      </c>
      <c r="G23" s="39">
        <v>29.33</v>
      </c>
      <c r="H23" s="39">
        <v>28.69</v>
      </c>
      <c r="I23" s="39">
        <v>29.06</v>
      </c>
      <c r="J23" s="39">
        <v>29.11</v>
      </c>
      <c r="K23" s="39">
        <v>28.42</v>
      </c>
      <c r="L23" s="39">
        <v>28.01</v>
      </c>
      <c r="M23" s="39">
        <v>27.38</v>
      </c>
      <c r="N23" s="69">
        <f t="shared" si="0"/>
        <v>28.378333333333334</v>
      </c>
    </row>
    <row r="24" spans="1:14" x14ac:dyDescent="0.25">
      <c r="A24" s="25">
        <v>1996</v>
      </c>
      <c r="B24" s="39">
        <v>27.01</v>
      </c>
      <c r="C24" s="39">
        <v>26.95</v>
      </c>
      <c r="D24" s="39">
        <v>27.52</v>
      </c>
      <c r="E24" s="39">
        <v>28.21</v>
      </c>
      <c r="F24" s="39">
        <v>28.57</v>
      </c>
      <c r="G24" s="39">
        <v>28.53</v>
      </c>
      <c r="H24" s="39">
        <v>28.05</v>
      </c>
      <c r="I24" s="39">
        <v>27.95</v>
      </c>
      <c r="J24" s="39">
        <v>28.57</v>
      </c>
      <c r="K24" s="39">
        <v>27.98</v>
      </c>
      <c r="L24" s="39">
        <v>27.59</v>
      </c>
      <c r="M24" s="39">
        <v>26.71</v>
      </c>
      <c r="N24" s="69">
        <f t="shared" si="0"/>
        <v>27.803333333333327</v>
      </c>
    </row>
    <row r="25" spans="1:14" x14ac:dyDescent="0.25">
      <c r="A25" s="25">
        <v>1997</v>
      </c>
      <c r="B25" s="39">
        <v>26.93</v>
      </c>
      <c r="C25" s="39">
        <v>26.91</v>
      </c>
      <c r="D25" s="39">
        <v>27.16</v>
      </c>
      <c r="E25" s="39">
        <v>27.99</v>
      </c>
      <c r="F25" s="39">
        <v>28.13</v>
      </c>
      <c r="G25" s="39">
        <v>28.8</v>
      </c>
      <c r="H25" s="39">
        <v>28.5</v>
      </c>
      <c r="I25" s="39">
        <v>28.51</v>
      </c>
      <c r="J25" s="39">
        <v>28.44</v>
      </c>
      <c r="K25" s="39">
        <v>28.42</v>
      </c>
      <c r="L25" s="39">
        <v>27.73</v>
      </c>
      <c r="M25" s="39">
        <v>27.78</v>
      </c>
      <c r="N25" s="69">
        <f t="shared" si="0"/>
        <v>27.941666666666674</v>
      </c>
    </row>
    <row r="26" spans="1:14" x14ac:dyDescent="0.25">
      <c r="A26" s="25">
        <v>1998</v>
      </c>
      <c r="B26" s="39">
        <v>27.36</v>
      </c>
      <c r="C26" s="39">
        <v>27.56</v>
      </c>
      <c r="D26" s="39">
        <v>28.23</v>
      </c>
      <c r="E26" s="39">
        <v>28.67</v>
      </c>
      <c r="F26" s="39">
        <v>28.76</v>
      </c>
      <c r="G26" s="39">
        <v>28.79</v>
      </c>
      <c r="H26" s="39">
        <v>28.17</v>
      </c>
      <c r="I26" s="39">
        <v>28.25</v>
      </c>
      <c r="J26" s="39">
        <v>28.96</v>
      </c>
      <c r="K26" s="39">
        <v>29.11</v>
      </c>
      <c r="L26" s="39">
        <v>28.49</v>
      </c>
      <c r="M26" s="39">
        <v>27.46</v>
      </c>
      <c r="N26" s="69">
        <f t="shared" si="0"/>
        <v>28.317499999999999</v>
      </c>
    </row>
    <row r="27" spans="1:14" x14ac:dyDescent="0.25">
      <c r="A27" s="25">
        <v>1999</v>
      </c>
      <c r="B27" s="39">
        <v>27.15</v>
      </c>
      <c r="C27" s="39">
        <v>26.99</v>
      </c>
      <c r="D27" s="39">
        <v>27.4</v>
      </c>
      <c r="E27" s="39">
        <v>28.07</v>
      </c>
      <c r="F27" s="39">
        <v>29.13</v>
      </c>
      <c r="G27" s="39">
        <v>29.04</v>
      </c>
      <c r="H27" s="39">
        <v>28.41</v>
      </c>
      <c r="I27" s="39">
        <v>28.52</v>
      </c>
      <c r="J27" s="39">
        <v>28.42</v>
      </c>
      <c r="K27" s="39">
        <v>27.93</v>
      </c>
      <c r="L27" s="39">
        <v>27.23</v>
      </c>
      <c r="M27" s="39">
        <v>26.37</v>
      </c>
      <c r="N27" s="69">
        <f t="shared" si="0"/>
        <v>27.888333333333335</v>
      </c>
    </row>
    <row r="28" spans="1:14" x14ac:dyDescent="0.25">
      <c r="A28" s="25">
        <v>2000</v>
      </c>
      <c r="B28" s="39">
        <v>26.24</v>
      </c>
      <c r="C28" s="39">
        <v>26.45</v>
      </c>
      <c r="D28" s="39">
        <v>27.08</v>
      </c>
      <c r="E28" s="39">
        <v>27.56</v>
      </c>
      <c r="F28" s="39"/>
      <c r="G28" s="39"/>
      <c r="H28" s="39">
        <v>27.95</v>
      </c>
      <c r="I28" s="39">
        <v>29.77</v>
      </c>
      <c r="J28" s="39">
        <v>29.28</v>
      </c>
      <c r="K28" s="39">
        <v>28.72</v>
      </c>
      <c r="L28" s="39">
        <v>28.55</v>
      </c>
      <c r="M28" s="39">
        <v>27.76</v>
      </c>
      <c r="N28" s="69">
        <f t="shared" si="0"/>
        <v>27.936</v>
      </c>
    </row>
    <row r="29" spans="1:14" x14ac:dyDescent="0.25">
      <c r="A29" s="25">
        <v>2001</v>
      </c>
      <c r="B29" s="39">
        <v>26.93</v>
      </c>
      <c r="C29" s="39">
        <v>26.68</v>
      </c>
      <c r="D29" s="39">
        <v>27.37</v>
      </c>
      <c r="E29" s="39">
        <v>27.69</v>
      </c>
      <c r="F29" s="39">
        <v>28.89</v>
      </c>
      <c r="G29" s="39">
        <v>28.91</v>
      </c>
      <c r="H29" s="39">
        <v>28.14</v>
      </c>
      <c r="I29" s="39">
        <v>28.59</v>
      </c>
      <c r="J29" s="39">
        <v>28.67</v>
      </c>
      <c r="K29" s="39">
        <v>28.86</v>
      </c>
      <c r="L29" s="39">
        <v>27.42</v>
      </c>
      <c r="M29" s="39">
        <v>27.59</v>
      </c>
      <c r="N29" s="69">
        <f t="shared" si="0"/>
        <v>27.978333333333335</v>
      </c>
    </row>
    <row r="30" spans="1:14" x14ac:dyDescent="0.25">
      <c r="A30" s="25">
        <v>2002</v>
      </c>
      <c r="B30" s="39">
        <v>27.79</v>
      </c>
      <c r="C30" s="39">
        <v>27.46</v>
      </c>
      <c r="D30" s="39">
        <v>28.49</v>
      </c>
      <c r="E30" s="39">
        <v>29.04</v>
      </c>
      <c r="F30" s="39">
        <v>29.3</v>
      </c>
      <c r="G30" s="39">
        <v>29.96</v>
      </c>
      <c r="H30" s="39">
        <v>29.05</v>
      </c>
      <c r="I30" s="39">
        <v>28.82</v>
      </c>
      <c r="J30" s="39">
        <v>29.96</v>
      </c>
      <c r="K30" s="39">
        <v>29.46</v>
      </c>
      <c r="L30" s="39">
        <v>28.91</v>
      </c>
      <c r="M30" s="39">
        <v>28.2</v>
      </c>
      <c r="N30" s="69">
        <f t="shared" si="0"/>
        <v>28.87</v>
      </c>
    </row>
    <row r="31" spans="1:14" x14ac:dyDescent="0.25">
      <c r="A31" s="25">
        <v>2003</v>
      </c>
      <c r="B31" s="39">
        <v>28.16</v>
      </c>
      <c r="C31" s="39">
        <v>28.27</v>
      </c>
      <c r="D31" s="39">
        <v>28.78</v>
      </c>
      <c r="E31" s="39">
        <v>29.83</v>
      </c>
      <c r="F31" s="39">
        <v>29.11</v>
      </c>
      <c r="G31" s="39">
        <v>29.27</v>
      </c>
      <c r="H31" s="39">
        <v>28.93</v>
      </c>
      <c r="I31" s="39">
        <v>28.95</v>
      </c>
      <c r="J31" s="39">
        <v>29.93</v>
      </c>
      <c r="K31" s="39">
        <v>29.8</v>
      </c>
      <c r="L31" s="39">
        <v>29.26</v>
      </c>
      <c r="M31" s="39">
        <v>28.09</v>
      </c>
      <c r="N31" s="69">
        <f t="shared" si="0"/>
        <v>29.031666666666666</v>
      </c>
    </row>
    <row r="32" spans="1:14" x14ac:dyDescent="0.25">
      <c r="A32" s="25">
        <v>2004</v>
      </c>
      <c r="B32" s="39">
        <v>27.96</v>
      </c>
      <c r="C32" s="39">
        <v>28.49</v>
      </c>
      <c r="D32" s="39">
        <v>28.13</v>
      </c>
      <c r="E32" s="39">
        <v>29.19</v>
      </c>
      <c r="F32" s="39">
        <v>28.95</v>
      </c>
      <c r="G32" s="39">
        <v>29.08</v>
      </c>
      <c r="H32" s="39">
        <v>28.95</v>
      </c>
      <c r="I32" s="39">
        <v>29.06</v>
      </c>
      <c r="J32" s="39">
        <v>29.21</v>
      </c>
      <c r="K32" s="39">
        <v>29.59</v>
      </c>
      <c r="L32" s="39">
        <v>28.66</v>
      </c>
      <c r="M32" s="39">
        <v>27.94</v>
      </c>
      <c r="N32" s="69">
        <f t="shared" si="0"/>
        <v>28.767499999999998</v>
      </c>
    </row>
    <row r="33" spans="1:14" x14ac:dyDescent="0.25">
      <c r="A33" s="25">
        <v>2005</v>
      </c>
      <c r="B33" s="39">
        <v>27.52</v>
      </c>
      <c r="C33" s="39">
        <v>27.41</v>
      </c>
      <c r="D33" s="39">
        <v>29.31</v>
      </c>
      <c r="E33" s="39">
        <v>29.58</v>
      </c>
      <c r="F33" s="39">
        <v>29.64</v>
      </c>
      <c r="G33" s="39">
        <v>30.39</v>
      </c>
      <c r="H33" s="39">
        <v>30.41</v>
      </c>
      <c r="I33" s="39">
        <v>29.73</v>
      </c>
      <c r="J33" s="39">
        <v>29.53</v>
      </c>
      <c r="K33" s="39">
        <v>29.28</v>
      </c>
      <c r="L33" s="39">
        <v>27.94</v>
      </c>
      <c r="M33" s="39">
        <v>27.34</v>
      </c>
      <c r="N33" s="69">
        <f t="shared" si="0"/>
        <v>29.006666666666661</v>
      </c>
    </row>
    <row r="34" spans="1:14" x14ac:dyDescent="0.25">
      <c r="A34" s="25">
        <v>2006</v>
      </c>
      <c r="B34" s="39">
        <v>27.43</v>
      </c>
      <c r="C34" s="39">
        <v>27.77</v>
      </c>
      <c r="D34" s="39">
        <v>27.98</v>
      </c>
      <c r="E34" s="39">
        <v>28.47</v>
      </c>
      <c r="F34" s="39">
        <v>28.84</v>
      </c>
      <c r="G34" s="39">
        <v>29.3</v>
      </c>
      <c r="H34" s="39">
        <v>29.15</v>
      </c>
      <c r="I34" s="39">
        <v>28.87</v>
      </c>
      <c r="J34" s="39">
        <v>29.07</v>
      </c>
      <c r="K34" s="39"/>
      <c r="L34" s="39"/>
      <c r="M34" s="39"/>
      <c r="N34" s="69">
        <f t="shared" si="0"/>
        <v>28.542222222222229</v>
      </c>
    </row>
    <row r="35" spans="1:14" x14ac:dyDescent="0.25">
      <c r="A35" s="25">
        <v>2007</v>
      </c>
      <c r="B35" s="39">
        <v>27.48</v>
      </c>
      <c r="C35" s="39">
        <v>27.83</v>
      </c>
      <c r="D35" s="39">
        <v>28.41</v>
      </c>
      <c r="E35" s="39">
        <v>29.3</v>
      </c>
      <c r="F35" s="39">
        <v>29.77</v>
      </c>
      <c r="G35" s="39">
        <v>29.62</v>
      </c>
      <c r="H35" s="39">
        <v>29.06</v>
      </c>
      <c r="I35" s="39">
        <v>29.25</v>
      </c>
      <c r="J35" s="39">
        <v>29.47</v>
      </c>
      <c r="K35" s="39">
        <v>29.05</v>
      </c>
      <c r="L35" s="39">
        <v>28.06</v>
      </c>
      <c r="M35" s="39">
        <v>26.98</v>
      </c>
      <c r="N35" s="69">
        <f t="shared" si="0"/>
        <v>28.69</v>
      </c>
    </row>
    <row r="36" spans="1:14" x14ac:dyDescent="0.25">
      <c r="A36" s="25">
        <v>2008</v>
      </c>
      <c r="B36" s="39">
        <v>26.77</v>
      </c>
      <c r="C36" s="39">
        <v>27.34</v>
      </c>
      <c r="D36" s="39">
        <v>28.29</v>
      </c>
      <c r="E36" s="39">
        <v>29.18</v>
      </c>
      <c r="F36" s="39">
        <v>29.19</v>
      </c>
      <c r="G36" s="39">
        <v>27.42</v>
      </c>
      <c r="H36" s="39">
        <v>25.87</v>
      </c>
      <c r="I36" s="39">
        <v>25.91</v>
      </c>
      <c r="J36" s="39">
        <v>26.35</v>
      </c>
      <c r="K36" s="39">
        <v>26.71</v>
      </c>
      <c r="L36" s="39">
        <v>28.21</v>
      </c>
      <c r="M36" s="39">
        <v>27.46</v>
      </c>
      <c r="N36" s="69">
        <f t="shared" si="0"/>
        <v>27.391666666666662</v>
      </c>
    </row>
    <row r="37" spans="1:14" x14ac:dyDescent="0.25">
      <c r="A37" s="25">
        <v>2009</v>
      </c>
      <c r="B37" s="39">
        <v>27.15</v>
      </c>
      <c r="C37" s="39">
        <v>26.98</v>
      </c>
      <c r="D37" s="39">
        <v>27.63</v>
      </c>
      <c r="E37" s="39">
        <v>28.75</v>
      </c>
      <c r="F37" s="39">
        <v>29.19</v>
      </c>
      <c r="G37" s="39">
        <v>29.8</v>
      </c>
      <c r="H37" s="39">
        <v>29.02</v>
      </c>
      <c r="I37" s="39">
        <v>28.95</v>
      </c>
      <c r="J37" s="39">
        <v>29.48</v>
      </c>
      <c r="K37" s="39">
        <v>29.19</v>
      </c>
      <c r="L37" s="39">
        <v>28.33</v>
      </c>
      <c r="M37" s="39">
        <v>28.41</v>
      </c>
      <c r="N37" s="69">
        <f t="shared" si="0"/>
        <v>28.573333333333334</v>
      </c>
    </row>
    <row r="38" spans="1:14" x14ac:dyDescent="0.25">
      <c r="A38" s="25">
        <v>2010</v>
      </c>
      <c r="B38" s="39">
        <v>28.01</v>
      </c>
      <c r="C38" s="39">
        <v>28.4</v>
      </c>
      <c r="D38" s="39">
        <v>28.56</v>
      </c>
      <c r="E38" s="39">
        <v>29.65</v>
      </c>
      <c r="F38" s="39">
        <v>29.88</v>
      </c>
      <c r="G38" s="39">
        <v>30</v>
      </c>
      <c r="H38" s="39">
        <v>29.76</v>
      </c>
      <c r="I38" s="39">
        <v>29.66</v>
      </c>
      <c r="J38" s="39">
        <v>29.18</v>
      </c>
      <c r="K38" s="39">
        <v>28.75</v>
      </c>
      <c r="L38" s="39">
        <v>27.92</v>
      </c>
      <c r="M38" s="39">
        <v>26.22</v>
      </c>
      <c r="N38" s="69">
        <f t="shared" si="0"/>
        <v>28.8325</v>
      </c>
    </row>
    <row r="39" spans="1:14" x14ac:dyDescent="0.25">
      <c r="A39" s="25">
        <v>2011</v>
      </c>
      <c r="B39" s="39">
        <v>27.05</v>
      </c>
      <c r="C39" s="39">
        <v>27.83</v>
      </c>
      <c r="D39" s="39">
        <v>28.07</v>
      </c>
      <c r="E39" s="39">
        <v>28.88</v>
      </c>
      <c r="F39" s="39">
        <v>29.92</v>
      </c>
      <c r="G39" s="39">
        <v>29.89</v>
      </c>
      <c r="H39" s="39">
        <v>29.46</v>
      </c>
      <c r="I39" s="39">
        <v>29.53</v>
      </c>
      <c r="J39" s="39">
        <v>29.84</v>
      </c>
      <c r="K39" s="39">
        <v>29.08</v>
      </c>
      <c r="L39" s="39">
        <v>28.39</v>
      </c>
      <c r="M39" s="39">
        <v>27.49</v>
      </c>
      <c r="N39" s="69">
        <f t="shared" si="0"/>
        <v>28.785833333333329</v>
      </c>
    </row>
    <row r="40" spans="1:14" x14ac:dyDescent="0.25">
      <c r="A40" s="25">
        <v>2012</v>
      </c>
      <c r="B40" s="39">
        <v>27.32</v>
      </c>
      <c r="C40" s="39">
        <v>27.3</v>
      </c>
      <c r="D40" s="39">
        <v>27.38</v>
      </c>
      <c r="E40" s="39">
        <v>28.76</v>
      </c>
      <c r="F40" s="39">
        <v>29.38</v>
      </c>
      <c r="G40" s="39">
        <v>29.68</v>
      </c>
      <c r="H40" s="39">
        <v>28.78</v>
      </c>
      <c r="I40" s="39">
        <v>28.86</v>
      </c>
      <c r="J40" s="39">
        <v>29.11</v>
      </c>
      <c r="K40" s="39">
        <v>28.98</v>
      </c>
      <c r="L40" s="39">
        <v>27.91</v>
      </c>
      <c r="M40" s="39">
        <v>27.77</v>
      </c>
      <c r="N40" s="69">
        <f t="shared" si="0"/>
        <v>28.435833333333338</v>
      </c>
    </row>
    <row r="41" spans="1:14" x14ac:dyDescent="0.25">
      <c r="A41" s="25">
        <v>2013</v>
      </c>
      <c r="B41" s="39">
        <v>27.77</v>
      </c>
      <c r="C41" s="39">
        <v>27.79</v>
      </c>
      <c r="D41" s="39">
        <v>27.96</v>
      </c>
      <c r="E41" s="39">
        <v>28.97</v>
      </c>
      <c r="F41" s="39">
        <v>29.05</v>
      </c>
      <c r="G41" s="39">
        <v>28.99</v>
      </c>
      <c r="H41" s="39">
        <v>28.93</v>
      </c>
      <c r="I41" s="39">
        <v>28.92</v>
      </c>
      <c r="J41" s="39">
        <v>29.34</v>
      </c>
      <c r="K41" s="39">
        <v>29.4</v>
      </c>
      <c r="L41" s="39">
        <v>29.17</v>
      </c>
      <c r="M41" s="39">
        <v>28.61</v>
      </c>
      <c r="N41" s="69">
        <f t="shared" si="0"/>
        <v>28.741666666666671</v>
      </c>
    </row>
    <row r="42" spans="1:14" x14ac:dyDescent="0.25">
      <c r="A42" s="25">
        <v>2014</v>
      </c>
      <c r="B42" s="39">
        <v>27.9</v>
      </c>
      <c r="C42" s="39">
        <v>27.87</v>
      </c>
      <c r="D42" s="39">
        <v>28.37</v>
      </c>
      <c r="E42" s="39">
        <v>28.84</v>
      </c>
      <c r="F42" s="39">
        <v>29.35</v>
      </c>
      <c r="G42" s="39">
        <v>29.22</v>
      </c>
      <c r="H42" s="39">
        <v>29.1</v>
      </c>
      <c r="I42" s="39">
        <v>28.87</v>
      </c>
      <c r="J42" s="39">
        <v>29.23</v>
      </c>
      <c r="K42" s="39">
        <v>29.11</v>
      </c>
      <c r="L42" s="39">
        <v>28.82</v>
      </c>
      <c r="M42" s="39">
        <v>28.04</v>
      </c>
      <c r="N42" s="69">
        <f t="shared" si="0"/>
        <v>28.72666666666667</v>
      </c>
    </row>
    <row r="43" spans="1:14" x14ac:dyDescent="0.25">
      <c r="A43" s="25">
        <v>2015</v>
      </c>
      <c r="B43" s="39">
        <v>27.72</v>
      </c>
      <c r="C43" s="39">
        <v>27.89</v>
      </c>
      <c r="D43" s="39">
        <v>27.97</v>
      </c>
      <c r="E43" s="39">
        <v>28.93</v>
      </c>
      <c r="F43" s="39">
        <v>28.9</v>
      </c>
      <c r="G43" s="39">
        <v>29.73</v>
      </c>
      <c r="H43" s="39">
        <v>28.77</v>
      </c>
      <c r="I43" s="39">
        <v>28.7</v>
      </c>
      <c r="J43" s="39">
        <v>29.15</v>
      </c>
      <c r="K43" s="39">
        <v>29.69</v>
      </c>
      <c r="L43" s="39">
        <v>29.72</v>
      </c>
      <c r="M43" s="39">
        <v>28.97</v>
      </c>
      <c r="N43" s="69">
        <f t="shared" si="0"/>
        <v>28.844999999999999</v>
      </c>
    </row>
    <row r="44" spans="1:14" x14ac:dyDescent="0.25">
      <c r="A44" s="25">
        <v>2016</v>
      </c>
      <c r="B44" s="39">
        <v>28.45</v>
      </c>
      <c r="C44" s="39">
        <v>27.54</v>
      </c>
      <c r="D44" s="39">
        <v>28.01</v>
      </c>
      <c r="E44" s="39">
        <v>29.32</v>
      </c>
      <c r="F44" s="39">
        <v>29.99</v>
      </c>
      <c r="G44" s="39">
        <v>30.27</v>
      </c>
      <c r="H44" s="39">
        <v>28.95</v>
      </c>
      <c r="I44" s="39">
        <v>29.33</v>
      </c>
      <c r="J44" s="39">
        <v>29.5</v>
      </c>
      <c r="K44" s="39">
        <v>29.33</v>
      </c>
      <c r="L44" s="39">
        <v>28.72</v>
      </c>
      <c r="M44" s="39">
        <v>28.13</v>
      </c>
      <c r="N44" s="69">
        <f t="shared" si="0"/>
        <v>28.961666666666662</v>
      </c>
    </row>
    <row r="45" spans="1:14" x14ac:dyDescent="0.25">
      <c r="A45" s="25">
        <v>2017</v>
      </c>
      <c r="B45" s="39">
        <v>27.68</v>
      </c>
      <c r="C45" s="39">
        <v>28.13</v>
      </c>
      <c r="D45" s="39">
        <v>28.17</v>
      </c>
      <c r="E45" s="39">
        <v>29.22</v>
      </c>
      <c r="F45" s="39">
        <v>29.94</v>
      </c>
      <c r="G45" s="39">
        <v>29.78</v>
      </c>
      <c r="H45" s="39">
        <v>29.11</v>
      </c>
      <c r="I45" s="39">
        <v>29.52</v>
      </c>
      <c r="J45" s="39">
        <v>29.8</v>
      </c>
      <c r="K45" s="39">
        <v>29.6</v>
      </c>
      <c r="L45" s="39">
        <v>29.15</v>
      </c>
      <c r="M45" s="39">
        <v>27.81</v>
      </c>
      <c r="N45" s="69">
        <f t="shared" si="0"/>
        <v>28.992500000000003</v>
      </c>
    </row>
    <row r="46" spans="1:14" x14ac:dyDescent="0.25">
      <c r="A46" s="25">
        <v>2018</v>
      </c>
      <c r="B46" s="39">
        <v>27.253</v>
      </c>
      <c r="C46" s="39">
        <v>27.259</v>
      </c>
      <c r="D46" s="39">
        <v>27.829000000000001</v>
      </c>
      <c r="E46" s="39">
        <v>28.805</v>
      </c>
      <c r="F46" s="39">
        <v>29.434999999999999</v>
      </c>
      <c r="G46" s="39">
        <v>29.427</v>
      </c>
      <c r="H46" s="39">
        <v>28.640999999999998</v>
      </c>
      <c r="I46" s="39">
        <v>28.747</v>
      </c>
      <c r="J46" s="39">
        <v>29.161999999999999</v>
      </c>
      <c r="K46" s="39">
        <v>28.762</v>
      </c>
      <c r="L46" s="39">
        <v>28.626999999999999</v>
      </c>
      <c r="M46" s="39">
        <v>28.594999999999999</v>
      </c>
      <c r="N46" s="69">
        <f t="shared" si="0"/>
        <v>28.54516666666667</v>
      </c>
    </row>
    <row r="47" spans="1:14" x14ac:dyDescent="0.25">
      <c r="A47" s="25">
        <v>2019</v>
      </c>
      <c r="B47" s="39">
        <v>27.605</v>
      </c>
      <c r="C47" s="39">
        <v>27.728000000000002</v>
      </c>
      <c r="D47" s="39">
        <v>27.949000000000002</v>
      </c>
      <c r="E47" s="39">
        <v>28.951000000000001</v>
      </c>
      <c r="F47" s="39">
        <v>29.635000000000002</v>
      </c>
      <c r="G47" s="39">
        <v>30.045000000000002</v>
      </c>
      <c r="H47" s="39">
        <v>28.917999999999999</v>
      </c>
      <c r="I47" s="39">
        <v>29.268999999999998</v>
      </c>
      <c r="J47" s="39">
        <v>29.347000000000001</v>
      </c>
      <c r="K47" s="39">
        <v>29.475999999999999</v>
      </c>
      <c r="L47" s="39"/>
      <c r="M47" s="39"/>
      <c r="N47" s="69"/>
    </row>
    <row r="48" spans="1:14" x14ac:dyDescent="0.25">
      <c r="A48" s="25">
        <v>2020</v>
      </c>
      <c r="B48" s="39"/>
      <c r="C48" s="39"/>
      <c r="D48" s="39"/>
      <c r="E48" s="39"/>
      <c r="F48" s="39"/>
      <c r="G48" s="39"/>
      <c r="H48" s="39"/>
      <c r="I48" s="39"/>
      <c r="J48" s="39"/>
      <c r="K48" s="39"/>
      <c r="L48" s="39"/>
      <c r="M48" s="39"/>
      <c r="N48" s="69"/>
    </row>
    <row r="49" spans="1:14" x14ac:dyDescent="0.25">
      <c r="A49" s="25">
        <v>2021</v>
      </c>
      <c r="B49" s="39"/>
      <c r="C49" s="39"/>
      <c r="D49" s="39"/>
      <c r="E49" s="39"/>
      <c r="F49" s="39">
        <v>29.452999999999999</v>
      </c>
      <c r="G49" s="39">
        <v>29.370999999999999</v>
      </c>
      <c r="H49" s="39">
        <v>29.236000000000001</v>
      </c>
      <c r="I49" s="39">
        <v>29.582999999999998</v>
      </c>
      <c r="J49" s="39">
        <v>29.966999999999999</v>
      </c>
      <c r="K49" s="39">
        <v>29.12</v>
      </c>
      <c r="L49" s="39">
        <v>29.12</v>
      </c>
      <c r="M49" s="39">
        <v>28.358000000000001</v>
      </c>
      <c r="N49" s="69"/>
    </row>
    <row r="50" spans="1:14" x14ac:dyDescent="0.25">
      <c r="A50" s="25">
        <v>2022</v>
      </c>
      <c r="B50" s="39">
        <v>27.908000000000001</v>
      </c>
      <c r="C50" s="39">
        <v>28.053999999999998</v>
      </c>
      <c r="D50" s="39">
        <v>28.315999999999999</v>
      </c>
      <c r="E50" s="39">
        <v>29.126999999999999</v>
      </c>
      <c r="F50" s="39">
        <v>29.782</v>
      </c>
      <c r="G50" s="39">
        <v>29.792000000000002</v>
      </c>
      <c r="H50" s="39">
        <v>29.062000000000001</v>
      </c>
      <c r="I50" s="39">
        <v>29.428000000000001</v>
      </c>
      <c r="J50" s="39">
        <v>29.690999999999999</v>
      </c>
      <c r="K50" s="39">
        <v>29.812999999999999</v>
      </c>
      <c r="L50" s="39">
        <v>29.244</v>
      </c>
      <c r="M50" s="39">
        <v>28.632999999999999</v>
      </c>
      <c r="N50" s="69">
        <f>AVERAGE(B50:M50)</f>
        <v>29.070833333333329</v>
      </c>
    </row>
    <row r="51" spans="1:14" x14ac:dyDescent="0.25">
      <c r="A51" s="25">
        <v>2023</v>
      </c>
      <c r="B51" s="39">
        <v>28.152000000000001</v>
      </c>
      <c r="C51" s="39">
        <v>27.585999999999999</v>
      </c>
      <c r="D51" s="39">
        <v>28.506</v>
      </c>
      <c r="E51" s="39">
        <v>29.231000000000002</v>
      </c>
      <c r="F51" s="39">
        <v>29.931000000000001</v>
      </c>
      <c r="G51" s="39">
        <v>30.245000000000001</v>
      </c>
      <c r="H51" s="39">
        <v>29.614000000000001</v>
      </c>
      <c r="I51" s="39">
        <v>29.690999999999999</v>
      </c>
      <c r="J51" s="39">
        <v>30.016999999999999</v>
      </c>
      <c r="K51" s="39">
        <v>30.323</v>
      </c>
      <c r="L51" s="39">
        <v>29.847999999999999</v>
      </c>
      <c r="M51" s="39">
        <v>29.259</v>
      </c>
      <c r="N51" s="69">
        <f>AVERAGE(B51:M51)</f>
        <v>29.366916666666668</v>
      </c>
    </row>
    <row r="52" spans="1:14" x14ac:dyDescent="0.25">
      <c r="A52" s="25">
        <v>2024</v>
      </c>
      <c r="B52" s="39">
        <v>29.17</v>
      </c>
      <c r="C52" s="39">
        <v>28.652999999999999</v>
      </c>
      <c r="D52" s="39">
        <v>29.37</v>
      </c>
      <c r="E52" s="39"/>
      <c r="F52" s="39"/>
      <c r="G52" s="39"/>
      <c r="H52" s="39"/>
      <c r="I52" s="39"/>
      <c r="J52" s="39"/>
      <c r="K52" s="39"/>
      <c r="L52" s="39"/>
      <c r="M52" s="39"/>
      <c r="N52" s="69"/>
    </row>
    <row r="53" spans="1:14" x14ac:dyDescent="0.25">
      <c r="A53" s="25">
        <v>2025</v>
      </c>
      <c r="B53" s="39"/>
      <c r="C53" s="39"/>
      <c r="D53" s="39"/>
      <c r="E53" s="39"/>
      <c r="F53" s="39"/>
      <c r="G53" s="39"/>
      <c r="H53" s="39"/>
      <c r="I53" s="39"/>
      <c r="J53" s="39"/>
      <c r="K53" s="39"/>
      <c r="L53" s="39"/>
      <c r="M53" s="39"/>
      <c r="N53" s="69"/>
    </row>
    <row r="54" spans="1:14" x14ac:dyDescent="0.25">
      <c r="A54" s="25">
        <v>2026</v>
      </c>
      <c r="B54" s="39"/>
      <c r="C54" s="39"/>
      <c r="D54" s="39"/>
      <c r="E54" s="39"/>
      <c r="F54" s="39"/>
      <c r="G54" s="39"/>
      <c r="H54" s="39"/>
      <c r="I54" s="39"/>
      <c r="J54" s="39"/>
      <c r="K54" s="39"/>
      <c r="L54" s="39"/>
      <c r="M54" s="39"/>
      <c r="N54" s="69"/>
    </row>
    <row r="55" spans="1:14" x14ac:dyDescent="0.25">
      <c r="A55" s="25">
        <v>2027</v>
      </c>
      <c r="B55" s="39"/>
      <c r="C55" s="39"/>
      <c r="D55" s="39"/>
      <c r="E55" s="39"/>
      <c r="F55" s="39"/>
      <c r="G55" s="39"/>
      <c r="H55" s="39"/>
      <c r="I55" s="39"/>
      <c r="J55" s="39"/>
      <c r="K55" s="39"/>
      <c r="L55" s="39"/>
      <c r="M55" s="39"/>
      <c r="N55" s="69"/>
    </row>
    <row r="56" spans="1:14" x14ac:dyDescent="0.25">
      <c r="A56" s="3"/>
      <c r="N56" s="32"/>
    </row>
    <row r="57" spans="1:14" x14ac:dyDescent="0.25">
      <c r="A57" s="25" t="s">
        <v>78</v>
      </c>
      <c r="B57" s="39">
        <f t="shared" ref="B57:N57" si="1">AVERAGE(B3:B55)</f>
        <v>27.27063636363636</v>
      </c>
      <c r="C57" s="39">
        <f t="shared" si="1"/>
        <v>27.331363636363644</v>
      </c>
      <c r="D57" s="39">
        <f t="shared" si="1"/>
        <v>27.870227272727274</v>
      </c>
      <c r="E57" s="39">
        <f t="shared" si="1"/>
        <v>28.634181818181819</v>
      </c>
      <c r="F57" s="39">
        <f t="shared" si="1"/>
        <v>29.108772727272729</v>
      </c>
      <c r="G57" s="39">
        <f t="shared" si="1"/>
        <v>29.197045454545446</v>
      </c>
      <c r="H57" s="39">
        <f t="shared" si="1"/>
        <v>28.623355555555548</v>
      </c>
      <c r="I57" s="39">
        <f t="shared" si="1"/>
        <v>28.663733333333337</v>
      </c>
      <c r="J57" s="39">
        <f t="shared" si="1"/>
        <v>28.855422222222231</v>
      </c>
      <c r="K57" s="39">
        <f t="shared" si="1"/>
        <v>28.743581395348837</v>
      </c>
      <c r="L57" s="39">
        <f t="shared" si="1"/>
        <v>28.278756097560965</v>
      </c>
      <c r="M57" s="39">
        <f t="shared" si="1"/>
        <v>27.647023809523812</v>
      </c>
      <c r="N57" s="69">
        <f t="shared" si="1"/>
        <v>28.327091320178535</v>
      </c>
    </row>
    <row r="58" spans="1:14" x14ac:dyDescent="0.25">
      <c r="A58" s="25" t="s">
        <v>79</v>
      </c>
      <c r="B58" s="39">
        <f t="shared" ref="B58:N58" si="2">STDEV(B3:B55)</f>
        <v>0.63773881403440102</v>
      </c>
      <c r="C58" s="39">
        <f t="shared" si="2"/>
        <v>0.61094863678256051</v>
      </c>
      <c r="D58" s="39">
        <f t="shared" si="2"/>
        <v>0.58592863537339468</v>
      </c>
      <c r="E58" s="39">
        <f t="shared" si="2"/>
        <v>0.59193428582191532</v>
      </c>
      <c r="F58" s="39">
        <f t="shared" si="2"/>
        <v>0.54252334056043561</v>
      </c>
      <c r="G58" s="39">
        <f t="shared" si="2"/>
        <v>0.63429873214973842</v>
      </c>
      <c r="H58" s="39">
        <f t="shared" si="2"/>
        <v>0.69374796168596742</v>
      </c>
      <c r="I58" s="39">
        <f t="shared" si="2"/>
        <v>0.72547847534011511</v>
      </c>
      <c r="J58" s="39">
        <f t="shared" si="2"/>
        <v>0.75439604045791875</v>
      </c>
      <c r="K58" s="39">
        <f t="shared" si="2"/>
        <v>0.70163493534940835</v>
      </c>
      <c r="L58" s="39">
        <f t="shared" si="2"/>
        <v>0.64527834228679171</v>
      </c>
      <c r="M58" s="39">
        <f t="shared" si="2"/>
        <v>0.69484841259979169</v>
      </c>
      <c r="N58" s="69">
        <f t="shared" si="2"/>
        <v>0.49269699528063737</v>
      </c>
    </row>
    <row r="59" spans="1:14" x14ac:dyDescent="0.25">
      <c r="A59" s="25" t="s">
        <v>80</v>
      </c>
      <c r="B59" s="39">
        <f t="shared" ref="B59:N59" si="3">B58/B57*100</f>
        <v>2.3385549406715889</v>
      </c>
      <c r="C59" s="39">
        <f t="shared" si="3"/>
        <v>2.2353390226373842</v>
      </c>
      <c r="D59" s="39">
        <f t="shared" si="3"/>
        <v>2.1023460972877022</v>
      </c>
      <c r="E59" s="39">
        <f t="shared" si="3"/>
        <v>2.0672296124279526</v>
      </c>
      <c r="F59" s="39">
        <f t="shared" si="3"/>
        <v>1.8637795060735489</v>
      </c>
      <c r="G59" s="39">
        <f t="shared" si="3"/>
        <v>2.1724757497714196</v>
      </c>
      <c r="H59" s="39">
        <f t="shared" si="3"/>
        <v>2.4237129023515793</v>
      </c>
      <c r="I59" s="39">
        <f t="shared" si="3"/>
        <v>2.5309978532923658</v>
      </c>
      <c r="J59" s="39">
        <f t="shared" si="3"/>
        <v>2.6143995906493469</v>
      </c>
      <c r="K59" s="39">
        <f t="shared" si="3"/>
        <v>2.4410143109826388</v>
      </c>
      <c r="L59" s="39">
        <f t="shared" si="3"/>
        <v>2.2818483955255964</v>
      </c>
      <c r="M59" s="39">
        <f t="shared" si="3"/>
        <v>2.5132846753668696</v>
      </c>
      <c r="N59" s="69">
        <f t="shared" si="3"/>
        <v>1.7393137534374006</v>
      </c>
    </row>
    <row r="60" spans="1:14" x14ac:dyDescent="0.25">
      <c r="A60" s="25" t="s">
        <v>81</v>
      </c>
      <c r="B60" s="39">
        <f t="shared" ref="B60:N60" si="4">MIN(B3:B55)</f>
        <v>25.78</v>
      </c>
      <c r="C60" s="39">
        <f t="shared" si="4"/>
        <v>26.04</v>
      </c>
      <c r="D60" s="39">
        <f t="shared" si="4"/>
        <v>26.91</v>
      </c>
      <c r="E60" s="39">
        <f t="shared" si="4"/>
        <v>27.56</v>
      </c>
      <c r="F60" s="39">
        <f t="shared" si="4"/>
        <v>27.96</v>
      </c>
      <c r="G60" s="39">
        <f t="shared" si="4"/>
        <v>27.42</v>
      </c>
      <c r="H60" s="39">
        <f t="shared" si="4"/>
        <v>25.87</v>
      </c>
      <c r="I60" s="39">
        <f t="shared" si="4"/>
        <v>25.91</v>
      </c>
      <c r="J60" s="39">
        <f t="shared" si="4"/>
        <v>26.35</v>
      </c>
      <c r="K60" s="39">
        <f t="shared" si="4"/>
        <v>26.71</v>
      </c>
      <c r="L60" s="39">
        <f t="shared" si="4"/>
        <v>27.23</v>
      </c>
      <c r="M60" s="39">
        <f t="shared" si="4"/>
        <v>26.22</v>
      </c>
      <c r="N60" s="69">
        <f t="shared" si="4"/>
        <v>27.391666666666662</v>
      </c>
    </row>
    <row r="61" spans="1:14" x14ac:dyDescent="0.25">
      <c r="A61" s="25" t="s">
        <v>82</v>
      </c>
      <c r="B61" s="39">
        <f t="shared" ref="B61:N61" si="5">MAX(B3:B55)</f>
        <v>29.17</v>
      </c>
      <c r="C61" s="39">
        <f t="shared" si="5"/>
        <v>28.652999999999999</v>
      </c>
      <c r="D61" s="39">
        <f t="shared" si="5"/>
        <v>29.37</v>
      </c>
      <c r="E61" s="39">
        <f t="shared" si="5"/>
        <v>29.83</v>
      </c>
      <c r="F61" s="39">
        <f t="shared" si="5"/>
        <v>29.99</v>
      </c>
      <c r="G61" s="39">
        <f t="shared" si="5"/>
        <v>30.39</v>
      </c>
      <c r="H61" s="39">
        <f t="shared" si="5"/>
        <v>30.41</v>
      </c>
      <c r="I61" s="39">
        <f t="shared" si="5"/>
        <v>29.77</v>
      </c>
      <c r="J61" s="39">
        <f t="shared" si="5"/>
        <v>30.016999999999999</v>
      </c>
      <c r="K61" s="39">
        <f t="shared" si="5"/>
        <v>30.323</v>
      </c>
      <c r="L61" s="39">
        <f t="shared" si="5"/>
        <v>29.847999999999999</v>
      </c>
      <c r="M61" s="39">
        <f t="shared" si="5"/>
        <v>29.259</v>
      </c>
      <c r="N61" s="69">
        <f t="shared" si="5"/>
        <v>29.366916666666668</v>
      </c>
    </row>
    <row r="62" spans="1:14" x14ac:dyDescent="0.25">
      <c r="A62" s="25" t="s">
        <v>83</v>
      </c>
      <c r="B62" s="39">
        <f t="shared" ref="B62:N62" si="6">QUARTILE(B3:B55,1)</f>
        <v>26.895</v>
      </c>
      <c r="C62" s="39">
        <f t="shared" si="6"/>
        <v>26.9175</v>
      </c>
      <c r="D62" s="39">
        <f t="shared" si="6"/>
        <v>27.395</v>
      </c>
      <c r="E62" s="39">
        <f t="shared" si="6"/>
        <v>28.142499999999998</v>
      </c>
      <c r="F62" s="39">
        <f t="shared" si="6"/>
        <v>28.727499999999999</v>
      </c>
      <c r="G62" s="39">
        <f t="shared" si="6"/>
        <v>28.797499999999999</v>
      </c>
      <c r="H62" s="39">
        <f t="shared" si="6"/>
        <v>28.22</v>
      </c>
      <c r="I62" s="39">
        <f t="shared" si="6"/>
        <v>28.21</v>
      </c>
      <c r="J62" s="39">
        <f t="shared" si="6"/>
        <v>28.33</v>
      </c>
      <c r="K62" s="39">
        <f t="shared" si="6"/>
        <v>28.245000000000001</v>
      </c>
      <c r="L62" s="39">
        <f t="shared" si="6"/>
        <v>27.81</v>
      </c>
      <c r="M62" s="39">
        <f t="shared" si="6"/>
        <v>27.344999999999999</v>
      </c>
      <c r="N62" s="69">
        <f t="shared" si="6"/>
        <v>27.926750000000002</v>
      </c>
    </row>
    <row r="63" spans="1:14" x14ac:dyDescent="0.25">
      <c r="A63" s="25" t="s">
        <v>84</v>
      </c>
      <c r="B63" s="39">
        <f t="shared" ref="B63:N63" si="7">QUARTILE(B3:B55,2)</f>
        <v>27.221499999999999</v>
      </c>
      <c r="C63" s="39">
        <f t="shared" si="7"/>
        <v>27.285</v>
      </c>
      <c r="D63" s="39">
        <f t="shared" si="7"/>
        <v>27.9495</v>
      </c>
      <c r="E63" s="39">
        <f t="shared" si="7"/>
        <v>28.755000000000003</v>
      </c>
      <c r="F63" s="39">
        <f t="shared" si="7"/>
        <v>29.16</v>
      </c>
      <c r="G63" s="39">
        <f t="shared" si="7"/>
        <v>29.125</v>
      </c>
      <c r="H63" s="39">
        <f t="shared" si="7"/>
        <v>28.67</v>
      </c>
      <c r="I63" s="39">
        <f t="shared" si="7"/>
        <v>28.7</v>
      </c>
      <c r="J63" s="39">
        <f t="shared" si="7"/>
        <v>29.07</v>
      </c>
      <c r="K63" s="39">
        <f t="shared" si="7"/>
        <v>28.75</v>
      </c>
      <c r="L63" s="39">
        <f t="shared" si="7"/>
        <v>28.17</v>
      </c>
      <c r="M63" s="39">
        <f t="shared" si="7"/>
        <v>27.655000000000001</v>
      </c>
      <c r="N63" s="69">
        <f t="shared" si="7"/>
        <v>28.204444444444444</v>
      </c>
    </row>
    <row r="64" spans="1:14" x14ac:dyDescent="0.25">
      <c r="A64" s="25" t="s">
        <v>85</v>
      </c>
      <c r="B64" s="39">
        <f t="shared" ref="B64:N64" si="8">QUARTILE(B3:B55,3)</f>
        <v>27.689999999999998</v>
      </c>
      <c r="C64" s="39">
        <f t="shared" si="8"/>
        <v>27.774999999999999</v>
      </c>
      <c r="D64" s="39">
        <f t="shared" si="8"/>
        <v>28.240000000000002</v>
      </c>
      <c r="E64" s="39">
        <f t="shared" si="8"/>
        <v>29.06175</v>
      </c>
      <c r="F64" s="39">
        <f t="shared" si="8"/>
        <v>29.443249999999999</v>
      </c>
      <c r="G64" s="39">
        <f t="shared" si="8"/>
        <v>29.692499999999999</v>
      </c>
      <c r="H64" s="39">
        <f t="shared" si="8"/>
        <v>29.02</v>
      </c>
      <c r="I64" s="39">
        <f t="shared" si="8"/>
        <v>29.25</v>
      </c>
      <c r="J64" s="39">
        <f t="shared" si="8"/>
        <v>29.347000000000001</v>
      </c>
      <c r="K64" s="39">
        <f t="shared" si="8"/>
        <v>29.234999999999999</v>
      </c>
      <c r="L64" s="39">
        <f t="shared" si="8"/>
        <v>28.66</v>
      </c>
      <c r="M64" s="39">
        <f t="shared" si="8"/>
        <v>28.077500000000001</v>
      </c>
      <c r="N64" s="69">
        <f t="shared" si="8"/>
        <v>28.754583333333336</v>
      </c>
    </row>
    <row r="67" spans="1:14" ht="15.75" x14ac:dyDescent="0.25">
      <c r="A67" s="21" t="s">
        <v>149</v>
      </c>
    </row>
    <row r="68" spans="1:14" ht="15.75" x14ac:dyDescent="0.25">
      <c r="A68" s="22" t="s">
        <v>64</v>
      </c>
      <c r="B68" s="46" t="s">
        <v>65</v>
      </c>
      <c r="C68" s="46" t="s">
        <v>66</v>
      </c>
      <c r="D68" s="46" t="s">
        <v>67</v>
      </c>
      <c r="E68" s="46" t="s">
        <v>68</v>
      </c>
      <c r="F68" s="46" t="s">
        <v>69</v>
      </c>
      <c r="G68" s="46" t="s">
        <v>70</v>
      </c>
      <c r="H68" s="46" t="s">
        <v>71</v>
      </c>
      <c r="I68" s="46" t="s">
        <v>72</v>
      </c>
      <c r="J68" s="46" t="s">
        <v>73</v>
      </c>
      <c r="K68" s="46" t="s">
        <v>74</v>
      </c>
      <c r="L68" s="46" t="s">
        <v>75</v>
      </c>
      <c r="M68" s="46" t="s">
        <v>76</v>
      </c>
      <c r="N68" s="24" t="s">
        <v>77</v>
      </c>
    </row>
    <row r="69" spans="1:14" x14ac:dyDescent="0.25">
      <c r="A69" s="25">
        <v>1984</v>
      </c>
      <c r="B69" s="39"/>
      <c r="C69" s="39"/>
      <c r="D69" s="39"/>
      <c r="E69" s="39"/>
      <c r="F69" s="39">
        <v>28.96</v>
      </c>
      <c r="G69" s="39">
        <v>28.57</v>
      </c>
      <c r="H69" s="39">
        <v>28.28</v>
      </c>
      <c r="I69" s="39">
        <v>28.14</v>
      </c>
      <c r="J69" s="39">
        <v>28.07</v>
      </c>
      <c r="K69" s="39">
        <v>28.08</v>
      </c>
      <c r="L69" s="39">
        <v>27.09</v>
      </c>
      <c r="M69" s="39">
        <v>26.38</v>
      </c>
      <c r="N69" s="69">
        <f t="shared" ref="N69:N108" si="9">AVERAGE(B69:M69)</f>
        <v>27.946250000000003</v>
      </c>
    </row>
    <row r="70" spans="1:14" x14ac:dyDescent="0.25">
      <c r="A70" s="25">
        <v>1985</v>
      </c>
      <c r="B70" s="39">
        <v>26.45</v>
      </c>
      <c r="C70" s="39">
        <v>26.68</v>
      </c>
      <c r="D70" s="39">
        <v>26.95</v>
      </c>
      <c r="E70" s="39">
        <v>28.2</v>
      </c>
      <c r="F70" s="39">
        <v>28.83</v>
      </c>
      <c r="G70" s="39">
        <v>28.45</v>
      </c>
      <c r="H70" s="39">
        <v>27.9</v>
      </c>
      <c r="I70" s="39">
        <v>27.97</v>
      </c>
      <c r="J70" s="39">
        <v>28.71</v>
      </c>
      <c r="K70" s="39">
        <v>28.26</v>
      </c>
      <c r="L70" s="39">
        <v>27.71</v>
      </c>
      <c r="M70" s="39">
        <v>27.42</v>
      </c>
      <c r="N70" s="69">
        <f t="shared" si="9"/>
        <v>27.794166666666669</v>
      </c>
    </row>
    <row r="71" spans="1:14" x14ac:dyDescent="0.25">
      <c r="A71" s="25">
        <v>1986</v>
      </c>
      <c r="B71" s="39">
        <v>26.83</v>
      </c>
      <c r="C71" s="39">
        <v>27.03</v>
      </c>
      <c r="D71" s="39">
        <v>27.78</v>
      </c>
      <c r="E71" s="39">
        <v>28.35</v>
      </c>
      <c r="F71" s="39">
        <v>29.35</v>
      </c>
      <c r="G71" s="39">
        <v>29.08</v>
      </c>
      <c r="H71" s="39">
        <v>28.19</v>
      </c>
      <c r="I71" s="39">
        <v>28.33</v>
      </c>
      <c r="J71" s="39">
        <v>28.41</v>
      </c>
      <c r="K71" s="39">
        <v>27.98</v>
      </c>
      <c r="L71" s="39">
        <v>28.06</v>
      </c>
      <c r="M71" s="39">
        <v>27.47</v>
      </c>
      <c r="N71" s="69">
        <f t="shared" si="9"/>
        <v>28.071666666666669</v>
      </c>
    </row>
    <row r="72" spans="1:14" x14ac:dyDescent="0.25">
      <c r="A72" s="25">
        <v>1987</v>
      </c>
      <c r="B72" s="39">
        <v>27.16</v>
      </c>
      <c r="C72" s="39">
        <v>27.28</v>
      </c>
      <c r="D72" s="39">
        <v>27.89</v>
      </c>
      <c r="E72" s="39">
        <v>28.1</v>
      </c>
      <c r="F72" s="39">
        <v>28.93</v>
      </c>
      <c r="G72" s="39">
        <v>29.45</v>
      </c>
      <c r="H72" s="39">
        <v>28.54</v>
      </c>
      <c r="I72" s="39">
        <v>28.41</v>
      </c>
      <c r="J72" s="39">
        <v>28.53</v>
      </c>
      <c r="K72" s="39">
        <v>28.27</v>
      </c>
      <c r="L72" s="39">
        <v>27.79</v>
      </c>
      <c r="M72" s="39">
        <v>27.67</v>
      </c>
      <c r="N72" s="69">
        <f t="shared" si="9"/>
        <v>28.168333333333337</v>
      </c>
    </row>
    <row r="73" spans="1:14" x14ac:dyDescent="0.25">
      <c r="A73" s="25">
        <v>1988</v>
      </c>
      <c r="B73" s="39">
        <v>27.31</v>
      </c>
      <c r="C73" s="39">
        <v>27.2</v>
      </c>
      <c r="D73" s="39">
        <v>27.14</v>
      </c>
      <c r="E73" s="39">
        <v>28.7</v>
      </c>
      <c r="F73" s="39">
        <v>28.96</v>
      </c>
      <c r="G73" s="39">
        <v>29.15</v>
      </c>
      <c r="H73" s="39">
        <v>28.45</v>
      </c>
      <c r="I73" s="39">
        <v>28.44</v>
      </c>
      <c r="J73" s="39">
        <v>28.35</v>
      </c>
      <c r="K73" s="39">
        <v>27.84</v>
      </c>
      <c r="L73" s="39">
        <v>27.6</v>
      </c>
      <c r="M73" s="39">
        <v>26.92</v>
      </c>
      <c r="N73" s="69">
        <f t="shared" si="9"/>
        <v>28.004999999999999</v>
      </c>
    </row>
    <row r="74" spans="1:14" x14ac:dyDescent="0.25">
      <c r="A74" s="25">
        <v>1989</v>
      </c>
      <c r="B74" s="39">
        <v>26.43</v>
      </c>
      <c r="C74" s="39">
        <v>26.03</v>
      </c>
      <c r="D74" s="39">
        <v>27.01</v>
      </c>
      <c r="E74" s="39">
        <v>27.6</v>
      </c>
      <c r="F74" s="39">
        <v>28.31</v>
      </c>
      <c r="G74" s="39">
        <v>28.14</v>
      </c>
      <c r="H74" s="39">
        <v>27.91</v>
      </c>
      <c r="I74" s="39">
        <v>27.81</v>
      </c>
      <c r="J74" s="39">
        <v>28.18</v>
      </c>
      <c r="K74" s="39">
        <v>27.81</v>
      </c>
      <c r="L74" s="39">
        <v>27.56</v>
      </c>
      <c r="M74" s="39">
        <v>27.07</v>
      </c>
      <c r="N74" s="69">
        <f t="shared" si="9"/>
        <v>27.48833333333333</v>
      </c>
    </row>
    <row r="75" spans="1:14" x14ac:dyDescent="0.25">
      <c r="A75" s="25">
        <v>1990</v>
      </c>
      <c r="B75" s="39">
        <v>26.52</v>
      </c>
      <c r="C75" s="39">
        <v>26.55</v>
      </c>
      <c r="D75" s="39">
        <v>26.96</v>
      </c>
      <c r="E75" s="39">
        <v>28.08</v>
      </c>
      <c r="F75" s="39">
        <v>27.96</v>
      </c>
      <c r="G75" s="39">
        <v>28.2</v>
      </c>
      <c r="H75" s="39">
        <v>27.92</v>
      </c>
      <c r="I75" s="39">
        <v>27.85</v>
      </c>
      <c r="J75" s="39">
        <v>27.98</v>
      </c>
      <c r="K75" s="39">
        <v>27.75</v>
      </c>
      <c r="L75" s="39">
        <v>27.84</v>
      </c>
      <c r="M75" s="39">
        <v>27.02</v>
      </c>
      <c r="N75" s="69">
        <f t="shared" si="9"/>
        <v>27.552499999999995</v>
      </c>
    </row>
    <row r="76" spans="1:14" x14ac:dyDescent="0.25">
      <c r="A76" s="25">
        <v>1991</v>
      </c>
      <c r="B76" s="39">
        <v>26.87</v>
      </c>
      <c r="C76" s="39">
        <v>26.47</v>
      </c>
      <c r="D76" s="39">
        <v>27.57</v>
      </c>
      <c r="E76" s="39">
        <v>28.2</v>
      </c>
      <c r="F76" s="39">
        <v>28.21</v>
      </c>
      <c r="G76" s="39">
        <v>29.33</v>
      </c>
      <c r="H76" s="39">
        <v>28.92</v>
      </c>
      <c r="I76" s="39">
        <v>28.4</v>
      </c>
      <c r="J76" s="39">
        <v>28.57</v>
      </c>
      <c r="K76" s="39">
        <v>29</v>
      </c>
      <c r="L76" s="39">
        <v>28.06</v>
      </c>
      <c r="M76" s="39">
        <v>27.05</v>
      </c>
      <c r="N76" s="69">
        <f t="shared" si="9"/>
        <v>28.054166666666664</v>
      </c>
    </row>
    <row r="77" spans="1:14" x14ac:dyDescent="0.25">
      <c r="A77" s="25">
        <v>1992</v>
      </c>
      <c r="B77" s="39">
        <v>26.95</v>
      </c>
      <c r="C77" s="39">
        <v>27.33</v>
      </c>
      <c r="D77" s="39">
        <v>27.86</v>
      </c>
      <c r="E77" s="39">
        <v>28.75</v>
      </c>
      <c r="F77" s="39">
        <v>28.53</v>
      </c>
      <c r="G77" s="39">
        <v>29.93</v>
      </c>
      <c r="H77" s="39">
        <v>28.74</v>
      </c>
      <c r="I77" s="39">
        <v>27.92</v>
      </c>
      <c r="J77" s="39">
        <v>27.97</v>
      </c>
      <c r="K77" s="39">
        <v>28.21</v>
      </c>
      <c r="L77" s="39">
        <v>28.14</v>
      </c>
      <c r="M77" s="39">
        <v>27.73</v>
      </c>
      <c r="N77" s="69">
        <f t="shared" si="9"/>
        <v>28.17166666666667</v>
      </c>
    </row>
    <row r="78" spans="1:14" x14ac:dyDescent="0.25">
      <c r="A78" s="25">
        <v>1993</v>
      </c>
      <c r="B78" s="39">
        <v>27.23</v>
      </c>
      <c r="C78" s="39">
        <v>27.3</v>
      </c>
      <c r="D78" s="39">
        <v>27.86</v>
      </c>
      <c r="E78" s="39">
        <v>29.13</v>
      </c>
      <c r="F78" s="39">
        <v>29.8</v>
      </c>
      <c r="G78" s="39">
        <v>29.59</v>
      </c>
      <c r="H78" s="39">
        <v>28.74</v>
      </c>
      <c r="I78" s="39">
        <v>28.8</v>
      </c>
      <c r="J78" s="39">
        <v>28.21</v>
      </c>
      <c r="K78" s="39">
        <v>28.68</v>
      </c>
      <c r="L78" s="39">
        <v>27.79</v>
      </c>
      <c r="M78" s="39">
        <v>27.54</v>
      </c>
      <c r="N78" s="69">
        <f t="shared" si="9"/>
        <v>28.389166666666672</v>
      </c>
    </row>
    <row r="79" spans="1:14" x14ac:dyDescent="0.25">
      <c r="A79" s="25">
        <v>1994</v>
      </c>
      <c r="B79" s="39">
        <v>27.16</v>
      </c>
      <c r="C79" s="39">
        <v>27.37</v>
      </c>
      <c r="D79" s="39">
        <v>27.84</v>
      </c>
      <c r="E79" s="39">
        <v>28.59</v>
      </c>
      <c r="F79" s="39">
        <v>28.96</v>
      </c>
      <c r="G79" s="39">
        <v>28.77</v>
      </c>
      <c r="H79" s="39">
        <v>28.27</v>
      </c>
      <c r="I79" s="39">
        <v>28.39</v>
      </c>
      <c r="J79" s="39">
        <v>28.41</v>
      </c>
      <c r="K79" s="39">
        <v>28.83</v>
      </c>
      <c r="L79" s="39">
        <v>28.1</v>
      </c>
      <c r="M79" s="39">
        <v>27.7</v>
      </c>
      <c r="N79" s="69">
        <f t="shared" si="9"/>
        <v>28.19916666666667</v>
      </c>
    </row>
    <row r="80" spans="1:14" x14ac:dyDescent="0.25">
      <c r="A80" s="25">
        <v>1995</v>
      </c>
      <c r="B80" s="39">
        <v>27.39</v>
      </c>
      <c r="C80" s="39">
        <v>27.54</v>
      </c>
      <c r="D80" s="39">
        <v>28.49</v>
      </c>
      <c r="E80" s="39">
        <v>29.33</v>
      </c>
      <c r="F80" s="39">
        <v>29.35</v>
      </c>
      <c r="G80" s="39">
        <v>29.69</v>
      </c>
      <c r="H80" s="39">
        <v>29.18</v>
      </c>
      <c r="I80" s="39">
        <v>29.54</v>
      </c>
      <c r="J80" s="39">
        <v>29.66</v>
      </c>
      <c r="K80" s="39">
        <v>28.9</v>
      </c>
      <c r="L80" s="39">
        <v>28.34</v>
      </c>
      <c r="M80" s="39">
        <v>27.71</v>
      </c>
      <c r="N80" s="69">
        <f t="shared" si="9"/>
        <v>28.759999999999994</v>
      </c>
    </row>
    <row r="81" spans="1:14" x14ac:dyDescent="0.25">
      <c r="A81" s="25">
        <v>1996</v>
      </c>
      <c r="B81" s="39">
        <v>27.34</v>
      </c>
      <c r="C81" s="39">
        <v>27.33</v>
      </c>
      <c r="D81" s="39">
        <v>27.94</v>
      </c>
      <c r="E81" s="39">
        <v>28.67</v>
      </c>
      <c r="F81" s="39">
        <v>28.92</v>
      </c>
      <c r="G81" s="39">
        <v>28.91</v>
      </c>
      <c r="H81" s="39">
        <v>28.47</v>
      </c>
      <c r="I81" s="39">
        <v>28.42</v>
      </c>
      <c r="J81" s="39">
        <v>28.82</v>
      </c>
      <c r="K81" s="39">
        <v>28.71</v>
      </c>
      <c r="L81" s="39">
        <v>27.9</v>
      </c>
      <c r="M81" s="39">
        <v>27.08</v>
      </c>
      <c r="N81" s="69">
        <f t="shared" si="9"/>
        <v>28.209166666666661</v>
      </c>
    </row>
    <row r="82" spans="1:14" x14ac:dyDescent="0.25">
      <c r="A82" s="25">
        <v>1997</v>
      </c>
      <c r="B82" s="39">
        <v>27.3</v>
      </c>
      <c r="C82" s="39">
        <v>27.31</v>
      </c>
      <c r="D82" s="39">
        <v>27.59</v>
      </c>
      <c r="E82" s="39">
        <v>28.51</v>
      </c>
      <c r="F82" s="39">
        <v>28.69</v>
      </c>
      <c r="G82" s="39">
        <v>29.44</v>
      </c>
      <c r="H82" s="39">
        <v>29.12</v>
      </c>
      <c r="I82" s="39">
        <v>29.15</v>
      </c>
      <c r="J82" s="39">
        <v>28.95</v>
      </c>
      <c r="K82" s="39">
        <v>28.92</v>
      </c>
      <c r="L82" s="39">
        <v>28.31</v>
      </c>
      <c r="M82" s="39">
        <v>28.22</v>
      </c>
      <c r="N82" s="69">
        <f t="shared" si="9"/>
        <v>28.459166666666665</v>
      </c>
    </row>
    <row r="83" spans="1:14" x14ac:dyDescent="0.25">
      <c r="A83" s="25">
        <v>1998</v>
      </c>
      <c r="B83" s="39">
        <v>27.71</v>
      </c>
      <c r="C83" s="39">
        <v>27.83</v>
      </c>
      <c r="D83" s="39">
        <v>28.46</v>
      </c>
      <c r="E83" s="39">
        <v>28.83</v>
      </c>
      <c r="F83" s="39">
        <v>29.25</v>
      </c>
      <c r="G83" s="39">
        <v>29.34</v>
      </c>
      <c r="H83" s="39">
        <v>28.91</v>
      </c>
      <c r="I83" s="39">
        <v>28.94</v>
      </c>
      <c r="J83" s="39">
        <v>29.04</v>
      </c>
      <c r="K83" s="39">
        <v>29.23</v>
      </c>
      <c r="L83" s="39">
        <v>28.65</v>
      </c>
      <c r="M83" s="39">
        <v>27.58</v>
      </c>
      <c r="N83" s="69">
        <f t="shared" si="9"/>
        <v>28.647499999999997</v>
      </c>
    </row>
    <row r="84" spans="1:14" x14ac:dyDescent="0.25">
      <c r="A84" s="25">
        <v>1999</v>
      </c>
      <c r="B84" s="39">
        <v>27.26</v>
      </c>
      <c r="C84" s="39">
        <v>27.08</v>
      </c>
      <c r="D84" s="39">
        <v>27.49</v>
      </c>
      <c r="E84" s="39">
        <v>28.2</v>
      </c>
      <c r="F84" s="39">
        <v>28.96</v>
      </c>
      <c r="G84" s="39">
        <v>28.94</v>
      </c>
      <c r="H84" s="39">
        <v>28.47</v>
      </c>
      <c r="I84" s="39">
        <v>28.58</v>
      </c>
      <c r="J84" s="39">
        <v>28.78</v>
      </c>
      <c r="K84" s="39">
        <v>28.4</v>
      </c>
      <c r="L84" s="39">
        <v>27.86</v>
      </c>
      <c r="M84" s="39"/>
      <c r="N84" s="69">
        <f t="shared" si="9"/>
        <v>28.183636363636367</v>
      </c>
    </row>
    <row r="85" spans="1:14" x14ac:dyDescent="0.25">
      <c r="A85" s="25">
        <v>2000</v>
      </c>
      <c r="B85" s="39">
        <v>26.23</v>
      </c>
      <c r="C85" s="39">
        <v>26.39</v>
      </c>
      <c r="D85" s="39">
        <v>26.89</v>
      </c>
      <c r="E85" s="39">
        <v>27.86</v>
      </c>
      <c r="F85" s="39">
        <v>28.5</v>
      </c>
      <c r="G85" s="39">
        <v>28.63</v>
      </c>
      <c r="H85" s="39">
        <v>28.15</v>
      </c>
      <c r="I85" s="39">
        <v>28.3</v>
      </c>
      <c r="J85" s="39">
        <v>28.52</v>
      </c>
      <c r="K85" s="39">
        <v>27.91</v>
      </c>
      <c r="L85" s="39">
        <v>27.5</v>
      </c>
      <c r="M85" s="39">
        <v>26.74</v>
      </c>
      <c r="N85" s="69">
        <f t="shared" si="9"/>
        <v>27.635000000000005</v>
      </c>
    </row>
    <row r="86" spans="1:14" x14ac:dyDescent="0.25">
      <c r="A86" s="25">
        <v>2001</v>
      </c>
      <c r="B86" s="39">
        <v>25.93</v>
      </c>
      <c r="C86" s="39">
        <v>25.77</v>
      </c>
      <c r="D86" s="39">
        <v>26.52</v>
      </c>
      <c r="E86" s="39">
        <v>26.7</v>
      </c>
      <c r="F86" s="39"/>
      <c r="G86" s="39"/>
      <c r="H86" s="39">
        <v>28.74</v>
      </c>
      <c r="I86" s="39">
        <v>29.18</v>
      </c>
      <c r="J86" s="39">
        <v>29.23</v>
      </c>
      <c r="K86" s="39">
        <v>29.38</v>
      </c>
      <c r="L86" s="39">
        <v>28.16</v>
      </c>
      <c r="M86" s="39">
        <v>27.5</v>
      </c>
      <c r="N86" s="69">
        <f t="shared" si="9"/>
        <v>27.711000000000002</v>
      </c>
    </row>
    <row r="87" spans="1:14" x14ac:dyDescent="0.25">
      <c r="A87" s="25">
        <v>2002</v>
      </c>
      <c r="B87" s="39">
        <v>27.83</v>
      </c>
      <c r="C87" s="39">
        <v>27.7</v>
      </c>
      <c r="D87" s="39">
        <v>27.98</v>
      </c>
      <c r="E87" s="39">
        <v>28.81</v>
      </c>
      <c r="F87" s="39">
        <v>29.44</v>
      </c>
      <c r="G87" s="39">
        <v>30.06</v>
      </c>
      <c r="H87" s="39">
        <v>29.09</v>
      </c>
      <c r="I87" s="39">
        <v>28.84</v>
      </c>
      <c r="J87" s="39">
        <v>29.52</v>
      </c>
      <c r="K87" s="39">
        <v>29.25</v>
      </c>
      <c r="L87" s="39">
        <v>28.8</v>
      </c>
      <c r="M87" s="39">
        <v>28.05</v>
      </c>
      <c r="N87" s="69">
        <f t="shared" si="9"/>
        <v>28.780833333333337</v>
      </c>
    </row>
    <row r="88" spans="1:14" x14ac:dyDescent="0.25">
      <c r="A88" s="25">
        <v>2003</v>
      </c>
      <c r="B88" s="39">
        <v>27.67</v>
      </c>
      <c r="C88" s="39">
        <v>27.91</v>
      </c>
      <c r="D88" s="39">
        <v>28.44</v>
      </c>
      <c r="E88" s="39">
        <v>29.6</v>
      </c>
      <c r="F88" s="39">
        <v>29.37</v>
      </c>
      <c r="G88" s="39">
        <v>29.7</v>
      </c>
      <c r="H88" s="39">
        <v>29.01</v>
      </c>
      <c r="I88" s="39">
        <v>29.07</v>
      </c>
      <c r="J88" s="39">
        <v>30.19</v>
      </c>
      <c r="K88" s="39">
        <v>30.09</v>
      </c>
      <c r="L88" s="39">
        <v>29.39</v>
      </c>
      <c r="M88" s="39">
        <v>28.08</v>
      </c>
      <c r="N88" s="69">
        <f t="shared" si="9"/>
        <v>29.043333333333326</v>
      </c>
    </row>
    <row r="89" spans="1:14" x14ac:dyDescent="0.25">
      <c r="A89" s="25">
        <v>2004</v>
      </c>
      <c r="B89" s="39">
        <v>27.66</v>
      </c>
      <c r="C89" s="39">
        <v>28.18</v>
      </c>
      <c r="D89" s="39">
        <v>28.27</v>
      </c>
      <c r="E89" s="39">
        <v>29.4</v>
      </c>
      <c r="F89" s="39">
        <v>29.27</v>
      </c>
      <c r="G89" s="39">
        <v>29.73</v>
      </c>
      <c r="H89" s="39">
        <v>29.21</v>
      </c>
      <c r="I89" s="39">
        <v>29.14</v>
      </c>
      <c r="J89" s="39">
        <v>29.49</v>
      </c>
      <c r="K89" s="39">
        <v>29.32</v>
      </c>
      <c r="L89" s="39">
        <v>28.23</v>
      </c>
      <c r="M89" s="39">
        <v>27.93</v>
      </c>
      <c r="N89" s="69">
        <f t="shared" si="9"/>
        <v>28.819166666666671</v>
      </c>
    </row>
    <row r="90" spans="1:14" x14ac:dyDescent="0.25">
      <c r="A90" s="25">
        <v>2005</v>
      </c>
      <c r="B90" s="39">
        <v>27.32</v>
      </c>
      <c r="C90" s="39">
        <v>27.07</v>
      </c>
      <c r="D90" s="39">
        <v>29.8</v>
      </c>
      <c r="E90" s="39">
        <v>30.24</v>
      </c>
      <c r="F90" s="39">
        <v>30.27</v>
      </c>
      <c r="G90" s="39">
        <v>30.95</v>
      </c>
      <c r="H90" s="39">
        <v>30.79</v>
      </c>
      <c r="I90" s="39">
        <v>29.49</v>
      </c>
      <c r="J90" s="39">
        <v>29.19</v>
      </c>
      <c r="K90" s="39">
        <v>29.53</v>
      </c>
      <c r="L90" s="39">
        <v>28.39</v>
      </c>
      <c r="M90" s="39">
        <v>28.04</v>
      </c>
      <c r="N90" s="69">
        <f t="shared" si="9"/>
        <v>29.256666666666664</v>
      </c>
    </row>
    <row r="91" spans="1:14" x14ac:dyDescent="0.25">
      <c r="A91" s="25">
        <v>2006</v>
      </c>
      <c r="B91" s="39">
        <v>28.08</v>
      </c>
      <c r="C91" s="39">
        <v>27.62</v>
      </c>
      <c r="D91" s="39">
        <v>27.97</v>
      </c>
      <c r="E91" s="39">
        <v>28.88</v>
      </c>
      <c r="F91" s="39">
        <v>28.84</v>
      </c>
      <c r="G91" s="39">
        <v>29.12</v>
      </c>
      <c r="H91" s="39">
        <v>28.97</v>
      </c>
      <c r="I91" s="39">
        <v>28.67</v>
      </c>
      <c r="J91" s="39">
        <v>28.74</v>
      </c>
      <c r="K91" s="39">
        <v>28.15</v>
      </c>
      <c r="L91" s="39">
        <v>27.78</v>
      </c>
      <c r="M91" s="39">
        <v>27.31</v>
      </c>
      <c r="N91" s="69">
        <f t="shared" si="9"/>
        <v>28.344166666666663</v>
      </c>
    </row>
    <row r="92" spans="1:14" x14ac:dyDescent="0.25">
      <c r="A92" s="25">
        <v>2007</v>
      </c>
      <c r="B92" s="39">
        <v>26.86</v>
      </c>
      <c r="C92" s="39">
        <v>27.17</v>
      </c>
      <c r="D92" s="39">
        <v>27.84</v>
      </c>
      <c r="E92" s="39">
        <v>28.48</v>
      </c>
      <c r="F92" s="39"/>
      <c r="G92" s="39"/>
      <c r="H92" s="39">
        <v>27.45</v>
      </c>
      <c r="I92" s="39">
        <v>27.22</v>
      </c>
      <c r="J92" s="39">
        <v>27.3</v>
      </c>
      <c r="K92" s="39">
        <v>26.87</v>
      </c>
      <c r="L92" s="39">
        <v>26.59</v>
      </c>
      <c r="M92" s="39">
        <v>26.96</v>
      </c>
      <c r="N92" s="69">
        <f t="shared" si="9"/>
        <v>27.274000000000001</v>
      </c>
    </row>
    <row r="93" spans="1:14" x14ac:dyDescent="0.25">
      <c r="A93" s="25">
        <v>2008</v>
      </c>
      <c r="B93" s="39">
        <v>26.72</v>
      </c>
      <c r="C93" s="39">
        <v>26.96</v>
      </c>
      <c r="D93" s="39">
        <v>28.8</v>
      </c>
      <c r="E93" s="39">
        <v>30.15</v>
      </c>
      <c r="F93" s="39">
        <v>30.17</v>
      </c>
      <c r="G93" s="39">
        <v>28.86</v>
      </c>
      <c r="H93" s="39">
        <v>28.39</v>
      </c>
      <c r="I93" s="39">
        <v>28.34</v>
      </c>
      <c r="J93" s="39">
        <v>28.85</v>
      </c>
      <c r="K93" s="39">
        <v>28.64</v>
      </c>
      <c r="L93" s="39">
        <v>28.12</v>
      </c>
      <c r="M93" s="39">
        <v>27.34</v>
      </c>
      <c r="N93" s="69">
        <f t="shared" si="9"/>
        <v>28.444999999999997</v>
      </c>
    </row>
    <row r="94" spans="1:14" x14ac:dyDescent="0.25">
      <c r="A94" s="25">
        <v>2009</v>
      </c>
      <c r="B94" s="39">
        <v>27.03</v>
      </c>
      <c r="C94" s="39">
        <v>26.87</v>
      </c>
      <c r="D94" s="39">
        <v>27.48</v>
      </c>
      <c r="E94" s="39">
        <v>28.56</v>
      </c>
      <c r="F94" s="39">
        <v>29.34</v>
      </c>
      <c r="G94" s="39">
        <v>29.86</v>
      </c>
      <c r="H94" s="39">
        <v>29.12</v>
      </c>
      <c r="I94" s="39">
        <v>29.08</v>
      </c>
      <c r="J94" s="39">
        <v>29.58</v>
      </c>
      <c r="K94" s="39">
        <v>29.24</v>
      </c>
      <c r="L94" s="39">
        <v>28.29</v>
      </c>
      <c r="M94" s="39">
        <v>28.42</v>
      </c>
      <c r="N94" s="69">
        <f t="shared" si="9"/>
        <v>28.572500000000002</v>
      </c>
    </row>
    <row r="95" spans="1:14" x14ac:dyDescent="0.25">
      <c r="A95" s="25">
        <v>2010</v>
      </c>
      <c r="B95" s="39">
        <v>28.02</v>
      </c>
      <c r="C95" s="39">
        <v>28.37</v>
      </c>
      <c r="D95" s="39">
        <v>28.67</v>
      </c>
      <c r="E95" s="39">
        <v>29.75</v>
      </c>
      <c r="F95" s="39">
        <v>29.84</v>
      </c>
      <c r="G95" s="39">
        <v>30.1</v>
      </c>
      <c r="H95" s="39">
        <v>29.84</v>
      </c>
      <c r="I95" s="39">
        <v>29.87</v>
      </c>
      <c r="J95" s="39">
        <v>29.42</v>
      </c>
      <c r="K95" s="39">
        <v>28.96</v>
      </c>
      <c r="L95" s="39">
        <v>28.13</v>
      </c>
      <c r="M95" s="39">
        <v>26.4</v>
      </c>
      <c r="N95" s="69">
        <f t="shared" si="9"/>
        <v>28.947499999999994</v>
      </c>
    </row>
    <row r="96" spans="1:14" x14ac:dyDescent="0.25">
      <c r="A96" s="25">
        <v>2011</v>
      </c>
      <c r="B96" s="39">
        <v>27.07</v>
      </c>
      <c r="C96" s="39">
        <v>27.82</v>
      </c>
      <c r="D96" s="39">
        <v>28.12</v>
      </c>
      <c r="E96" s="39">
        <v>28.95</v>
      </c>
      <c r="F96" s="39">
        <v>30.01</v>
      </c>
      <c r="G96" s="39">
        <v>29.9</v>
      </c>
      <c r="H96" s="39">
        <v>29.49</v>
      </c>
      <c r="I96" s="39">
        <v>29.49</v>
      </c>
      <c r="J96" s="39">
        <v>29.6</v>
      </c>
      <c r="K96" s="39">
        <v>28.85</v>
      </c>
      <c r="L96" s="39">
        <v>28.24</v>
      </c>
      <c r="M96" s="39">
        <v>27.37</v>
      </c>
      <c r="N96" s="69">
        <f t="shared" si="9"/>
        <v>28.742500000000007</v>
      </c>
    </row>
    <row r="97" spans="1:14" x14ac:dyDescent="0.25">
      <c r="A97" s="25">
        <v>2012</v>
      </c>
      <c r="B97" s="39">
        <v>27.36</v>
      </c>
      <c r="C97" s="39">
        <v>27.42</v>
      </c>
      <c r="D97" s="39">
        <v>27.58</v>
      </c>
      <c r="E97" s="39">
        <v>29.02</v>
      </c>
      <c r="F97" s="39">
        <v>29.72</v>
      </c>
      <c r="G97" s="39">
        <v>30.08</v>
      </c>
      <c r="H97" s="39">
        <v>28.92</v>
      </c>
      <c r="I97" s="39">
        <v>28.91</v>
      </c>
      <c r="J97" s="39">
        <v>29.09</v>
      </c>
      <c r="K97" s="39">
        <v>28.96</v>
      </c>
      <c r="L97" s="39">
        <v>27.86</v>
      </c>
      <c r="M97" s="39">
        <v>27.71</v>
      </c>
      <c r="N97" s="69">
        <f t="shared" si="9"/>
        <v>28.552499999999998</v>
      </c>
    </row>
    <row r="98" spans="1:14" x14ac:dyDescent="0.25">
      <c r="A98" s="25">
        <v>2013</v>
      </c>
      <c r="B98" s="39">
        <v>27.74</v>
      </c>
      <c r="C98" s="39">
        <v>27.79</v>
      </c>
      <c r="D98" s="39">
        <v>28</v>
      </c>
      <c r="E98" s="39">
        <v>29.08</v>
      </c>
      <c r="F98" s="39">
        <v>29.22</v>
      </c>
      <c r="G98" s="39">
        <v>29.12</v>
      </c>
      <c r="H98" s="39">
        <v>29.07</v>
      </c>
      <c r="I98" s="39">
        <v>29.02</v>
      </c>
      <c r="J98" s="39">
        <v>29.45</v>
      </c>
      <c r="K98" s="39">
        <v>29.44</v>
      </c>
      <c r="L98" s="39">
        <v>29.18</v>
      </c>
      <c r="M98" s="39">
        <v>28.65</v>
      </c>
      <c r="N98" s="69">
        <f t="shared" si="9"/>
        <v>28.813333333333333</v>
      </c>
    </row>
    <row r="99" spans="1:14" x14ac:dyDescent="0.25">
      <c r="A99" s="25">
        <v>2014</v>
      </c>
      <c r="B99" s="39">
        <v>27.95</v>
      </c>
      <c r="C99" s="39">
        <v>27.87</v>
      </c>
      <c r="D99" s="39">
        <v>28.29</v>
      </c>
      <c r="E99" s="39">
        <v>28.82</v>
      </c>
      <c r="F99" s="39">
        <v>29.4</v>
      </c>
      <c r="G99" s="39">
        <v>29.22</v>
      </c>
      <c r="H99" s="39">
        <v>29.08</v>
      </c>
      <c r="I99" s="39">
        <v>28.85</v>
      </c>
      <c r="J99" s="39">
        <v>29.19</v>
      </c>
      <c r="K99" s="39">
        <v>29.02</v>
      </c>
      <c r="L99" s="39">
        <v>28.77</v>
      </c>
      <c r="M99" s="39">
        <v>28</v>
      </c>
      <c r="N99" s="69">
        <f t="shared" si="9"/>
        <v>28.704999999999998</v>
      </c>
    </row>
    <row r="100" spans="1:14" x14ac:dyDescent="0.25">
      <c r="A100" s="25">
        <v>2015</v>
      </c>
      <c r="B100" s="39">
        <v>27.67</v>
      </c>
      <c r="C100" s="39">
        <v>27.86</v>
      </c>
      <c r="D100" s="39">
        <v>27.97</v>
      </c>
      <c r="E100" s="39">
        <v>28.97</v>
      </c>
      <c r="F100" s="39">
        <v>28.93</v>
      </c>
      <c r="G100" s="39">
        <v>29.79</v>
      </c>
      <c r="H100" s="39">
        <v>28.87</v>
      </c>
      <c r="I100" s="39">
        <v>29.01</v>
      </c>
      <c r="J100" s="39">
        <v>29.62</v>
      </c>
      <c r="K100" s="39">
        <v>29.93</v>
      </c>
      <c r="L100" s="39">
        <v>29.6</v>
      </c>
      <c r="M100" s="39">
        <v>28.94</v>
      </c>
      <c r="N100" s="69">
        <f t="shared" si="9"/>
        <v>28.930000000000003</v>
      </c>
    </row>
    <row r="101" spans="1:14" x14ac:dyDescent="0.25">
      <c r="A101" s="25">
        <v>2016</v>
      </c>
      <c r="B101" s="39">
        <v>28.43</v>
      </c>
      <c r="C101" s="39">
        <v>27.84</v>
      </c>
      <c r="D101" s="39">
        <v>28.32</v>
      </c>
      <c r="E101" s="39">
        <v>29.78</v>
      </c>
      <c r="F101" s="39">
        <v>30.2</v>
      </c>
      <c r="G101" s="39">
        <v>30.45</v>
      </c>
      <c r="H101" s="39">
        <v>28.97</v>
      </c>
      <c r="I101" s="39">
        <v>29.41</v>
      </c>
      <c r="J101" s="39">
        <v>29.49</v>
      </c>
      <c r="K101" s="39">
        <v>29.32</v>
      </c>
      <c r="L101" s="39">
        <v>28.67</v>
      </c>
      <c r="M101" s="39">
        <v>28.07</v>
      </c>
      <c r="N101" s="69">
        <f t="shared" si="9"/>
        <v>29.079166666666666</v>
      </c>
    </row>
    <row r="102" spans="1:14" x14ac:dyDescent="0.25">
      <c r="A102" s="25">
        <v>2017</v>
      </c>
      <c r="B102" s="39">
        <v>27.47</v>
      </c>
      <c r="C102" s="39">
        <v>28.03</v>
      </c>
      <c r="D102" s="39">
        <v>28.12</v>
      </c>
      <c r="E102" s="39">
        <v>29.49</v>
      </c>
      <c r="F102" s="39">
        <v>30.29</v>
      </c>
      <c r="G102" s="39">
        <v>30.02</v>
      </c>
      <c r="H102" s="39">
        <v>29.19</v>
      </c>
      <c r="I102" s="39">
        <v>29.62</v>
      </c>
      <c r="J102" s="39">
        <v>29.78</v>
      </c>
      <c r="K102" s="39">
        <v>29.59</v>
      </c>
      <c r="L102" s="39">
        <v>29.05</v>
      </c>
      <c r="M102" s="39">
        <v>27.72</v>
      </c>
      <c r="N102" s="69">
        <f t="shared" si="9"/>
        <v>29.030833333333334</v>
      </c>
    </row>
    <row r="103" spans="1:14" x14ac:dyDescent="0.25">
      <c r="A103" s="25">
        <v>2018</v>
      </c>
      <c r="B103" s="39">
        <v>27.161000000000001</v>
      </c>
      <c r="C103" s="39">
        <v>27.134</v>
      </c>
      <c r="D103" s="39">
        <v>27.751000000000001</v>
      </c>
      <c r="E103" s="39">
        <v>28.841999999999999</v>
      </c>
      <c r="F103" s="39">
        <v>29.821999999999999</v>
      </c>
      <c r="G103" s="39">
        <v>29.628</v>
      </c>
      <c r="H103" s="39">
        <v>28.835000000000001</v>
      </c>
      <c r="I103" s="39">
        <v>28.922999999999998</v>
      </c>
      <c r="J103" s="39">
        <v>29.306000000000001</v>
      </c>
      <c r="K103" s="39">
        <v>28.902000000000001</v>
      </c>
      <c r="L103" s="39">
        <v>28.669</v>
      </c>
      <c r="M103" s="39">
        <v>28.42</v>
      </c>
      <c r="N103" s="69">
        <f t="shared" si="9"/>
        <v>28.616083333333336</v>
      </c>
    </row>
    <row r="104" spans="1:14" x14ac:dyDescent="0.25">
      <c r="A104" s="25">
        <v>2019</v>
      </c>
      <c r="B104" s="39">
        <v>27.353999999999999</v>
      </c>
      <c r="C104" s="39">
        <v>27.513999999999999</v>
      </c>
      <c r="D104" s="39">
        <v>27.957000000000001</v>
      </c>
      <c r="E104" s="39">
        <v>29.111999999999998</v>
      </c>
      <c r="F104" s="39">
        <v>29.757000000000001</v>
      </c>
      <c r="G104" s="39">
        <v>30.155999999999999</v>
      </c>
      <c r="H104" s="39">
        <v>28.952000000000002</v>
      </c>
      <c r="I104" s="39">
        <v>29.279</v>
      </c>
      <c r="J104" s="39">
        <v>29.375</v>
      </c>
      <c r="K104" s="39">
        <v>29.367999999999999</v>
      </c>
      <c r="L104" s="39">
        <v>29.187000000000001</v>
      </c>
      <c r="M104" s="39">
        <v>28.577000000000002</v>
      </c>
      <c r="N104" s="69">
        <f t="shared" si="9"/>
        <v>28.882333333333335</v>
      </c>
    </row>
    <row r="105" spans="1:14" x14ac:dyDescent="0.25">
      <c r="A105" s="25">
        <v>2020</v>
      </c>
      <c r="B105" s="39">
        <v>28.076000000000001</v>
      </c>
      <c r="C105" s="39">
        <v>28.207999999999998</v>
      </c>
      <c r="D105" s="39">
        <v>28.41</v>
      </c>
      <c r="E105" s="39">
        <v>29.513000000000002</v>
      </c>
      <c r="F105" s="39">
        <v>30.414999999999999</v>
      </c>
      <c r="G105" s="39">
        <v>29.945</v>
      </c>
      <c r="H105" s="39">
        <v>29.423999999999999</v>
      </c>
      <c r="I105" s="39">
        <v>29.495000000000001</v>
      </c>
      <c r="J105" s="39">
        <v>30.088999999999999</v>
      </c>
      <c r="K105" s="39">
        <v>29.814</v>
      </c>
      <c r="L105" s="39">
        <v>28.887</v>
      </c>
      <c r="M105" s="39">
        <v>28.198</v>
      </c>
      <c r="N105" s="69">
        <f t="shared" si="9"/>
        <v>29.206166666666672</v>
      </c>
    </row>
    <row r="106" spans="1:14" x14ac:dyDescent="0.25">
      <c r="A106" s="25">
        <v>2021</v>
      </c>
      <c r="B106" s="39">
        <v>27.922000000000001</v>
      </c>
      <c r="C106"/>
      <c r="D106"/>
      <c r="E106"/>
      <c r="F106" s="39">
        <v>29.318000000000001</v>
      </c>
      <c r="G106" s="39">
        <v>29.895</v>
      </c>
      <c r="H106" s="39">
        <v>29.584</v>
      </c>
      <c r="I106" s="39">
        <v>29.56</v>
      </c>
      <c r="J106" s="39">
        <v>29.786999999999999</v>
      </c>
      <c r="K106" s="39">
        <v>30.015000000000001</v>
      </c>
      <c r="L106" s="39">
        <v>29.138000000000002</v>
      </c>
      <c r="M106" s="39">
        <v>28.370999999999999</v>
      </c>
      <c r="N106" s="69"/>
    </row>
    <row r="107" spans="1:14" x14ac:dyDescent="0.25">
      <c r="A107" s="25">
        <v>2022</v>
      </c>
      <c r="B107" s="39">
        <v>27.837</v>
      </c>
      <c r="C107" s="39">
        <v>28.065999999999999</v>
      </c>
      <c r="D107" s="39">
        <v>28.404</v>
      </c>
      <c r="E107" s="39">
        <v>29.286000000000001</v>
      </c>
      <c r="F107" s="39">
        <v>29.917000000000002</v>
      </c>
      <c r="G107" s="39">
        <v>29.641999999999999</v>
      </c>
      <c r="H107" s="39">
        <v>29.155999999999999</v>
      </c>
      <c r="I107" s="39">
        <v>29.544</v>
      </c>
      <c r="J107" s="39">
        <v>29.753</v>
      </c>
      <c r="K107" s="39">
        <v>29.78</v>
      </c>
      <c r="L107" s="39">
        <v>29.141999999999999</v>
      </c>
      <c r="M107" s="39">
        <v>28.539000000000001</v>
      </c>
      <c r="N107" s="69">
        <f t="shared" si="9"/>
        <v>29.08883333333333</v>
      </c>
    </row>
    <row r="108" spans="1:14" x14ac:dyDescent="0.25">
      <c r="A108" s="25">
        <v>2023</v>
      </c>
      <c r="B108" s="39">
        <v>28.013999999999999</v>
      </c>
      <c r="C108" s="39">
        <v>27.527000000000001</v>
      </c>
      <c r="D108" s="39">
        <v>28.431999999999999</v>
      </c>
      <c r="E108" s="39">
        <v>29.315000000000001</v>
      </c>
      <c r="F108" s="39">
        <v>30.222000000000001</v>
      </c>
      <c r="G108" s="39">
        <v>30.512</v>
      </c>
      <c r="H108" s="39">
        <v>29.866</v>
      </c>
      <c r="I108" s="39">
        <v>29.9</v>
      </c>
      <c r="J108" s="39">
        <v>30.216999999999999</v>
      </c>
      <c r="K108" s="39">
        <v>30.545000000000002</v>
      </c>
      <c r="L108" s="39">
        <v>30</v>
      </c>
      <c r="M108" s="39">
        <v>29.324000000000002</v>
      </c>
      <c r="N108" s="69">
        <f t="shared" si="9"/>
        <v>29.489500000000003</v>
      </c>
    </row>
    <row r="109" spans="1:14" x14ac:dyDescent="0.25">
      <c r="A109" s="25">
        <v>2024</v>
      </c>
      <c r="B109" s="39">
        <v>29.21</v>
      </c>
      <c r="C109" s="39">
        <v>28.774000000000001</v>
      </c>
      <c r="D109" s="39">
        <v>29.463999999999999</v>
      </c>
      <c r="E109" s="39"/>
      <c r="F109" s="39"/>
      <c r="G109" s="39"/>
      <c r="H109" s="39"/>
      <c r="I109" s="39"/>
      <c r="J109" s="39"/>
      <c r="K109" s="39"/>
      <c r="L109" s="39"/>
      <c r="M109" s="39"/>
      <c r="N109" s="69"/>
    </row>
    <row r="110" spans="1:14" x14ac:dyDescent="0.25">
      <c r="A110" s="25">
        <v>2025</v>
      </c>
      <c r="B110" s="39"/>
      <c r="C110" s="39"/>
      <c r="D110" s="39"/>
      <c r="E110" s="39"/>
      <c r="F110" s="39"/>
      <c r="G110" s="39"/>
      <c r="H110" s="39"/>
      <c r="I110" s="39"/>
      <c r="J110" s="39"/>
      <c r="K110" s="39"/>
      <c r="L110" s="39"/>
      <c r="M110" s="39"/>
      <c r="N110" s="69"/>
    </row>
    <row r="111" spans="1:14" x14ac:dyDescent="0.25">
      <c r="A111" s="25">
        <v>2026</v>
      </c>
      <c r="B111" s="39"/>
      <c r="C111" s="39"/>
      <c r="D111" s="39"/>
      <c r="E111" s="39"/>
      <c r="F111" s="39"/>
      <c r="G111" s="39"/>
      <c r="H111" s="39"/>
      <c r="I111" s="39"/>
      <c r="J111" s="39"/>
      <c r="K111" s="39"/>
      <c r="L111" s="39"/>
      <c r="M111" s="39"/>
      <c r="N111" s="69"/>
    </row>
    <row r="112" spans="1:14" x14ac:dyDescent="0.25">
      <c r="A112" s="25">
        <v>2027</v>
      </c>
      <c r="B112" s="39"/>
      <c r="C112" s="39"/>
      <c r="D112" s="39"/>
      <c r="E112" s="39"/>
      <c r="F112" s="39"/>
      <c r="G112" s="39"/>
      <c r="H112" s="39"/>
      <c r="I112" s="39"/>
      <c r="J112" s="39"/>
      <c r="K112" s="39"/>
      <c r="L112" s="39"/>
      <c r="M112" s="39"/>
      <c r="N112" s="69"/>
    </row>
    <row r="113" spans="1:14" x14ac:dyDescent="0.25">
      <c r="A113" s="3"/>
      <c r="N113" s="32"/>
    </row>
    <row r="114" spans="1:14" x14ac:dyDescent="0.25">
      <c r="A114" s="25" t="s">
        <v>78</v>
      </c>
      <c r="B114" s="39">
        <f t="shared" ref="B114:N114" si="10">AVERAGE(B69:B112)</f>
        <v>27.363100000000003</v>
      </c>
      <c r="C114" s="39">
        <f t="shared" si="10"/>
        <v>27.389564102564108</v>
      </c>
      <c r="D114" s="39">
        <f t="shared" si="10"/>
        <v>27.956615384615386</v>
      </c>
      <c r="E114" s="39">
        <f t="shared" si="10"/>
        <v>28.838105263157892</v>
      </c>
      <c r="F114" s="39">
        <f t="shared" si="10"/>
        <v>29.321868421052631</v>
      </c>
      <c r="G114" s="39">
        <f t="shared" si="10"/>
        <v>29.482842105263156</v>
      </c>
      <c r="H114" s="39">
        <f t="shared" si="10"/>
        <v>28.85442500000001</v>
      </c>
      <c r="I114" s="39">
        <f t="shared" si="10"/>
        <v>28.832525000000004</v>
      </c>
      <c r="J114" s="39">
        <f t="shared" si="10"/>
        <v>29.035425000000011</v>
      </c>
      <c r="K114" s="39">
        <f t="shared" si="10"/>
        <v>28.89360000000001</v>
      </c>
      <c r="L114" s="39">
        <f t="shared" si="10"/>
        <v>28.314324999999997</v>
      </c>
      <c r="M114" s="39">
        <f t="shared" si="10"/>
        <v>27.723564102564104</v>
      </c>
      <c r="N114" s="69">
        <f t="shared" si="10"/>
        <v>28.463212898212888</v>
      </c>
    </row>
    <row r="115" spans="1:14" x14ac:dyDescent="0.25">
      <c r="A115" s="25" t="s">
        <v>79</v>
      </c>
      <c r="B115" s="39">
        <f t="shared" ref="B115:N115" si="11">STDEV(B69:B112)</f>
        <v>0.63149390642044512</v>
      </c>
      <c r="C115" s="39">
        <f t="shared" si="11"/>
        <v>0.63251023685794561</v>
      </c>
      <c r="D115" s="39">
        <f t="shared" si="11"/>
        <v>0.65808692496486854</v>
      </c>
      <c r="E115" s="39">
        <f t="shared" si="11"/>
        <v>0.70147954794688538</v>
      </c>
      <c r="F115" s="39">
        <f t="shared" si="11"/>
        <v>0.62774332726183857</v>
      </c>
      <c r="G115" s="39">
        <f t="shared" si="11"/>
        <v>0.64535326702536566</v>
      </c>
      <c r="H115" s="39">
        <f t="shared" si="11"/>
        <v>0.61758358252973045</v>
      </c>
      <c r="I115" s="39">
        <f t="shared" si="11"/>
        <v>0.62342346753374211</v>
      </c>
      <c r="J115" s="39">
        <f t="shared" si="11"/>
        <v>0.67951249068725716</v>
      </c>
      <c r="K115" s="39">
        <f t="shared" si="11"/>
        <v>0.76608956428920294</v>
      </c>
      <c r="L115" s="39">
        <f t="shared" si="11"/>
        <v>0.69336043046777762</v>
      </c>
      <c r="M115" s="39">
        <f t="shared" si="11"/>
        <v>0.6684057149142989</v>
      </c>
      <c r="N115" s="69">
        <f t="shared" si="11"/>
        <v>0.53900518362575389</v>
      </c>
    </row>
    <row r="116" spans="1:14" x14ac:dyDescent="0.25">
      <c r="A116" s="25" t="s">
        <v>80</v>
      </c>
      <c r="B116" s="39">
        <f t="shared" ref="B116:N116" si="12">B115/B114*100</f>
        <v>2.3078302766150216</v>
      </c>
      <c r="C116" s="39">
        <f t="shared" si="12"/>
        <v>2.3093110736973443</v>
      </c>
      <c r="D116" s="39">
        <f t="shared" si="12"/>
        <v>2.3539577874903119</v>
      </c>
      <c r="E116" s="39">
        <f t="shared" si="12"/>
        <v>2.432474469267786</v>
      </c>
      <c r="F116" s="39">
        <f t="shared" si="12"/>
        <v>2.1408708280374418</v>
      </c>
      <c r="G116" s="39">
        <f t="shared" si="12"/>
        <v>2.1889113156772626</v>
      </c>
      <c r="H116" s="39">
        <f t="shared" si="12"/>
        <v>2.1403427118361575</v>
      </c>
      <c r="I116" s="39">
        <f t="shared" si="12"/>
        <v>2.1622229323784237</v>
      </c>
      <c r="J116" s="39">
        <f t="shared" si="12"/>
        <v>2.3402877370910082</v>
      </c>
      <c r="K116" s="39">
        <f t="shared" si="12"/>
        <v>2.6514161069897924</v>
      </c>
      <c r="L116" s="39">
        <f t="shared" si="12"/>
        <v>2.4487973153793274</v>
      </c>
      <c r="M116" s="39">
        <f t="shared" si="12"/>
        <v>2.4109660375610913</v>
      </c>
      <c r="N116" s="69">
        <f t="shared" si="12"/>
        <v>1.8936905877536978</v>
      </c>
    </row>
    <row r="117" spans="1:14" x14ac:dyDescent="0.25">
      <c r="A117" s="25" t="s">
        <v>81</v>
      </c>
      <c r="B117" s="39">
        <f t="shared" ref="B117:N117" si="13">MIN(B69:B112)</f>
        <v>25.93</v>
      </c>
      <c r="C117" s="39">
        <f t="shared" si="13"/>
        <v>25.77</v>
      </c>
      <c r="D117" s="39">
        <f t="shared" si="13"/>
        <v>26.52</v>
      </c>
      <c r="E117" s="39">
        <f t="shared" si="13"/>
        <v>26.7</v>
      </c>
      <c r="F117" s="39">
        <f t="shared" si="13"/>
        <v>27.96</v>
      </c>
      <c r="G117" s="39">
        <f t="shared" si="13"/>
        <v>28.14</v>
      </c>
      <c r="H117" s="39">
        <f t="shared" si="13"/>
        <v>27.45</v>
      </c>
      <c r="I117" s="39">
        <f t="shared" si="13"/>
        <v>27.22</v>
      </c>
      <c r="J117" s="39">
        <f t="shared" si="13"/>
        <v>27.3</v>
      </c>
      <c r="K117" s="39">
        <f t="shared" si="13"/>
        <v>26.87</v>
      </c>
      <c r="L117" s="39">
        <f t="shared" si="13"/>
        <v>26.59</v>
      </c>
      <c r="M117" s="39">
        <f t="shared" si="13"/>
        <v>26.38</v>
      </c>
      <c r="N117" s="69">
        <f t="shared" si="13"/>
        <v>27.274000000000001</v>
      </c>
    </row>
    <row r="118" spans="1:14" x14ac:dyDescent="0.25">
      <c r="A118" s="25" t="s">
        <v>82</v>
      </c>
      <c r="B118" s="39">
        <f t="shared" ref="B118:N118" si="14">MAX(B69:B112)</f>
        <v>29.21</v>
      </c>
      <c r="C118" s="39">
        <f t="shared" si="14"/>
        <v>28.774000000000001</v>
      </c>
      <c r="D118" s="39">
        <f t="shared" si="14"/>
        <v>29.8</v>
      </c>
      <c r="E118" s="39">
        <f t="shared" si="14"/>
        <v>30.24</v>
      </c>
      <c r="F118" s="39">
        <f t="shared" si="14"/>
        <v>30.414999999999999</v>
      </c>
      <c r="G118" s="39">
        <f t="shared" si="14"/>
        <v>30.95</v>
      </c>
      <c r="H118" s="39">
        <f t="shared" si="14"/>
        <v>30.79</v>
      </c>
      <c r="I118" s="39">
        <f t="shared" si="14"/>
        <v>29.9</v>
      </c>
      <c r="J118" s="39">
        <f t="shared" si="14"/>
        <v>30.216999999999999</v>
      </c>
      <c r="K118" s="39">
        <f t="shared" si="14"/>
        <v>30.545000000000002</v>
      </c>
      <c r="L118" s="39">
        <f t="shared" si="14"/>
        <v>30</v>
      </c>
      <c r="M118" s="39">
        <f t="shared" si="14"/>
        <v>29.324000000000002</v>
      </c>
      <c r="N118" s="69">
        <f t="shared" si="14"/>
        <v>29.489500000000003</v>
      </c>
    </row>
    <row r="119" spans="1:14" x14ac:dyDescent="0.25">
      <c r="A119" s="25" t="s">
        <v>83</v>
      </c>
      <c r="B119" s="39">
        <f t="shared" ref="B119:N119" si="15">QUARTILE(B69:B112,1)</f>
        <v>27.01</v>
      </c>
      <c r="C119" s="39">
        <f t="shared" si="15"/>
        <v>27.074999999999999</v>
      </c>
      <c r="D119" s="39">
        <f t="shared" si="15"/>
        <v>27.585000000000001</v>
      </c>
      <c r="E119" s="39">
        <f t="shared" si="15"/>
        <v>28.487500000000001</v>
      </c>
      <c r="F119" s="39">
        <f t="shared" si="15"/>
        <v>28.93</v>
      </c>
      <c r="G119" s="39">
        <f t="shared" si="15"/>
        <v>29.09</v>
      </c>
      <c r="H119" s="39">
        <f t="shared" si="15"/>
        <v>28.465</v>
      </c>
      <c r="I119" s="39">
        <f t="shared" si="15"/>
        <v>28.397500000000001</v>
      </c>
      <c r="J119" s="39">
        <f t="shared" si="15"/>
        <v>28.5275</v>
      </c>
      <c r="K119" s="39">
        <f t="shared" si="15"/>
        <v>28.267499999999998</v>
      </c>
      <c r="L119" s="39">
        <f t="shared" si="15"/>
        <v>27.855</v>
      </c>
      <c r="M119" s="39">
        <f t="shared" si="15"/>
        <v>27.324999999999999</v>
      </c>
      <c r="N119" s="69">
        <f t="shared" si="15"/>
        <v>28.120000000000005</v>
      </c>
    </row>
    <row r="120" spans="1:14" x14ac:dyDescent="0.25">
      <c r="A120" s="25" t="s">
        <v>84</v>
      </c>
      <c r="B120" s="39">
        <f t="shared" ref="B120:N120" si="16">QUARTILE(B69:B112,2)</f>
        <v>27.33</v>
      </c>
      <c r="C120" s="39">
        <f t="shared" si="16"/>
        <v>27.37</v>
      </c>
      <c r="D120" s="39">
        <f t="shared" si="16"/>
        <v>27.957000000000001</v>
      </c>
      <c r="E120" s="39">
        <f t="shared" si="16"/>
        <v>28.835999999999999</v>
      </c>
      <c r="F120" s="39">
        <f t="shared" si="16"/>
        <v>29.329000000000001</v>
      </c>
      <c r="G120" s="39">
        <f t="shared" si="16"/>
        <v>29.609000000000002</v>
      </c>
      <c r="H120" s="39">
        <f t="shared" si="16"/>
        <v>28.92</v>
      </c>
      <c r="I120" s="39">
        <f t="shared" si="16"/>
        <v>28.916499999999999</v>
      </c>
      <c r="J120" s="39">
        <f t="shared" si="16"/>
        <v>29.14</v>
      </c>
      <c r="K120" s="39">
        <f t="shared" si="16"/>
        <v>28.94</v>
      </c>
      <c r="L120" s="39">
        <f t="shared" si="16"/>
        <v>28.195</v>
      </c>
      <c r="M120" s="39">
        <f t="shared" si="16"/>
        <v>27.71</v>
      </c>
      <c r="N120" s="69">
        <f t="shared" si="16"/>
        <v>28.552499999999998</v>
      </c>
    </row>
    <row r="121" spans="1:14" x14ac:dyDescent="0.25">
      <c r="A121" s="25" t="s">
        <v>85</v>
      </c>
      <c r="B121" s="39">
        <f t="shared" ref="B121:N121" si="17">QUARTILE(B69:B112,3)</f>
        <v>27.762499999999999</v>
      </c>
      <c r="C121" s="39">
        <f t="shared" si="17"/>
        <v>27.835000000000001</v>
      </c>
      <c r="D121" s="39">
        <f t="shared" si="17"/>
        <v>28.362000000000002</v>
      </c>
      <c r="E121" s="39">
        <f t="shared" si="17"/>
        <v>29.307750000000002</v>
      </c>
      <c r="F121" s="39">
        <f t="shared" si="17"/>
        <v>29.816499999999998</v>
      </c>
      <c r="G121" s="39">
        <f t="shared" si="17"/>
        <v>29.922499999999999</v>
      </c>
      <c r="H121" s="39">
        <f t="shared" si="17"/>
        <v>29.129000000000001</v>
      </c>
      <c r="I121" s="39">
        <f t="shared" si="17"/>
        <v>29.31175</v>
      </c>
      <c r="J121" s="39">
        <f t="shared" si="17"/>
        <v>29.535</v>
      </c>
      <c r="K121" s="39">
        <f t="shared" si="17"/>
        <v>29.370999999999999</v>
      </c>
      <c r="L121" s="39">
        <f t="shared" si="17"/>
        <v>28.7775</v>
      </c>
      <c r="M121" s="39">
        <f t="shared" si="17"/>
        <v>28.138999999999999</v>
      </c>
      <c r="N121" s="69">
        <f t="shared" si="17"/>
        <v>28.850750000000005</v>
      </c>
    </row>
    <row r="124" spans="1:14" ht="15.75" x14ac:dyDescent="0.25">
      <c r="A124" s="21" t="s">
        <v>150</v>
      </c>
    </row>
    <row r="125" spans="1:14" ht="15.75" x14ac:dyDescent="0.25">
      <c r="A125" s="22" t="s">
        <v>64</v>
      </c>
      <c r="B125" s="46" t="s">
        <v>65</v>
      </c>
      <c r="C125" s="46" t="s">
        <v>66</v>
      </c>
      <c r="D125" s="46" t="s">
        <v>67</v>
      </c>
      <c r="E125" s="46" t="s">
        <v>68</v>
      </c>
      <c r="F125" s="46" t="s">
        <v>69</v>
      </c>
      <c r="G125" s="46" t="s">
        <v>70</v>
      </c>
      <c r="H125" s="46" t="s">
        <v>71</v>
      </c>
      <c r="I125" s="46" t="s">
        <v>72</v>
      </c>
      <c r="J125" s="46" t="s">
        <v>73</v>
      </c>
      <c r="K125" s="46" t="s">
        <v>74</v>
      </c>
      <c r="L125" s="46" t="s">
        <v>75</v>
      </c>
      <c r="M125" s="46" t="s">
        <v>76</v>
      </c>
      <c r="N125" s="24" t="s">
        <v>77</v>
      </c>
    </row>
    <row r="126" spans="1:14" x14ac:dyDescent="0.25">
      <c r="A126" s="25">
        <v>2002</v>
      </c>
      <c r="E126" s="39">
        <v>28.61</v>
      </c>
      <c r="F126" s="39">
        <v>29.08</v>
      </c>
      <c r="G126" s="39">
        <v>29.59</v>
      </c>
      <c r="H126" s="39">
        <v>29.18</v>
      </c>
      <c r="I126" s="39">
        <v>28.92</v>
      </c>
      <c r="J126" s="39">
        <v>29.58</v>
      </c>
      <c r="K126" s="39">
        <v>29.38</v>
      </c>
      <c r="L126" s="39">
        <v>29.41</v>
      </c>
      <c r="M126" s="39">
        <v>28.52</v>
      </c>
      <c r="N126" s="69"/>
    </row>
    <row r="127" spans="1:14" x14ac:dyDescent="0.25">
      <c r="A127" s="25">
        <v>2003</v>
      </c>
      <c r="B127" s="39">
        <v>27.92</v>
      </c>
      <c r="C127" s="39">
        <v>28.17</v>
      </c>
      <c r="D127" s="39">
        <v>28.69</v>
      </c>
      <c r="E127" s="39">
        <v>29.5</v>
      </c>
      <c r="F127" s="39">
        <v>29.48</v>
      </c>
      <c r="G127" s="39">
        <v>29.56</v>
      </c>
      <c r="H127" s="39">
        <v>29.09</v>
      </c>
      <c r="I127" s="39">
        <v>28.78</v>
      </c>
      <c r="N127" s="69"/>
    </row>
    <row r="128" spans="1:14" x14ac:dyDescent="0.25">
      <c r="A128" s="25">
        <v>2004</v>
      </c>
      <c r="N128" s="69"/>
    </row>
    <row r="129" spans="1:16" x14ac:dyDescent="0.25">
      <c r="A129" s="25">
        <v>2005</v>
      </c>
      <c r="C129" s="39">
        <v>27.33</v>
      </c>
      <c r="D129" s="39">
        <v>28.87</v>
      </c>
      <c r="E129" s="39">
        <v>29.03</v>
      </c>
      <c r="F129" s="39">
        <v>29.17</v>
      </c>
      <c r="G129" s="39">
        <v>29.85</v>
      </c>
      <c r="H129" s="39">
        <v>29.9</v>
      </c>
      <c r="I129" s="39">
        <v>29.17</v>
      </c>
      <c r="J129" s="39">
        <v>29.26</v>
      </c>
      <c r="K129" s="39">
        <v>29.3</v>
      </c>
      <c r="L129" s="39">
        <v>28.31</v>
      </c>
      <c r="M129" s="39">
        <v>27.92</v>
      </c>
      <c r="N129" s="69">
        <f t="shared" ref="N129:N143" si="18">AVERAGE(B129:M129)</f>
        <v>28.919090909090912</v>
      </c>
    </row>
    <row r="130" spans="1:16" x14ac:dyDescent="0.25">
      <c r="A130" s="25">
        <v>2006</v>
      </c>
      <c r="B130" s="39">
        <v>27.77</v>
      </c>
      <c r="C130" s="39">
        <v>27.52</v>
      </c>
      <c r="D130" s="39">
        <v>27.85</v>
      </c>
      <c r="E130" s="39">
        <v>28.51</v>
      </c>
      <c r="F130" s="39">
        <v>29.02</v>
      </c>
      <c r="G130" s="39">
        <v>29.38</v>
      </c>
      <c r="H130" s="39">
        <v>29.5</v>
      </c>
      <c r="I130" s="39">
        <v>29.2</v>
      </c>
      <c r="J130" s="39">
        <v>29.34</v>
      </c>
      <c r="K130" s="39">
        <v>29.17</v>
      </c>
      <c r="L130" s="39">
        <v>28.76</v>
      </c>
      <c r="M130" s="39">
        <v>28.29</v>
      </c>
      <c r="N130" s="69">
        <f t="shared" si="18"/>
        <v>28.692499999999999</v>
      </c>
    </row>
    <row r="131" spans="1:16" x14ac:dyDescent="0.25">
      <c r="A131" s="25">
        <v>2007</v>
      </c>
      <c r="B131" s="39">
        <v>27.64</v>
      </c>
      <c r="C131" s="39">
        <v>27.97</v>
      </c>
      <c r="D131" s="39">
        <v>28.18</v>
      </c>
      <c r="E131" s="39"/>
      <c r="F131" s="39">
        <v>29.91</v>
      </c>
      <c r="G131" s="39">
        <v>29.53</v>
      </c>
      <c r="H131" s="39">
        <v>29.04</v>
      </c>
      <c r="I131" s="39">
        <v>29.11</v>
      </c>
      <c r="J131" s="39">
        <v>29.45</v>
      </c>
      <c r="K131" s="39">
        <v>29.23</v>
      </c>
      <c r="L131" s="39">
        <v>28.13</v>
      </c>
      <c r="M131" s="39">
        <v>27.55</v>
      </c>
      <c r="N131" s="69">
        <f t="shared" si="18"/>
        <v>28.703636363636363</v>
      </c>
    </row>
    <row r="132" spans="1:16" x14ac:dyDescent="0.25">
      <c r="A132" s="25">
        <v>2008</v>
      </c>
      <c r="B132" s="39">
        <v>27.31</v>
      </c>
      <c r="C132" s="39">
        <v>27.6</v>
      </c>
      <c r="D132" s="39">
        <v>28.2</v>
      </c>
      <c r="E132" s="39">
        <v>28.84</v>
      </c>
      <c r="F132" s="39">
        <v>28.98</v>
      </c>
      <c r="G132" s="39">
        <v>29.24</v>
      </c>
      <c r="H132" s="39">
        <v>28.9</v>
      </c>
      <c r="I132" s="39">
        <v>28.82</v>
      </c>
      <c r="J132" s="39">
        <v>29.5</v>
      </c>
      <c r="K132" s="39">
        <v>29.57</v>
      </c>
      <c r="L132" s="39">
        <v>28.39</v>
      </c>
      <c r="M132" s="39">
        <v>27.62</v>
      </c>
      <c r="N132" s="69">
        <f t="shared" si="18"/>
        <v>28.580833333333331</v>
      </c>
    </row>
    <row r="133" spans="1:16" x14ac:dyDescent="0.25">
      <c r="A133" s="25">
        <v>2009</v>
      </c>
      <c r="B133" s="39">
        <v>27.35</v>
      </c>
      <c r="C133" s="39">
        <v>27.08</v>
      </c>
      <c r="D133" s="39">
        <v>27.51</v>
      </c>
      <c r="E133" s="39">
        <v>28.57</v>
      </c>
      <c r="F133" s="39">
        <v>29.27</v>
      </c>
      <c r="G133" s="39">
        <v>29.66</v>
      </c>
      <c r="H133" s="39">
        <v>29.08</v>
      </c>
      <c r="I133" s="39">
        <v>28.99</v>
      </c>
      <c r="J133" s="39">
        <v>29.49</v>
      </c>
      <c r="K133" s="39">
        <v>29.26</v>
      </c>
      <c r="L133" s="39">
        <v>28.38</v>
      </c>
      <c r="M133" s="39">
        <v>28.44</v>
      </c>
      <c r="N133" s="69">
        <f t="shared" si="18"/>
        <v>28.59</v>
      </c>
    </row>
    <row r="134" spans="1:16" x14ac:dyDescent="0.25">
      <c r="A134" s="25">
        <v>2010</v>
      </c>
      <c r="B134" s="39">
        <v>27.99</v>
      </c>
      <c r="C134" s="39">
        <v>28.44</v>
      </c>
      <c r="D134" s="39">
        <v>28.58</v>
      </c>
      <c r="E134" s="39">
        <v>29.53</v>
      </c>
      <c r="F134" s="39">
        <v>29.67</v>
      </c>
      <c r="G134" s="39">
        <v>29.79</v>
      </c>
      <c r="H134" s="39">
        <v>29.57</v>
      </c>
      <c r="I134" s="39">
        <v>29.69</v>
      </c>
      <c r="J134" s="39">
        <v>29.23</v>
      </c>
      <c r="K134" s="39">
        <v>28.88</v>
      </c>
      <c r="L134" s="39">
        <v>28.03</v>
      </c>
      <c r="M134" s="39">
        <v>26.39</v>
      </c>
      <c r="N134" s="69">
        <f t="shared" si="18"/>
        <v>28.81583333333333</v>
      </c>
    </row>
    <row r="135" spans="1:16" x14ac:dyDescent="0.25">
      <c r="A135" s="25">
        <v>2011</v>
      </c>
      <c r="B135" s="39">
        <v>26.98</v>
      </c>
      <c r="C135" s="39">
        <v>27.89</v>
      </c>
      <c r="D135" s="39">
        <v>28.16</v>
      </c>
      <c r="E135" s="39">
        <v>28.77</v>
      </c>
      <c r="F135" s="39">
        <v>29.58</v>
      </c>
      <c r="G135" s="39">
        <v>29.76</v>
      </c>
      <c r="H135" s="39">
        <v>29.54</v>
      </c>
      <c r="I135" s="39">
        <v>29.59</v>
      </c>
      <c r="J135" s="39">
        <v>29.9</v>
      </c>
      <c r="K135" s="39">
        <v>29.28</v>
      </c>
      <c r="L135" s="39">
        <v>28.44</v>
      </c>
      <c r="M135" s="39">
        <v>27.58</v>
      </c>
      <c r="N135" s="69">
        <f t="shared" si="18"/>
        <v>28.789166666666659</v>
      </c>
    </row>
    <row r="136" spans="1:16" x14ac:dyDescent="0.25">
      <c r="A136" s="25">
        <v>2012</v>
      </c>
      <c r="B136" s="39">
        <v>27.56</v>
      </c>
      <c r="C136" s="39">
        <v>27.68</v>
      </c>
      <c r="D136" s="39">
        <v>27.84</v>
      </c>
      <c r="E136" s="39">
        <v>29.11</v>
      </c>
      <c r="F136" s="39">
        <v>29.76</v>
      </c>
      <c r="G136" s="39">
        <v>30.16</v>
      </c>
      <c r="H136" s="39">
        <v>29.24</v>
      </c>
      <c r="I136" s="39">
        <v>29.19</v>
      </c>
      <c r="J136" s="39">
        <v>29.33</v>
      </c>
      <c r="K136" s="39">
        <v>29.19</v>
      </c>
      <c r="L136" s="39">
        <v>28.17</v>
      </c>
      <c r="M136" s="39">
        <v>28.07</v>
      </c>
      <c r="N136" s="69">
        <f t="shared" si="18"/>
        <v>28.775000000000002</v>
      </c>
    </row>
    <row r="137" spans="1:16" x14ac:dyDescent="0.25">
      <c r="A137" s="25">
        <v>2013</v>
      </c>
      <c r="B137" s="39">
        <v>28.11</v>
      </c>
      <c r="C137" s="39">
        <v>28.19</v>
      </c>
      <c r="D137" s="39">
        <v>28.41</v>
      </c>
      <c r="E137" s="39">
        <v>29.48</v>
      </c>
      <c r="F137" s="39">
        <v>29.51</v>
      </c>
      <c r="G137" s="39">
        <v>29.48</v>
      </c>
      <c r="H137" s="39">
        <v>29.39</v>
      </c>
      <c r="I137" s="39">
        <v>29.15</v>
      </c>
      <c r="J137" s="39">
        <v>29.58</v>
      </c>
      <c r="K137" s="39">
        <v>29.71</v>
      </c>
      <c r="L137" s="39">
        <v>29.54</v>
      </c>
      <c r="M137" s="39">
        <v>28.82</v>
      </c>
      <c r="N137" s="69">
        <f t="shared" si="18"/>
        <v>29.114166666666666</v>
      </c>
    </row>
    <row r="138" spans="1:16" x14ac:dyDescent="0.25">
      <c r="A138" s="25">
        <v>2014</v>
      </c>
      <c r="B138" s="39">
        <v>28.07</v>
      </c>
      <c r="C138" s="39">
        <v>27.98</v>
      </c>
      <c r="D138" s="39">
        <v>28.23</v>
      </c>
      <c r="E138" s="39">
        <v>28.75</v>
      </c>
      <c r="F138" s="39">
        <v>29.28</v>
      </c>
      <c r="G138" s="39">
        <v>29.24</v>
      </c>
      <c r="H138" s="39">
        <v>29.06</v>
      </c>
      <c r="I138" s="39">
        <v>28.82</v>
      </c>
      <c r="J138" s="39">
        <v>29.13</v>
      </c>
      <c r="K138" s="39">
        <v>29.03</v>
      </c>
      <c r="L138" s="39">
        <v>28.66</v>
      </c>
      <c r="M138" s="39">
        <v>27.79</v>
      </c>
      <c r="N138" s="69">
        <f t="shared" si="18"/>
        <v>28.670000000000005</v>
      </c>
    </row>
    <row r="139" spans="1:16" x14ac:dyDescent="0.25">
      <c r="A139" s="25">
        <v>2015</v>
      </c>
      <c r="B139" s="65">
        <v>27.34</v>
      </c>
      <c r="C139" s="65">
        <v>27.53</v>
      </c>
      <c r="D139" s="65">
        <v>27.48</v>
      </c>
      <c r="E139" s="65">
        <v>28.4</v>
      </c>
      <c r="F139" s="65">
        <v>28.37</v>
      </c>
      <c r="G139" s="65">
        <v>29.14</v>
      </c>
      <c r="H139" s="65">
        <v>28.3</v>
      </c>
      <c r="I139" s="65">
        <v>28.43</v>
      </c>
      <c r="J139" s="65">
        <v>28.95</v>
      </c>
      <c r="K139" s="39">
        <v>29.52</v>
      </c>
      <c r="L139" s="39">
        <v>29.78</v>
      </c>
      <c r="M139" s="39">
        <v>29.09</v>
      </c>
      <c r="N139" s="69">
        <f t="shared" si="18"/>
        <v>28.5275</v>
      </c>
      <c r="P139" s="41" t="s">
        <v>140</v>
      </c>
    </row>
    <row r="140" spans="1:16" x14ac:dyDescent="0.25">
      <c r="A140" s="25">
        <v>2016</v>
      </c>
      <c r="B140" s="39">
        <v>28.47</v>
      </c>
      <c r="C140" s="39">
        <v>27.94</v>
      </c>
      <c r="D140" s="39">
        <v>28.49</v>
      </c>
      <c r="E140" s="39">
        <v>29.64</v>
      </c>
      <c r="F140" s="39">
        <v>30.18</v>
      </c>
      <c r="G140" s="39">
        <v>30.33</v>
      </c>
      <c r="H140" s="39">
        <v>29.05</v>
      </c>
      <c r="I140" s="39">
        <v>29.44</v>
      </c>
      <c r="J140" s="39">
        <v>29.59</v>
      </c>
      <c r="K140" s="39">
        <v>29.54</v>
      </c>
      <c r="L140" s="39">
        <v>28.94</v>
      </c>
      <c r="M140" s="39">
        <v>28.39</v>
      </c>
      <c r="N140" s="69">
        <f t="shared" si="18"/>
        <v>29.166666666666668</v>
      </c>
    </row>
    <row r="141" spans="1:16" x14ac:dyDescent="0.25">
      <c r="A141" s="25">
        <v>2017</v>
      </c>
      <c r="B141" s="39">
        <v>27.9</v>
      </c>
      <c r="C141" s="39">
        <v>28.24</v>
      </c>
      <c r="D141" s="39">
        <v>28.25</v>
      </c>
      <c r="E141" s="39">
        <v>29.42</v>
      </c>
      <c r="F141" s="39">
        <v>30.02</v>
      </c>
      <c r="G141" s="39">
        <v>29.94</v>
      </c>
      <c r="H141" s="39">
        <v>29.31</v>
      </c>
      <c r="I141" s="39">
        <v>29.6</v>
      </c>
      <c r="J141" s="39">
        <v>29.88</v>
      </c>
      <c r="K141" s="39">
        <v>29.78</v>
      </c>
      <c r="L141" s="39">
        <v>29.23</v>
      </c>
      <c r="M141" s="39">
        <v>27.81</v>
      </c>
      <c r="N141" s="69">
        <f t="shared" si="18"/>
        <v>29.115000000000006</v>
      </c>
    </row>
    <row r="142" spans="1:16" x14ac:dyDescent="0.25">
      <c r="A142" s="25">
        <v>2018</v>
      </c>
      <c r="B142" s="39">
        <v>27.31</v>
      </c>
      <c r="C142" s="39">
        <v>27.31</v>
      </c>
      <c r="D142" s="39">
        <v>27.91</v>
      </c>
      <c r="E142" s="39">
        <v>28.85</v>
      </c>
      <c r="F142" s="39">
        <v>29.47</v>
      </c>
      <c r="G142" s="39">
        <v>29.44</v>
      </c>
      <c r="H142" s="39">
        <v>28.79</v>
      </c>
      <c r="I142" s="39">
        <v>29.04</v>
      </c>
      <c r="J142" s="39">
        <v>29.53</v>
      </c>
      <c r="K142" s="39">
        <v>29.1</v>
      </c>
      <c r="L142" s="39">
        <v>28.754000000000001</v>
      </c>
      <c r="M142" s="39">
        <v>28.521999999999998</v>
      </c>
      <c r="N142" s="69">
        <f t="shared" si="18"/>
        <v>28.668833333333335</v>
      </c>
    </row>
    <row r="143" spans="1:16" x14ac:dyDescent="0.25">
      <c r="A143" s="25">
        <v>2019</v>
      </c>
      <c r="B143" s="39">
        <v>27.561</v>
      </c>
      <c r="C143" s="39">
        <v>27.76</v>
      </c>
      <c r="D143" s="39">
        <v>28.094000000000001</v>
      </c>
      <c r="E143" s="39">
        <v>29.148</v>
      </c>
      <c r="F143" s="39">
        <v>29.672000000000001</v>
      </c>
      <c r="G143" s="39">
        <v>30.103999999999999</v>
      </c>
      <c r="H143" s="39">
        <v>29.126000000000001</v>
      </c>
      <c r="I143" s="39">
        <v>29.398</v>
      </c>
      <c r="J143" s="39">
        <v>29.472999999999999</v>
      </c>
      <c r="K143" s="39">
        <v>29.617000000000001</v>
      </c>
      <c r="L143" s="39">
        <v>29.314</v>
      </c>
      <c r="M143" s="39">
        <v>28.664000000000001</v>
      </c>
      <c r="N143" s="69">
        <f t="shared" si="18"/>
        <v>28.994250000000005</v>
      </c>
    </row>
    <row r="144" spans="1:16" x14ac:dyDescent="0.25">
      <c r="A144" s="25">
        <v>2020</v>
      </c>
      <c r="B144" s="39">
        <v>28.25</v>
      </c>
      <c r="C144" s="39">
        <v>28.306000000000001</v>
      </c>
      <c r="D144" s="39">
        <v>28.513999999999999</v>
      </c>
      <c r="E144" s="39">
        <v>29.516999999999999</v>
      </c>
      <c r="F144" s="39">
        <v>30.119</v>
      </c>
      <c r="G144" s="39">
        <v>29.959</v>
      </c>
      <c r="H144" s="39">
        <v>29.46</v>
      </c>
      <c r="I144" s="39">
        <v>29.556999999999999</v>
      </c>
      <c r="J144" s="39">
        <v>30.395</v>
      </c>
      <c r="K144" s="39">
        <v>30.12</v>
      </c>
      <c r="L144" s="39">
        <v>29.38</v>
      </c>
      <c r="M144" s="39">
        <v>28.548999999999999</v>
      </c>
      <c r="N144" s="69">
        <f>AVERAGE(B144:M144)</f>
        <v>29.343833333333333</v>
      </c>
    </row>
    <row r="145" spans="1:14" x14ac:dyDescent="0.25">
      <c r="A145" s="25">
        <v>2021</v>
      </c>
      <c r="B145" s="39">
        <v>28.234999999999999</v>
      </c>
      <c r="C145" s="39">
        <v>28.49</v>
      </c>
      <c r="D145" s="39">
        <v>28.474</v>
      </c>
      <c r="E145" s="39">
        <v>29.108000000000001</v>
      </c>
      <c r="F145" s="39">
        <v>29.404</v>
      </c>
      <c r="G145" s="39">
        <v>29.47</v>
      </c>
      <c r="H145" s="39"/>
      <c r="I145" s="39"/>
      <c r="J145" s="39">
        <v>29.503</v>
      </c>
      <c r="K145" s="39">
        <v>29.946000000000002</v>
      </c>
      <c r="L145" s="39">
        <v>29.013999999999999</v>
      </c>
      <c r="M145" s="39">
        <v>28.209</v>
      </c>
      <c r="N145" s="69"/>
    </row>
    <row r="146" spans="1:14" x14ac:dyDescent="0.25">
      <c r="A146" s="25">
        <v>2022</v>
      </c>
      <c r="B146" s="39">
        <v>27.757000000000001</v>
      </c>
      <c r="C146" s="39">
        <v>27.92</v>
      </c>
      <c r="D146" s="39">
        <v>28.262</v>
      </c>
      <c r="E146" s="39">
        <v>28.995999999999999</v>
      </c>
      <c r="F146" s="39">
        <v>29.645</v>
      </c>
      <c r="G146" s="39">
        <v>29.260999999999999</v>
      </c>
      <c r="H146" s="39">
        <v>28.992000000000001</v>
      </c>
      <c r="I146" s="39">
        <v>29.314</v>
      </c>
      <c r="J146" s="39">
        <v>29.57</v>
      </c>
      <c r="K146" s="39">
        <v>29.760999999999999</v>
      </c>
      <c r="L146" s="39">
        <v>29.224</v>
      </c>
      <c r="M146" s="39">
        <v>28.488</v>
      </c>
      <c r="N146" s="69">
        <f>AVERAGE(B146:M146)</f>
        <v>28.932500000000001</v>
      </c>
    </row>
    <row r="147" spans="1:14" x14ac:dyDescent="0.25">
      <c r="A147" s="25">
        <v>2023</v>
      </c>
      <c r="B147" s="39">
        <v>27.992000000000001</v>
      </c>
      <c r="C147" s="39">
        <v>27.521999999999998</v>
      </c>
      <c r="D147" s="39">
        <v>28.416</v>
      </c>
      <c r="E147" s="39">
        <v>29.048999999999999</v>
      </c>
      <c r="F147" s="39">
        <v>29.963999999999999</v>
      </c>
      <c r="G147" s="39">
        <v>30.247</v>
      </c>
      <c r="H147" s="39">
        <v>29.725999999999999</v>
      </c>
      <c r="I147" s="39">
        <v>29.620999999999999</v>
      </c>
      <c r="J147" s="39">
        <v>30.13</v>
      </c>
      <c r="K147" s="39">
        <v>30.536999999999999</v>
      </c>
      <c r="L147" s="39">
        <v>29.928999999999998</v>
      </c>
      <c r="M147" s="39">
        <v>29.260999999999999</v>
      </c>
      <c r="N147" s="69">
        <f>AVERAGE(B147:M147)</f>
        <v>29.366166666666668</v>
      </c>
    </row>
    <row r="148" spans="1:14" x14ac:dyDescent="0.25">
      <c r="A148" s="25">
        <v>2024</v>
      </c>
      <c r="B148" s="39">
        <v>29.1</v>
      </c>
      <c r="C148" s="39">
        <v>28.628</v>
      </c>
      <c r="D148" s="39">
        <v>29.337</v>
      </c>
      <c r="E148" s="39">
        <v>29.891999999999999</v>
      </c>
      <c r="F148" s="39">
        <v>30.587</v>
      </c>
      <c r="G148" s="39">
        <v>30.347999999999999</v>
      </c>
      <c r="H148" s="39"/>
      <c r="I148" s="39"/>
      <c r="J148" s="39"/>
      <c r="K148" s="39"/>
      <c r="L148" s="39"/>
      <c r="M148" s="39"/>
      <c r="N148" s="69"/>
    </row>
    <row r="149" spans="1:14" x14ac:dyDescent="0.25">
      <c r="A149" s="25">
        <v>2025</v>
      </c>
      <c r="B149" s="39"/>
      <c r="C149" s="39"/>
      <c r="D149" s="39"/>
      <c r="E149" s="39"/>
      <c r="F149" s="39"/>
      <c r="G149" s="39"/>
      <c r="H149" s="39"/>
      <c r="I149" s="39"/>
      <c r="J149" s="39"/>
      <c r="K149" s="39"/>
      <c r="L149" s="39"/>
      <c r="M149" s="39"/>
      <c r="N149" s="69"/>
    </row>
    <row r="150" spans="1:14" x14ac:dyDescent="0.25">
      <c r="A150" s="25">
        <v>2026</v>
      </c>
      <c r="B150" s="39"/>
      <c r="C150" s="39"/>
      <c r="D150" s="39"/>
      <c r="E150" s="39"/>
      <c r="F150" s="39"/>
      <c r="G150" s="39"/>
      <c r="H150" s="39"/>
      <c r="I150" s="39"/>
      <c r="J150" s="39"/>
      <c r="K150" s="39"/>
      <c r="L150" s="39"/>
      <c r="M150" s="39"/>
      <c r="N150" s="69"/>
    </row>
    <row r="151" spans="1:14" x14ac:dyDescent="0.25">
      <c r="A151" s="25">
        <v>2027</v>
      </c>
      <c r="B151" s="39"/>
      <c r="C151" s="39"/>
      <c r="D151" s="39"/>
      <c r="E151" s="39"/>
      <c r="F151" s="39"/>
      <c r="G151" s="39"/>
      <c r="H151" s="39"/>
      <c r="I151" s="39"/>
      <c r="J151" s="39"/>
      <c r="K151" s="39"/>
      <c r="L151" s="39"/>
      <c r="M151" s="39"/>
      <c r="N151" s="69"/>
    </row>
    <row r="152" spans="1:14" x14ac:dyDescent="0.25">
      <c r="A152" s="3"/>
      <c r="N152" s="32"/>
    </row>
    <row r="153" spans="1:14" x14ac:dyDescent="0.25">
      <c r="A153" s="25" t="s">
        <v>78</v>
      </c>
      <c r="B153" s="39">
        <f t="shared" ref="B153:N153" si="19">AVERAGE(B126:B151)</f>
        <v>27.830750000000002</v>
      </c>
      <c r="C153" s="39">
        <f t="shared" si="19"/>
        <v>27.880761904761908</v>
      </c>
      <c r="D153" s="39">
        <f t="shared" si="19"/>
        <v>28.273666666666674</v>
      </c>
      <c r="E153" s="39">
        <f t="shared" si="19"/>
        <v>29.081904761904763</v>
      </c>
      <c r="F153" s="39">
        <f t="shared" si="19"/>
        <v>29.551863636363631</v>
      </c>
      <c r="G153" s="39">
        <f t="shared" si="19"/>
        <v>29.703590909090906</v>
      </c>
      <c r="H153" s="39">
        <f t="shared" si="19"/>
        <v>29.212200000000003</v>
      </c>
      <c r="I153" s="39">
        <f t="shared" si="19"/>
        <v>29.191499999999998</v>
      </c>
      <c r="J153" s="39">
        <f t="shared" si="19"/>
        <v>29.540549999999996</v>
      </c>
      <c r="K153" s="39">
        <f t="shared" si="19"/>
        <v>29.496050000000004</v>
      </c>
      <c r="L153" s="39">
        <f t="shared" si="19"/>
        <v>28.889250000000004</v>
      </c>
      <c r="M153" s="39">
        <f t="shared" si="19"/>
        <v>28.198649999999994</v>
      </c>
      <c r="N153" s="69">
        <f t="shared" si="19"/>
        <v>28.875832070707069</v>
      </c>
    </row>
    <row r="154" spans="1:14" x14ac:dyDescent="0.25">
      <c r="A154" s="25" t="s">
        <v>79</v>
      </c>
      <c r="B154" s="39">
        <f t="shared" ref="B154:N154" si="20">STDEV(B126:B151)</f>
        <v>0.48600670073353403</v>
      </c>
      <c r="C154" s="39">
        <f t="shared" si="20"/>
        <v>0.42073339596018622</v>
      </c>
      <c r="D154" s="39">
        <f t="shared" si="20"/>
        <v>0.43080823266661589</v>
      </c>
      <c r="E154" s="39">
        <f t="shared" si="20"/>
        <v>0.41345869258753115</v>
      </c>
      <c r="F154" s="39">
        <f t="shared" si="20"/>
        <v>0.48551271823413589</v>
      </c>
      <c r="G154" s="39">
        <f t="shared" si="20"/>
        <v>0.37240833440253124</v>
      </c>
      <c r="H154" s="39">
        <f t="shared" si="20"/>
        <v>0.35799435455707501</v>
      </c>
      <c r="I154" s="39">
        <f t="shared" si="20"/>
        <v>0.3389647551931585</v>
      </c>
      <c r="J154" s="39">
        <f t="shared" si="20"/>
        <v>0.33433964372838132</v>
      </c>
      <c r="K154" s="39">
        <f t="shared" si="20"/>
        <v>0.40217716376322443</v>
      </c>
      <c r="L154" s="39">
        <f t="shared" si="20"/>
        <v>0.57134714997930403</v>
      </c>
      <c r="M154" s="39">
        <f t="shared" si="20"/>
        <v>0.6433911207115981</v>
      </c>
      <c r="N154" s="69">
        <f t="shared" si="20"/>
        <v>0.25861198052839068</v>
      </c>
    </row>
    <row r="155" spans="1:14" x14ac:dyDescent="0.25">
      <c r="A155" s="25" t="s">
        <v>80</v>
      </c>
      <c r="B155" s="39">
        <f t="shared" ref="B155:N155" si="21">B154/B153*100</f>
        <v>1.7462939400969573</v>
      </c>
      <c r="C155" s="39">
        <f t="shared" si="21"/>
        <v>1.5090455468805781</v>
      </c>
      <c r="D155" s="39">
        <f t="shared" si="21"/>
        <v>1.523708395326449</v>
      </c>
      <c r="E155" s="39">
        <f t="shared" si="21"/>
        <v>1.4217043071027891</v>
      </c>
      <c r="F155" s="39">
        <f t="shared" si="21"/>
        <v>1.6429174288578925</v>
      </c>
      <c r="G155" s="39">
        <f t="shared" si="21"/>
        <v>1.2537485300760527</v>
      </c>
      <c r="H155" s="39">
        <f t="shared" si="21"/>
        <v>1.2254960412330291</v>
      </c>
      <c r="I155" s="39">
        <f t="shared" si="21"/>
        <v>1.1611762163409161</v>
      </c>
      <c r="J155" s="39">
        <f t="shared" si="21"/>
        <v>1.1317989804806659</v>
      </c>
      <c r="K155" s="39">
        <f t="shared" si="21"/>
        <v>1.3634949892043997</v>
      </c>
      <c r="L155" s="39">
        <f t="shared" si="21"/>
        <v>1.9777154131010808</v>
      </c>
      <c r="M155" s="39">
        <f t="shared" si="21"/>
        <v>2.2816380242018619</v>
      </c>
      <c r="N155" s="69">
        <f t="shared" si="21"/>
        <v>0.89560009870932233</v>
      </c>
    </row>
    <row r="156" spans="1:14" x14ac:dyDescent="0.25">
      <c r="A156" s="25" t="s">
        <v>81</v>
      </c>
      <c r="B156" s="39">
        <f t="shared" ref="B156:N156" si="22">MIN(B126:B151)</f>
        <v>26.98</v>
      </c>
      <c r="C156" s="39">
        <f t="shared" si="22"/>
        <v>27.08</v>
      </c>
      <c r="D156" s="39">
        <f t="shared" si="22"/>
        <v>27.48</v>
      </c>
      <c r="E156" s="39">
        <f t="shared" si="22"/>
        <v>28.4</v>
      </c>
      <c r="F156" s="39">
        <f t="shared" si="22"/>
        <v>28.37</v>
      </c>
      <c r="G156" s="39">
        <f t="shared" si="22"/>
        <v>29.14</v>
      </c>
      <c r="H156" s="39">
        <f t="shared" si="22"/>
        <v>28.3</v>
      </c>
      <c r="I156" s="39">
        <f t="shared" si="22"/>
        <v>28.43</v>
      </c>
      <c r="J156" s="39">
        <f t="shared" si="22"/>
        <v>28.95</v>
      </c>
      <c r="K156" s="39">
        <f t="shared" si="22"/>
        <v>28.88</v>
      </c>
      <c r="L156" s="39">
        <f t="shared" si="22"/>
        <v>28.03</v>
      </c>
      <c r="M156" s="39">
        <f t="shared" si="22"/>
        <v>26.39</v>
      </c>
      <c r="N156" s="69">
        <f t="shared" si="22"/>
        <v>28.5275</v>
      </c>
    </row>
    <row r="157" spans="1:14" x14ac:dyDescent="0.25">
      <c r="A157" s="25" t="s">
        <v>82</v>
      </c>
      <c r="B157" s="39">
        <f t="shared" ref="B157:N157" si="23">MAX(B126:B151)</f>
        <v>29.1</v>
      </c>
      <c r="C157" s="39">
        <f t="shared" si="23"/>
        <v>28.628</v>
      </c>
      <c r="D157" s="39">
        <f t="shared" si="23"/>
        <v>29.337</v>
      </c>
      <c r="E157" s="39">
        <f t="shared" si="23"/>
        <v>29.891999999999999</v>
      </c>
      <c r="F157" s="39">
        <f t="shared" si="23"/>
        <v>30.587</v>
      </c>
      <c r="G157" s="39">
        <f t="shared" si="23"/>
        <v>30.347999999999999</v>
      </c>
      <c r="H157" s="39">
        <f t="shared" si="23"/>
        <v>29.9</v>
      </c>
      <c r="I157" s="39">
        <f t="shared" si="23"/>
        <v>29.69</v>
      </c>
      <c r="J157" s="39">
        <f t="shared" si="23"/>
        <v>30.395</v>
      </c>
      <c r="K157" s="39">
        <f t="shared" si="23"/>
        <v>30.536999999999999</v>
      </c>
      <c r="L157" s="39">
        <f t="shared" si="23"/>
        <v>29.928999999999998</v>
      </c>
      <c r="M157" s="39">
        <f t="shared" si="23"/>
        <v>29.260999999999999</v>
      </c>
      <c r="N157" s="69">
        <f t="shared" si="23"/>
        <v>29.366166666666668</v>
      </c>
    </row>
    <row r="158" spans="1:14" x14ac:dyDescent="0.25">
      <c r="A158" s="25" t="s">
        <v>83</v>
      </c>
      <c r="B158" s="39">
        <f t="shared" ref="B158:N158" si="24">QUARTILE(B126:B151,1)</f>
        <v>27.5075</v>
      </c>
      <c r="C158" s="39">
        <f t="shared" si="24"/>
        <v>27.53</v>
      </c>
      <c r="D158" s="39">
        <f t="shared" si="24"/>
        <v>28.094000000000001</v>
      </c>
      <c r="E158" s="39">
        <f t="shared" si="24"/>
        <v>28.77</v>
      </c>
      <c r="F158" s="39">
        <f t="shared" si="24"/>
        <v>29.272500000000001</v>
      </c>
      <c r="G158" s="39">
        <f t="shared" si="24"/>
        <v>29.447500000000002</v>
      </c>
      <c r="H158" s="39">
        <f t="shared" si="24"/>
        <v>29.047499999999999</v>
      </c>
      <c r="I158" s="39">
        <f t="shared" si="24"/>
        <v>28.9725</v>
      </c>
      <c r="J158" s="39">
        <f t="shared" si="24"/>
        <v>29.337499999999999</v>
      </c>
      <c r="K158" s="39">
        <f t="shared" si="24"/>
        <v>29.22</v>
      </c>
      <c r="L158" s="39">
        <f t="shared" si="24"/>
        <v>28.387499999999999</v>
      </c>
      <c r="M158" s="39">
        <f t="shared" si="24"/>
        <v>27.805</v>
      </c>
      <c r="N158" s="69">
        <f t="shared" si="24"/>
        <v>28.675625000000004</v>
      </c>
    </row>
    <row r="159" spans="1:14" x14ac:dyDescent="0.25">
      <c r="A159" s="25" t="s">
        <v>84</v>
      </c>
      <c r="B159" s="39">
        <f t="shared" ref="B159:N159" si="25">QUARTILE(B126:B151,2)</f>
        <v>27.835000000000001</v>
      </c>
      <c r="C159" s="39">
        <f t="shared" si="25"/>
        <v>27.92</v>
      </c>
      <c r="D159" s="39">
        <f t="shared" si="25"/>
        <v>28.25</v>
      </c>
      <c r="E159" s="39">
        <f t="shared" si="25"/>
        <v>29.048999999999999</v>
      </c>
      <c r="F159" s="39">
        <f t="shared" si="25"/>
        <v>29.545000000000002</v>
      </c>
      <c r="G159" s="39">
        <f t="shared" si="25"/>
        <v>29.625</v>
      </c>
      <c r="H159" s="39">
        <f t="shared" si="25"/>
        <v>29.152999999999999</v>
      </c>
      <c r="I159" s="39">
        <f t="shared" si="25"/>
        <v>29.18</v>
      </c>
      <c r="J159" s="39">
        <f t="shared" si="25"/>
        <v>29.5015</v>
      </c>
      <c r="K159" s="39">
        <f t="shared" si="25"/>
        <v>29.45</v>
      </c>
      <c r="L159" s="39">
        <f t="shared" si="25"/>
        <v>28.85</v>
      </c>
      <c r="M159" s="39">
        <f t="shared" si="25"/>
        <v>28.34</v>
      </c>
      <c r="N159" s="69">
        <f t="shared" si="25"/>
        <v>28.802499999999995</v>
      </c>
    </row>
    <row r="160" spans="1:14" x14ac:dyDescent="0.25">
      <c r="A160" s="25" t="s">
        <v>85</v>
      </c>
      <c r="B160" s="39">
        <f t="shared" ref="B160:N160" si="26">QUARTILE(B126:B151,3)</f>
        <v>28.08</v>
      </c>
      <c r="C160" s="39">
        <f t="shared" si="26"/>
        <v>28.19</v>
      </c>
      <c r="D160" s="39">
        <f t="shared" si="26"/>
        <v>28.49</v>
      </c>
      <c r="E160" s="39">
        <f t="shared" si="26"/>
        <v>29.48</v>
      </c>
      <c r="F160" s="39">
        <f t="shared" si="26"/>
        <v>29.872500000000002</v>
      </c>
      <c r="G160" s="39">
        <f t="shared" si="26"/>
        <v>29.954250000000002</v>
      </c>
      <c r="H160" s="39">
        <f t="shared" si="26"/>
        <v>29.47</v>
      </c>
      <c r="I160" s="39">
        <f t="shared" si="26"/>
        <v>29.469250000000002</v>
      </c>
      <c r="J160" s="39">
        <f t="shared" si="26"/>
        <v>29.5825</v>
      </c>
      <c r="K160" s="39">
        <f t="shared" si="26"/>
        <v>29.722750000000001</v>
      </c>
      <c r="L160" s="39">
        <f t="shared" si="26"/>
        <v>29.330500000000001</v>
      </c>
      <c r="M160" s="39">
        <f t="shared" si="26"/>
        <v>28.528749999999999</v>
      </c>
      <c r="N160" s="69">
        <f t="shared" si="26"/>
        <v>29.084187499999999</v>
      </c>
    </row>
    <row r="163" spans="1:14" ht="15.75" x14ac:dyDescent="0.25">
      <c r="A163" s="21" t="s">
        <v>151</v>
      </c>
    </row>
    <row r="164" spans="1:14" ht="15.75" x14ac:dyDescent="0.25">
      <c r="A164" s="22" t="s">
        <v>64</v>
      </c>
      <c r="B164" s="46" t="s">
        <v>65</v>
      </c>
      <c r="C164" s="46" t="s">
        <v>66</v>
      </c>
      <c r="D164" s="46" t="s">
        <v>67</v>
      </c>
      <c r="E164" s="46" t="s">
        <v>68</v>
      </c>
      <c r="F164" s="46" t="s">
        <v>69</v>
      </c>
      <c r="G164" s="46" t="s">
        <v>70</v>
      </c>
      <c r="H164" s="46" t="s">
        <v>71</v>
      </c>
      <c r="I164" s="46" t="s">
        <v>72</v>
      </c>
      <c r="J164" s="46" t="s">
        <v>73</v>
      </c>
      <c r="K164" s="46" t="s">
        <v>74</v>
      </c>
      <c r="L164" s="46" t="s">
        <v>75</v>
      </c>
      <c r="M164" s="46" t="s">
        <v>76</v>
      </c>
      <c r="N164" s="24" t="s">
        <v>77</v>
      </c>
    </row>
    <row r="165" spans="1:14" x14ac:dyDescent="0.25">
      <c r="A165" s="25">
        <v>1989</v>
      </c>
      <c r="B165" s="39"/>
      <c r="C165" s="39">
        <v>26.47</v>
      </c>
      <c r="D165" s="39">
        <v>27.12</v>
      </c>
      <c r="E165" s="39">
        <v>27.63</v>
      </c>
      <c r="F165" s="39"/>
      <c r="G165" s="39">
        <v>27.95</v>
      </c>
      <c r="H165" s="39">
        <v>27.95</v>
      </c>
      <c r="I165" s="39">
        <v>27.84</v>
      </c>
      <c r="J165" s="39">
        <v>28.32</v>
      </c>
      <c r="K165" s="39">
        <v>28.21</v>
      </c>
      <c r="L165" s="39">
        <v>28</v>
      </c>
      <c r="M165" s="39">
        <v>27.63</v>
      </c>
      <c r="N165" s="69"/>
    </row>
    <row r="166" spans="1:14" x14ac:dyDescent="0.25">
      <c r="A166" s="25">
        <v>1990</v>
      </c>
      <c r="B166" s="39">
        <v>26.98</v>
      </c>
      <c r="C166" s="39">
        <v>26.79</v>
      </c>
      <c r="D166" s="39">
        <v>26.74</v>
      </c>
      <c r="E166" s="39">
        <v>27.94</v>
      </c>
      <c r="F166" s="39">
        <v>27.74</v>
      </c>
      <c r="G166" s="39">
        <v>28.25</v>
      </c>
      <c r="H166" s="39">
        <v>28.23</v>
      </c>
      <c r="I166" s="39">
        <v>28.1</v>
      </c>
      <c r="J166" s="39">
        <v>28.45</v>
      </c>
      <c r="K166" s="39">
        <v>28.58</v>
      </c>
      <c r="L166" s="39">
        <v>28.52</v>
      </c>
      <c r="M166" s="39">
        <v>27.77</v>
      </c>
      <c r="N166" s="69">
        <f>AVERAGE(B166:M166)</f>
        <v>27.840833333333325</v>
      </c>
    </row>
    <row r="167" spans="1:14" x14ac:dyDescent="0.25">
      <c r="A167" s="25">
        <v>1991</v>
      </c>
      <c r="B167" s="39">
        <v>27.65</v>
      </c>
      <c r="C167" s="39">
        <v>26.8</v>
      </c>
      <c r="D167" s="39">
        <v>27.73</v>
      </c>
      <c r="E167" s="39">
        <v>28.52</v>
      </c>
      <c r="F167" s="39">
        <v>28.37</v>
      </c>
      <c r="G167" s="39">
        <v>29.23</v>
      </c>
      <c r="H167" s="39">
        <v>28.85</v>
      </c>
      <c r="I167" s="39">
        <v>28.06</v>
      </c>
      <c r="J167" s="39">
        <v>28.28</v>
      </c>
      <c r="K167" s="39">
        <v>28.53</v>
      </c>
      <c r="L167" s="39">
        <v>27.72</v>
      </c>
      <c r="M167" s="39">
        <v>26.89</v>
      </c>
      <c r="N167" s="69">
        <f>AVERAGE(B167:M167)</f>
        <v>28.052499999999998</v>
      </c>
    </row>
    <row r="168" spans="1:14" x14ac:dyDescent="0.25">
      <c r="A168" s="25">
        <v>1992</v>
      </c>
      <c r="B168" s="39">
        <v>26.6</v>
      </c>
      <c r="C168" s="39">
        <v>27.89</v>
      </c>
      <c r="D168" s="39">
        <v>27.89</v>
      </c>
      <c r="E168" s="39">
        <v>28.53</v>
      </c>
      <c r="F168" s="39">
        <v>28.24</v>
      </c>
      <c r="G168" s="39">
        <v>29.7</v>
      </c>
      <c r="H168" s="39">
        <v>28.94</v>
      </c>
      <c r="I168" s="39">
        <v>28.15</v>
      </c>
      <c r="J168" s="39">
        <v>28.3</v>
      </c>
      <c r="K168" s="39">
        <v>28.6</v>
      </c>
      <c r="L168" s="39">
        <v>28.4</v>
      </c>
      <c r="M168" s="39">
        <v>28.47</v>
      </c>
      <c r="N168" s="69">
        <f>AVERAGE(B168:M168)</f>
        <v>28.30916666666667</v>
      </c>
    </row>
    <row r="169" spans="1:14" x14ac:dyDescent="0.25">
      <c r="A169" s="25">
        <v>1993</v>
      </c>
      <c r="B169" s="39">
        <v>28.04</v>
      </c>
      <c r="C169" s="39">
        <v>27.97</v>
      </c>
      <c r="D169" s="39">
        <v>28.3</v>
      </c>
      <c r="E169" s="39">
        <v>29.06</v>
      </c>
      <c r="F169" s="39">
        <v>29.56</v>
      </c>
      <c r="G169" s="39">
        <v>29.7</v>
      </c>
      <c r="H169" s="39">
        <v>29.14</v>
      </c>
      <c r="I169" s="39">
        <v>29.09</v>
      </c>
      <c r="J169" s="39">
        <v>28.78</v>
      </c>
      <c r="K169" s="39">
        <v>29.25</v>
      </c>
      <c r="L169" s="39">
        <v>28.54</v>
      </c>
      <c r="M169" s="39">
        <v>28.1</v>
      </c>
      <c r="N169" s="69">
        <f t="shared" ref="N169:N180" si="27">AVERAGE(B169:M169)</f>
        <v>28.794166666666669</v>
      </c>
    </row>
    <row r="170" spans="1:14" x14ac:dyDescent="0.25">
      <c r="A170" s="25">
        <v>1994</v>
      </c>
      <c r="B170" s="39">
        <v>27.89</v>
      </c>
      <c r="C170" s="39">
        <v>27.85</v>
      </c>
      <c r="D170" s="39">
        <v>28.12</v>
      </c>
      <c r="E170" s="39">
        <v>28.38</v>
      </c>
      <c r="F170" s="39">
        <v>28.83</v>
      </c>
      <c r="G170" s="39">
        <v>29.02</v>
      </c>
      <c r="H170" s="39">
        <v>28.48</v>
      </c>
      <c r="I170" s="39">
        <v>28.35</v>
      </c>
      <c r="J170" s="39">
        <v>28.43</v>
      </c>
      <c r="K170" s="39">
        <v>29.41</v>
      </c>
      <c r="L170" s="39">
        <v>28.93</v>
      </c>
      <c r="M170" s="39">
        <v>28.42</v>
      </c>
      <c r="N170" s="69">
        <f t="shared" si="27"/>
        <v>28.509166666666669</v>
      </c>
    </row>
    <row r="171" spans="1:14" x14ac:dyDescent="0.25">
      <c r="A171" s="25">
        <v>1995</v>
      </c>
      <c r="B171" s="39">
        <v>27.69</v>
      </c>
      <c r="C171" s="39">
        <v>27.4</v>
      </c>
      <c r="D171" s="39">
        <v>28.09</v>
      </c>
      <c r="E171" s="39">
        <v>28.72</v>
      </c>
      <c r="F171" s="39">
        <v>29.32</v>
      </c>
      <c r="G171" s="39">
        <v>29.53</v>
      </c>
      <c r="H171" s="39">
        <v>29.18</v>
      </c>
      <c r="I171" s="39">
        <v>29.6</v>
      </c>
      <c r="J171" s="39">
        <v>30.18</v>
      </c>
      <c r="K171" s="39">
        <v>29.84</v>
      </c>
      <c r="L171" s="39">
        <v>29.23</v>
      </c>
      <c r="M171" s="39">
        <v>28.56</v>
      </c>
      <c r="N171" s="69">
        <f t="shared" si="27"/>
        <v>28.944999999999997</v>
      </c>
    </row>
    <row r="172" spans="1:14" x14ac:dyDescent="0.25">
      <c r="A172" s="25">
        <v>1996</v>
      </c>
      <c r="B172" s="39">
        <v>28</v>
      </c>
      <c r="C172" s="39">
        <v>27.76</v>
      </c>
      <c r="D172" s="39">
        <v>28.34</v>
      </c>
      <c r="E172" s="39">
        <v>28.66</v>
      </c>
      <c r="F172" s="39">
        <v>28.96</v>
      </c>
      <c r="G172" s="39">
        <v>29.15</v>
      </c>
      <c r="H172" s="39">
        <v>28.92</v>
      </c>
      <c r="I172" s="39">
        <v>28.65</v>
      </c>
      <c r="J172" s="39">
        <v>29.48</v>
      </c>
      <c r="K172" s="39">
        <v>29.42</v>
      </c>
      <c r="L172" s="39">
        <v>28.54</v>
      </c>
      <c r="M172" s="39">
        <v>27.45</v>
      </c>
      <c r="N172" s="69">
        <f t="shared" si="27"/>
        <v>28.610833333333336</v>
      </c>
    </row>
    <row r="173" spans="1:14" x14ac:dyDescent="0.25">
      <c r="A173" s="25">
        <v>1997</v>
      </c>
      <c r="B173" s="39">
        <v>27.84</v>
      </c>
      <c r="C173" s="39">
        <v>27.67</v>
      </c>
      <c r="D173" s="39">
        <v>27.73</v>
      </c>
      <c r="E173" s="39">
        <v>28.33</v>
      </c>
      <c r="F173" s="39">
        <v>28.82</v>
      </c>
      <c r="G173" s="39">
        <v>29.36</v>
      </c>
      <c r="H173" s="39">
        <v>29.6</v>
      </c>
      <c r="I173" s="39">
        <v>29.59</v>
      </c>
      <c r="J173" s="39">
        <v>29.65</v>
      </c>
      <c r="K173" s="39">
        <v>29.99</v>
      </c>
      <c r="L173" s="39">
        <v>29.18</v>
      </c>
      <c r="M173" s="39">
        <v>29.16</v>
      </c>
      <c r="N173" s="69">
        <f t="shared" si="27"/>
        <v>28.91</v>
      </c>
    </row>
    <row r="174" spans="1:14" x14ac:dyDescent="0.25">
      <c r="A174" s="25">
        <v>1998</v>
      </c>
      <c r="B174" s="39">
        <v>28.6</v>
      </c>
      <c r="C174" s="39">
        <v>28.79</v>
      </c>
      <c r="D174" s="39">
        <v>29.16</v>
      </c>
      <c r="E174" s="39">
        <v>29.48</v>
      </c>
      <c r="F174" s="39">
        <v>29.32</v>
      </c>
      <c r="G174" s="39">
        <v>29.8</v>
      </c>
      <c r="H174" s="39">
        <v>29.4</v>
      </c>
      <c r="I174" s="39">
        <v>29.31</v>
      </c>
      <c r="J174" s="39">
        <v>29.8</v>
      </c>
      <c r="K174" s="39">
        <v>30.18</v>
      </c>
      <c r="L174" s="39">
        <v>29.49</v>
      </c>
      <c r="M174" s="39">
        <v>28.27</v>
      </c>
      <c r="N174" s="69">
        <f t="shared" si="27"/>
        <v>29.3</v>
      </c>
    </row>
    <row r="175" spans="1:14" x14ac:dyDescent="0.25">
      <c r="A175" s="25">
        <v>1999</v>
      </c>
      <c r="B175" s="39">
        <v>28.09</v>
      </c>
      <c r="C175" s="39">
        <v>27.69</v>
      </c>
      <c r="D175" s="39">
        <v>28.14</v>
      </c>
      <c r="E175" s="39">
        <v>28.53</v>
      </c>
      <c r="F175" s="39">
        <v>29.25</v>
      </c>
      <c r="G175" s="39">
        <v>29.2</v>
      </c>
      <c r="H175" s="39">
        <v>28.92</v>
      </c>
      <c r="I175" s="39">
        <v>28.83</v>
      </c>
      <c r="J175" s="39">
        <v>29.6</v>
      </c>
      <c r="K175" s="39">
        <v>29.38</v>
      </c>
      <c r="L175" s="39">
        <v>28.36</v>
      </c>
      <c r="M175" s="39">
        <v>27.05</v>
      </c>
      <c r="N175" s="69">
        <f t="shared" si="27"/>
        <v>28.58666666666667</v>
      </c>
    </row>
    <row r="176" spans="1:14" x14ac:dyDescent="0.25">
      <c r="A176" s="25">
        <v>2000</v>
      </c>
      <c r="B176" s="39">
        <v>26.85</v>
      </c>
      <c r="C176" s="39">
        <v>26.94</v>
      </c>
      <c r="D176" s="39">
        <v>27.27</v>
      </c>
      <c r="E176" s="39">
        <v>28.08</v>
      </c>
      <c r="F176" s="39">
        <v>28.5</v>
      </c>
      <c r="G176" s="39">
        <v>28.81</v>
      </c>
      <c r="H176" s="39">
        <v>28.3</v>
      </c>
      <c r="I176" s="39">
        <v>28.57</v>
      </c>
      <c r="J176" s="39">
        <v>29.19</v>
      </c>
      <c r="K176" s="39">
        <v>28.98</v>
      </c>
      <c r="L176" s="39">
        <v>29.06</v>
      </c>
      <c r="M176" s="39">
        <v>28.25</v>
      </c>
      <c r="N176" s="69">
        <f t="shared" si="27"/>
        <v>28.233333333333334</v>
      </c>
    </row>
    <row r="177" spans="1:14" x14ac:dyDescent="0.25">
      <c r="A177" s="25">
        <v>2001</v>
      </c>
      <c r="B177" s="39">
        <v>27.57</v>
      </c>
      <c r="C177" s="39">
        <v>27.23</v>
      </c>
      <c r="D177" s="39">
        <v>27.67</v>
      </c>
      <c r="E177" s="39">
        <v>27.81</v>
      </c>
      <c r="F177" s="39">
        <v>28.6</v>
      </c>
      <c r="G177" s="39">
        <v>29.2</v>
      </c>
      <c r="H177" s="39">
        <v>28.43</v>
      </c>
      <c r="I177" s="39">
        <v>28.89</v>
      </c>
      <c r="J177" s="39">
        <v>29.11</v>
      </c>
      <c r="K177" s="39">
        <v>29.42</v>
      </c>
      <c r="L177" s="39">
        <v>28.41</v>
      </c>
      <c r="M177" s="39">
        <v>27.66</v>
      </c>
      <c r="N177" s="69">
        <f t="shared" si="27"/>
        <v>28.333333333333339</v>
      </c>
    </row>
    <row r="178" spans="1:14" x14ac:dyDescent="0.25">
      <c r="A178" s="25">
        <v>2002</v>
      </c>
      <c r="B178" s="39">
        <v>27.87</v>
      </c>
      <c r="C178" s="39">
        <v>27.81</v>
      </c>
      <c r="D178" s="39">
        <v>27.92</v>
      </c>
      <c r="E178" s="39">
        <v>28.33</v>
      </c>
      <c r="F178" s="39">
        <v>28.61</v>
      </c>
      <c r="G178" s="39">
        <v>29.48</v>
      </c>
      <c r="H178" s="39">
        <v>29.05</v>
      </c>
      <c r="I178" s="39">
        <v>28.71</v>
      </c>
      <c r="J178" s="39">
        <v>29.38</v>
      </c>
      <c r="K178" s="39">
        <v>29.32</v>
      </c>
      <c r="L178" s="39">
        <v>28.81</v>
      </c>
      <c r="M178" s="39">
        <v>28.35</v>
      </c>
      <c r="N178" s="69">
        <f t="shared" si="27"/>
        <v>28.63666666666667</v>
      </c>
    </row>
    <row r="179" spans="1:14" x14ac:dyDescent="0.25">
      <c r="A179" s="25">
        <v>2003</v>
      </c>
      <c r="B179" s="39">
        <v>27.95</v>
      </c>
      <c r="C179" s="39">
        <v>28.13</v>
      </c>
      <c r="D179" s="39">
        <v>28.34</v>
      </c>
      <c r="E179" s="39">
        <v>29.1</v>
      </c>
      <c r="F179" s="39">
        <v>29.26</v>
      </c>
      <c r="G179" s="39">
        <v>29.1</v>
      </c>
      <c r="H179" s="39">
        <v>28.49</v>
      </c>
      <c r="I179" s="39">
        <v>28.4</v>
      </c>
      <c r="J179" s="39">
        <v>29.36</v>
      </c>
      <c r="K179" s="39">
        <v>29.92</v>
      </c>
      <c r="L179" s="39">
        <v>29.47</v>
      </c>
      <c r="M179" s="39">
        <v>28.18</v>
      </c>
      <c r="N179" s="69">
        <f t="shared" si="27"/>
        <v>28.808333333333334</v>
      </c>
    </row>
    <row r="180" spans="1:14" x14ac:dyDescent="0.25">
      <c r="A180" s="25">
        <v>2004</v>
      </c>
      <c r="B180" s="39">
        <v>27.93</v>
      </c>
      <c r="C180" s="39">
        <v>28.33</v>
      </c>
      <c r="D180" s="39">
        <v>27.86</v>
      </c>
      <c r="E180" s="39">
        <v>28.62</v>
      </c>
      <c r="F180" s="39">
        <v>28.71</v>
      </c>
      <c r="G180" s="39">
        <v>29.01</v>
      </c>
      <c r="H180" s="39">
        <v>28.47</v>
      </c>
      <c r="I180" s="39">
        <v>28.85</v>
      </c>
      <c r="J180" s="39">
        <v>29.15</v>
      </c>
      <c r="K180" s="39">
        <v>29.97</v>
      </c>
      <c r="L180" s="39">
        <v>28.89</v>
      </c>
      <c r="M180" s="39">
        <v>28.21</v>
      </c>
      <c r="N180" s="69">
        <f t="shared" si="27"/>
        <v>28.666666666666661</v>
      </c>
    </row>
    <row r="181" spans="1:14" x14ac:dyDescent="0.25">
      <c r="A181" s="25">
        <v>2005</v>
      </c>
      <c r="B181" s="39">
        <v>27.43</v>
      </c>
      <c r="C181" s="39">
        <v>27.09</v>
      </c>
      <c r="D181" s="39">
        <v>29.04</v>
      </c>
      <c r="E181" s="39">
        <v>29.2</v>
      </c>
      <c r="F181" s="39">
        <v>29.56</v>
      </c>
      <c r="G181" s="39">
        <v>30.06</v>
      </c>
      <c r="H181" s="39">
        <v>30.4</v>
      </c>
      <c r="I181" s="39">
        <v>29.57</v>
      </c>
      <c r="J181" s="39">
        <v>29.62</v>
      </c>
      <c r="K181" s="39">
        <v>29.75</v>
      </c>
      <c r="L181" s="39">
        <v>28.79</v>
      </c>
      <c r="M181" s="39">
        <v>28.39</v>
      </c>
      <c r="N181" s="69">
        <f t="shared" ref="N181:N193" si="28">AVERAGE(B181:M181)</f>
        <v>29.074999999999999</v>
      </c>
    </row>
    <row r="182" spans="1:14" x14ac:dyDescent="0.25">
      <c r="A182" s="25">
        <v>2006</v>
      </c>
      <c r="B182" s="39">
        <v>28.27</v>
      </c>
      <c r="C182" s="39">
        <v>27.78</v>
      </c>
      <c r="D182" s="39">
        <v>28</v>
      </c>
      <c r="E182" s="39">
        <v>28.49</v>
      </c>
      <c r="F182" s="39">
        <v>29.13</v>
      </c>
      <c r="G182" s="39">
        <v>29.07</v>
      </c>
      <c r="H182" s="39">
        <v>29.28</v>
      </c>
      <c r="I182" s="39">
        <v>29</v>
      </c>
      <c r="J182" s="39">
        <v>29.42</v>
      </c>
      <c r="K182" s="39">
        <v>29.51</v>
      </c>
      <c r="L182" s="39">
        <v>29.2</v>
      </c>
      <c r="M182" s="39">
        <v>28.74</v>
      </c>
      <c r="N182" s="69">
        <f t="shared" si="28"/>
        <v>28.824166666666667</v>
      </c>
    </row>
    <row r="183" spans="1:14" x14ac:dyDescent="0.25">
      <c r="A183" s="25">
        <v>2007</v>
      </c>
      <c r="B183" s="39">
        <v>27.92</v>
      </c>
      <c r="C183" s="39">
        <v>27.99</v>
      </c>
      <c r="D183" s="39">
        <v>28.39</v>
      </c>
      <c r="E183" s="39">
        <v>29</v>
      </c>
      <c r="F183" s="39">
        <v>29.65</v>
      </c>
      <c r="G183" s="39">
        <v>29.64</v>
      </c>
      <c r="H183" s="39">
        <v>29.06</v>
      </c>
      <c r="I183" s="39">
        <v>29.27</v>
      </c>
      <c r="J183" s="39">
        <v>29.66</v>
      </c>
      <c r="K183" s="39">
        <v>29.59</v>
      </c>
      <c r="L183" s="39">
        <v>28.4</v>
      </c>
      <c r="M183" s="39">
        <v>27.86</v>
      </c>
      <c r="N183" s="69">
        <f t="shared" si="28"/>
        <v>28.869166666666661</v>
      </c>
    </row>
    <row r="184" spans="1:14" x14ac:dyDescent="0.25">
      <c r="A184" s="25">
        <v>2008</v>
      </c>
      <c r="B184" s="39">
        <v>27.56</v>
      </c>
      <c r="C184" s="39">
        <v>27.76</v>
      </c>
      <c r="D184" s="39">
        <v>28.05</v>
      </c>
      <c r="E184" s="39">
        <v>28.64</v>
      </c>
      <c r="F184" s="39">
        <v>28.5</v>
      </c>
      <c r="G184" s="39">
        <v>28.87</v>
      </c>
      <c r="H184" s="39">
        <v>28.88</v>
      </c>
      <c r="I184" s="39">
        <v>28.87</v>
      </c>
      <c r="J184" s="39">
        <v>29.76</v>
      </c>
      <c r="K184" s="39">
        <v>29.78</v>
      </c>
      <c r="L184" s="39">
        <v>28.69</v>
      </c>
      <c r="M184" s="39">
        <v>27.93</v>
      </c>
      <c r="N184" s="69">
        <f t="shared" si="28"/>
        <v>28.607499999999998</v>
      </c>
    </row>
    <row r="185" spans="1:14" x14ac:dyDescent="0.25">
      <c r="A185" s="25">
        <v>2009</v>
      </c>
      <c r="B185" s="39">
        <v>27.55</v>
      </c>
      <c r="C185" s="39">
        <v>27.19</v>
      </c>
      <c r="D185" s="39">
        <v>27.36</v>
      </c>
      <c r="E185" s="39">
        <v>28.35</v>
      </c>
      <c r="F185" s="39">
        <v>28.93</v>
      </c>
      <c r="G185" s="39">
        <v>29.48</v>
      </c>
      <c r="H185" s="39">
        <v>29.13</v>
      </c>
      <c r="I185" s="39">
        <v>28.96</v>
      </c>
      <c r="J185" s="39">
        <v>29.56</v>
      </c>
      <c r="K185" s="39">
        <v>29.51</v>
      </c>
      <c r="L185" s="39">
        <v>28.67</v>
      </c>
      <c r="M185" s="39">
        <v>28.72</v>
      </c>
      <c r="N185" s="69">
        <f t="shared" si="28"/>
        <v>28.617499999999996</v>
      </c>
    </row>
    <row r="186" spans="1:14" x14ac:dyDescent="0.25">
      <c r="A186" s="25">
        <v>2010</v>
      </c>
      <c r="B186" s="39">
        <v>28.18</v>
      </c>
      <c r="C186" s="39">
        <v>28.52</v>
      </c>
      <c r="D186" s="39">
        <v>28.47</v>
      </c>
      <c r="E186" s="39">
        <v>29.27</v>
      </c>
      <c r="F186" s="39">
        <v>29.47</v>
      </c>
      <c r="G186" s="39">
        <v>29.75</v>
      </c>
      <c r="H186" s="39">
        <v>29.64</v>
      </c>
      <c r="I186" s="39">
        <v>29.93</v>
      </c>
      <c r="J186" s="39">
        <v>29.85</v>
      </c>
      <c r="K186" s="39">
        <v>29.26</v>
      </c>
      <c r="L186" s="39">
        <v>28.32</v>
      </c>
      <c r="M186" s="39">
        <v>26.69</v>
      </c>
      <c r="N186" s="69">
        <f t="shared" si="28"/>
        <v>28.945833333333336</v>
      </c>
    </row>
    <row r="187" spans="1:14" x14ac:dyDescent="0.25">
      <c r="A187" s="25">
        <v>2011</v>
      </c>
      <c r="B187" s="39">
        <v>27.23</v>
      </c>
      <c r="C187" s="39">
        <v>27.93</v>
      </c>
      <c r="D187" s="39">
        <v>28.08</v>
      </c>
      <c r="E187" s="39">
        <v>28.68</v>
      </c>
      <c r="F187" s="39">
        <v>29.27</v>
      </c>
      <c r="G187" s="39">
        <v>29.62</v>
      </c>
      <c r="H187" s="39">
        <v>29.42</v>
      </c>
      <c r="I187" s="39">
        <v>29.43</v>
      </c>
      <c r="J187" s="39">
        <v>30.08</v>
      </c>
      <c r="K187" s="39">
        <v>29.81</v>
      </c>
      <c r="L187" s="39">
        <v>28.63</v>
      </c>
      <c r="M187" s="39">
        <v>27.63</v>
      </c>
      <c r="N187" s="69">
        <f t="shared" si="28"/>
        <v>28.817499999999999</v>
      </c>
    </row>
    <row r="188" spans="1:14" x14ac:dyDescent="0.25">
      <c r="A188" s="25">
        <v>2012</v>
      </c>
      <c r="B188" s="39">
        <v>27.74</v>
      </c>
      <c r="C188" s="39">
        <v>27.82</v>
      </c>
      <c r="D188" s="39">
        <v>27.71</v>
      </c>
      <c r="E188" s="39">
        <v>28.79</v>
      </c>
      <c r="F188" s="39">
        <v>29.32</v>
      </c>
      <c r="G188" s="39">
        <v>29.84</v>
      </c>
      <c r="H188" s="39">
        <v>29.01</v>
      </c>
      <c r="I188" s="39">
        <v>28.82</v>
      </c>
      <c r="J188" s="39">
        <v>29.19</v>
      </c>
      <c r="K188" s="39">
        <v>29.3</v>
      </c>
      <c r="L188" s="39">
        <v>28.13</v>
      </c>
      <c r="M188" s="39">
        <v>27.88</v>
      </c>
      <c r="N188" s="69">
        <f t="shared" si="28"/>
        <v>28.629166666666666</v>
      </c>
    </row>
    <row r="189" spans="1:14" x14ac:dyDescent="0.25">
      <c r="A189" s="25">
        <v>2013</v>
      </c>
      <c r="B189" s="39">
        <v>27.95</v>
      </c>
      <c r="C189" s="39">
        <v>28.04</v>
      </c>
      <c r="D189" s="39">
        <v>27.88</v>
      </c>
      <c r="E189" s="39">
        <v>28.98</v>
      </c>
      <c r="F189" s="39">
        <v>29.02</v>
      </c>
      <c r="G189" s="39">
        <v>29.16</v>
      </c>
      <c r="H189" s="39">
        <v>29.06</v>
      </c>
      <c r="I189" s="39">
        <v>29.05</v>
      </c>
      <c r="J189" s="39">
        <v>29.73</v>
      </c>
      <c r="K189" s="39">
        <v>29.78</v>
      </c>
      <c r="L189" s="39">
        <v>29.65</v>
      </c>
      <c r="M189" s="39">
        <v>28.89</v>
      </c>
      <c r="N189" s="69">
        <f t="shared" si="28"/>
        <v>28.932499999999994</v>
      </c>
    </row>
    <row r="190" spans="1:14" x14ac:dyDescent="0.25">
      <c r="A190" s="25">
        <v>2014</v>
      </c>
      <c r="B190" s="39">
        <v>28.2</v>
      </c>
      <c r="C190" s="39">
        <v>28.03</v>
      </c>
      <c r="D190" s="39">
        <v>28.38</v>
      </c>
      <c r="E190" s="39">
        <v>28.75</v>
      </c>
      <c r="F190" s="39">
        <v>29.28</v>
      </c>
      <c r="G190" s="39">
        <v>29.24</v>
      </c>
      <c r="H190" s="39">
        <v>29.06</v>
      </c>
      <c r="I190" s="39">
        <v>28.82</v>
      </c>
      <c r="J190" s="39">
        <v>29.13</v>
      </c>
      <c r="K190" s="39">
        <v>29.03</v>
      </c>
      <c r="L190" s="39">
        <v>28.66</v>
      </c>
      <c r="M190" s="39">
        <v>27.79</v>
      </c>
      <c r="N190" s="69">
        <f t="shared" si="28"/>
        <v>28.697500000000002</v>
      </c>
    </row>
    <row r="191" spans="1:14" x14ac:dyDescent="0.25">
      <c r="A191" s="25">
        <v>2015</v>
      </c>
      <c r="B191" s="39">
        <v>28.06</v>
      </c>
      <c r="C191" s="39">
        <v>28.14</v>
      </c>
      <c r="D191" s="39">
        <v>28.15</v>
      </c>
      <c r="E191" s="39">
        <v>28.88</v>
      </c>
      <c r="F191" s="39">
        <v>29</v>
      </c>
      <c r="G191" s="39">
        <v>29.76</v>
      </c>
      <c r="H191" s="39">
        <v>29.11</v>
      </c>
      <c r="I191" s="39">
        <v>29.25</v>
      </c>
      <c r="J191" s="39">
        <v>29.56</v>
      </c>
      <c r="K191" s="39">
        <v>30.49</v>
      </c>
      <c r="L191" s="39">
        <v>30.18</v>
      </c>
      <c r="M191" s="39">
        <v>29.46</v>
      </c>
      <c r="N191" s="69">
        <f t="shared" si="28"/>
        <v>29.169999999999998</v>
      </c>
    </row>
    <row r="192" spans="1:14" x14ac:dyDescent="0.25">
      <c r="A192" s="25">
        <v>2016</v>
      </c>
      <c r="B192" s="39">
        <v>28.97</v>
      </c>
      <c r="C192" s="39">
        <v>28.23</v>
      </c>
      <c r="D192" s="39">
        <v>28.69</v>
      </c>
      <c r="E192" s="39">
        <v>29.61</v>
      </c>
      <c r="F192" s="39">
        <v>30.09</v>
      </c>
      <c r="G192" s="39">
        <v>30.37</v>
      </c>
      <c r="H192" s="39">
        <v>29.3</v>
      </c>
      <c r="I192" s="39">
        <v>29.54</v>
      </c>
      <c r="J192" s="39">
        <v>29.9</v>
      </c>
      <c r="K192" s="39">
        <v>29.9</v>
      </c>
      <c r="L192" s="39">
        <v>29.32</v>
      </c>
      <c r="M192" s="39">
        <v>28.78</v>
      </c>
      <c r="N192" s="69">
        <f t="shared" si="28"/>
        <v>29.391666666666662</v>
      </c>
    </row>
    <row r="193" spans="1:14" x14ac:dyDescent="0.25">
      <c r="A193" s="25">
        <v>2017</v>
      </c>
      <c r="B193" s="39">
        <v>28.175999999999998</v>
      </c>
      <c r="C193" s="39">
        <v>28.353000000000002</v>
      </c>
      <c r="D193" s="39">
        <v>28.434000000000001</v>
      </c>
      <c r="E193" s="39">
        <v>29.44</v>
      </c>
      <c r="F193" s="39">
        <v>30.024000000000001</v>
      </c>
      <c r="G193" s="39">
        <v>29.974</v>
      </c>
      <c r="H193" s="39">
        <v>29.443999999999999</v>
      </c>
      <c r="I193" s="39">
        <v>29.693999999999999</v>
      </c>
      <c r="J193" s="39">
        <v>30.192</v>
      </c>
      <c r="K193" s="39">
        <v>30.016999999999999</v>
      </c>
      <c r="L193" s="39">
        <v>29.489000000000001</v>
      </c>
      <c r="M193" s="39">
        <v>28.045000000000002</v>
      </c>
      <c r="N193" s="69">
        <f t="shared" si="28"/>
        <v>29.273499999999995</v>
      </c>
    </row>
    <row r="194" spans="1:14" x14ac:dyDescent="0.25">
      <c r="A194" s="25">
        <v>2018</v>
      </c>
      <c r="B194" s="39">
        <v>27.436</v>
      </c>
      <c r="C194" s="39">
        <v>27.524999999999999</v>
      </c>
      <c r="D194" s="39">
        <v>28.065000000000001</v>
      </c>
      <c r="E194" s="39">
        <v>28.777000000000001</v>
      </c>
      <c r="F194" s="39">
        <v>29.193000000000001</v>
      </c>
      <c r="G194" s="39">
        <v>29.404</v>
      </c>
      <c r="H194" s="39">
        <v>28.79</v>
      </c>
      <c r="I194" s="39">
        <v>28.905000000000001</v>
      </c>
      <c r="J194" s="39">
        <v>29.317</v>
      </c>
      <c r="K194" s="39">
        <v>29.106999999999999</v>
      </c>
      <c r="L194" s="39">
        <v>28.861000000000001</v>
      </c>
      <c r="M194" s="39">
        <v>28.709</v>
      </c>
      <c r="N194" s="69">
        <f>AVERAGE(B194:M194)</f>
        <v>28.674083333333332</v>
      </c>
    </row>
    <row r="195" spans="1:14" x14ac:dyDescent="0.25">
      <c r="A195" s="25">
        <v>2019</v>
      </c>
      <c r="B195" s="39">
        <v>27.67</v>
      </c>
      <c r="C195" s="39">
        <v>27.876999999999999</v>
      </c>
      <c r="D195" s="39">
        <v>27.966000000000001</v>
      </c>
      <c r="E195" s="39">
        <v>28.998999999999999</v>
      </c>
      <c r="F195" s="39"/>
      <c r="G195" s="39"/>
      <c r="H195" s="39"/>
      <c r="I195" s="39"/>
      <c r="J195" s="39"/>
      <c r="K195" s="39"/>
      <c r="L195" s="39"/>
      <c r="M195" s="39"/>
      <c r="N195" s="69"/>
    </row>
    <row r="196" spans="1:14" x14ac:dyDescent="0.25">
      <c r="A196" s="25">
        <v>2020</v>
      </c>
      <c r="B196" s="39"/>
      <c r="C196" s="39"/>
      <c r="D196" s="39"/>
      <c r="E196" s="39"/>
      <c r="F196" s="39"/>
      <c r="G196" s="39"/>
      <c r="H196" s="39"/>
      <c r="I196" s="39"/>
      <c r="J196" s="39"/>
      <c r="K196" s="39"/>
      <c r="L196" s="39"/>
      <c r="M196" s="39"/>
      <c r="N196" s="69"/>
    </row>
    <row r="197" spans="1:14" x14ac:dyDescent="0.25">
      <c r="A197" s="25">
        <v>2021</v>
      </c>
      <c r="B197" s="39"/>
      <c r="C197" s="39"/>
      <c r="D197" s="39"/>
      <c r="E197" s="39"/>
      <c r="F197" s="39"/>
      <c r="G197" s="39">
        <v>29.366</v>
      </c>
      <c r="H197" s="39">
        <v>29.488</v>
      </c>
      <c r="I197" s="39">
        <v>29.309000000000001</v>
      </c>
      <c r="J197" s="39">
        <v>29.742999999999999</v>
      </c>
      <c r="K197" s="39">
        <v>30.21</v>
      </c>
      <c r="L197" s="39">
        <v>29.533000000000001</v>
      </c>
      <c r="M197" s="39">
        <v>28.722999999999999</v>
      </c>
      <c r="N197" s="69"/>
    </row>
    <row r="198" spans="1:14" x14ac:dyDescent="0.25">
      <c r="A198" s="25">
        <v>2022</v>
      </c>
      <c r="B198" s="39">
        <v>28.440999999999999</v>
      </c>
      <c r="C198" s="39">
        <v>28.448</v>
      </c>
      <c r="D198" s="39">
        <v>28.562999999999999</v>
      </c>
      <c r="E198" s="39">
        <v>29.201000000000001</v>
      </c>
      <c r="F198" s="39">
        <v>29.794</v>
      </c>
      <c r="G198" s="39">
        <v>29.588000000000001</v>
      </c>
      <c r="H198" s="39">
        <v>29.231999999999999</v>
      </c>
      <c r="I198" s="39">
        <v>29.512</v>
      </c>
      <c r="J198" s="39">
        <v>29.895</v>
      </c>
      <c r="K198" s="39">
        <v>30.097999999999999</v>
      </c>
      <c r="L198" s="39">
        <v>29.61</v>
      </c>
      <c r="M198" s="39">
        <v>28.916</v>
      </c>
      <c r="N198" s="69">
        <f>AVERAGE(B198:M198)</f>
        <v>29.274833333333333</v>
      </c>
    </row>
    <row r="199" spans="1:14" x14ac:dyDescent="0.25">
      <c r="A199" s="25">
        <v>2023</v>
      </c>
      <c r="B199" s="39">
        <v>28.454000000000001</v>
      </c>
      <c r="C199" s="39">
        <v>27.809000000000001</v>
      </c>
      <c r="D199" s="39">
        <v>28.402999999999999</v>
      </c>
      <c r="E199" s="39">
        <v>29.01</v>
      </c>
      <c r="F199" s="39">
        <v>29.812999999999999</v>
      </c>
      <c r="G199" s="39">
        <v>30.045000000000002</v>
      </c>
      <c r="H199" s="39">
        <v>29.663</v>
      </c>
      <c r="I199" s="39">
        <v>29.533999999999999</v>
      </c>
      <c r="J199" s="39">
        <v>30.135999999999999</v>
      </c>
      <c r="K199" s="39">
        <v>30.541</v>
      </c>
      <c r="L199" s="39">
        <v>30.111999999999998</v>
      </c>
      <c r="M199" s="39">
        <v>29.507999999999999</v>
      </c>
      <c r="N199" s="69">
        <f>AVERAGE(B199:M199)</f>
        <v>29.419</v>
      </c>
    </row>
    <row r="200" spans="1:14" x14ac:dyDescent="0.25">
      <c r="A200" s="25">
        <v>2024</v>
      </c>
      <c r="B200" s="39">
        <v>29.489000000000001</v>
      </c>
      <c r="C200" s="39">
        <v>28.738</v>
      </c>
      <c r="D200" s="39">
        <v>29.193999999999999</v>
      </c>
      <c r="E200" s="39"/>
      <c r="F200" s="39"/>
      <c r="G200" s="39"/>
      <c r="H200" s="39"/>
      <c r="I200" s="39"/>
      <c r="J200" s="39"/>
      <c r="K200" s="39"/>
      <c r="L200" s="39"/>
      <c r="M200" s="39"/>
      <c r="N200" s="69"/>
    </row>
    <row r="201" spans="1:14" x14ac:dyDescent="0.25">
      <c r="A201" s="25">
        <v>2025</v>
      </c>
      <c r="B201" s="39"/>
      <c r="C201" s="39"/>
      <c r="D201" s="39"/>
      <c r="E201" s="39"/>
      <c r="F201" s="39"/>
      <c r="G201" s="39"/>
      <c r="H201" s="39"/>
      <c r="I201" s="39"/>
      <c r="J201" s="39"/>
      <c r="K201" s="39"/>
      <c r="L201" s="39"/>
      <c r="M201" s="39"/>
      <c r="N201" s="69"/>
    </row>
    <row r="202" spans="1:14" x14ac:dyDescent="0.25">
      <c r="A202" s="25">
        <v>2026</v>
      </c>
      <c r="B202" s="39"/>
      <c r="C202" s="39"/>
      <c r="D202" s="39"/>
      <c r="E202" s="39"/>
      <c r="F202" s="39"/>
      <c r="G202" s="39"/>
      <c r="H202" s="39"/>
      <c r="I202" s="39"/>
      <c r="J202" s="39"/>
      <c r="K202" s="39"/>
      <c r="L202" s="39"/>
      <c r="M202" s="39"/>
      <c r="N202" s="69"/>
    </row>
    <row r="203" spans="1:14" x14ac:dyDescent="0.25">
      <c r="A203" s="25">
        <v>2027</v>
      </c>
      <c r="B203" s="39"/>
      <c r="C203" s="39"/>
      <c r="D203" s="39"/>
      <c r="E203" s="39"/>
      <c r="F203" s="39"/>
      <c r="G203" s="39"/>
      <c r="H203" s="39"/>
      <c r="I203" s="39"/>
      <c r="J203" s="39"/>
      <c r="K203" s="39"/>
      <c r="L203" s="39"/>
      <c r="M203" s="39"/>
      <c r="N203" s="69"/>
    </row>
    <row r="204" spans="1:14" x14ac:dyDescent="0.25">
      <c r="A204" s="3"/>
      <c r="N204" s="32"/>
    </row>
    <row r="205" spans="1:14" x14ac:dyDescent="0.25">
      <c r="A205" s="25" t="s">
        <v>78</v>
      </c>
      <c r="B205" s="39">
        <f t="shared" ref="B205:N205" si="29">AVERAGE(B165:B203)</f>
        <v>27.887151515151515</v>
      </c>
      <c r="C205" s="39">
        <f t="shared" si="29"/>
        <v>27.787941176470582</v>
      </c>
      <c r="D205" s="39">
        <f t="shared" si="29"/>
        <v>28.09544117647059</v>
      </c>
      <c r="E205" s="39">
        <f t="shared" si="29"/>
        <v>28.720818181818181</v>
      </c>
      <c r="F205" s="39">
        <f t="shared" si="29"/>
        <v>29.10109677419355</v>
      </c>
      <c r="G205" s="39">
        <f t="shared" si="29"/>
        <v>29.385666666666669</v>
      </c>
      <c r="H205" s="39">
        <f t="shared" si="29"/>
        <v>29.039909090909077</v>
      </c>
      <c r="I205" s="39">
        <f t="shared" si="29"/>
        <v>28.983454545454542</v>
      </c>
      <c r="J205" s="39">
        <f t="shared" si="29"/>
        <v>29.40009090909091</v>
      </c>
      <c r="K205" s="39">
        <f t="shared" si="29"/>
        <v>29.535848484848483</v>
      </c>
      <c r="L205" s="39">
        <f t="shared" si="29"/>
        <v>28.902878787878787</v>
      </c>
      <c r="M205" s="39">
        <f t="shared" si="29"/>
        <v>28.214575757575755</v>
      </c>
      <c r="N205" s="69">
        <f t="shared" si="29"/>
        <v>28.766309139784944</v>
      </c>
    </row>
    <row r="206" spans="1:14" x14ac:dyDescent="0.25">
      <c r="A206" s="25" t="s">
        <v>79</v>
      </c>
      <c r="B206" s="39">
        <f t="shared" ref="B206:N206" si="30">STDEV(B165:B203)</f>
        <v>0.56716791611987138</v>
      </c>
      <c r="C206" s="39">
        <f t="shared" si="30"/>
        <v>0.55039511654240303</v>
      </c>
      <c r="D206" s="39">
        <f t="shared" si="30"/>
        <v>0.53087247747837552</v>
      </c>
      <c r="E206" s="39">
        <f t="shared" si="30"/>
        <v>0.46879262836470798</v>
      </c>
      <c r="F206" s="39">
        <f t="shared" si="30"/>
        <v>0.53700070483123896</v>
      </c>
      <c r="G206" s="39">
        <f t="shared" si="30"/>
        <v>0.49619607179689257</v>
      </c>
      <c r="H206" s="39">
        <f t="shared" si="30"/>
        <v>0.48810900189125039</v>
      </c>
      <c r="I206" s="39">
        <f t="shared" si="30"/>
        <v>0.5251014241856693</v>
      </c>
      <c r="J206" s="39">
        <f t="shared" si="30"/>
        <v>0.5563587738386736</v>
      </c>
      <c r="K206" s="39">
        <f t="shared" si="30"/>
        <v>0.55858118933218404</v>
      </c>
      <c r="L206" s="39">
        <f t="shared" si="30"/>
        <v>0.58338456214446133</v>
      </c>
      <c r="M206" s="39">
        <f t="shared" si="30"/>
        <v>0.67200130349125009</v>
      </c>
      <c r="N206" s="69">
        <f t="shared" si="30"/>
        <v>0.37783458387870039</v>
      </c>
    </row>
    <row r="207" spans="1:14" x14ac:dyDescent="0.25">
      <c r="A207" s="25" t="s">
        <v>80</v>
      </c>
      <c r="B207" s="39">
        <f t="shared" ref="B207:N207" si="31">B206/B205*100</f>
        <v>2.0337965166923571</v>
      </c>
      <c r="C207" s="39">
        <f t="shared" si="31"/>
        <v>1.9806977172114129</v>
      </c>
      <c r="D207" s="39">
        <f t="shared" si="31"/>
        <v>1.8895324481431219</v>
      </c>
      <c r="E207" s="39">
        <f t="shared" si="31"/>
        <v>1.6322398108473068</v>
      </c>
      <c r="F207" s="39">
        <f t="shared" si="31"/>
        <v>1.8452936980280543</v>
      </c>
      <c r="G207" s="39">
        <f t="shared" si="31"/>
        <v>1.6885649640875682</v>
      </c>
      <c r="H207" s="39">
        <f t="shared" si="31"/>
        <v>1.6808213839899815</v>
      </c>
      <c r="I207" s="39">
        <f t="shared" si="31"/>
        <v>1.8117282167388176</v>
      </c>
      <c r="J207" s="39">
        <f t="shared" si="31"/>
        <v>1.8923709302770892</v>
      </c>
      <c r="K207" s="39">
        <f t="shared" si="31"/>
        <v>1.8911973685764576</v>
      </c>
      <c r="L207" s="39">
        <f t="shared" si="31"/>
        <v>2.0184306429334629</v>
      </c>
      <c r="M207" s="39">
        <f t="shared" si="31"/>
        <v>2.3817522874176635</v>
      </c>
      <c r="N207" s="69">
        <f t="shared" si="31"/>
        <v>1.313462154782103</v>
      </c>
    </row>
    <row r="208" spans="1:14" x14ac:dyDescent="0.25">
      <c r="A208" s="25" t="s">
        <v>81</v>
      </c>
      <c r="B208" s="39">
        <f t="shared" ref="B208:N208" si="32">MIN(B165:B203)</f>
        <v>26.6</v>
      </c>
      <c r="C208" s="39">
        <f t="shared" si="32"/>
        <v>26.47</v>
      </c>
      <c r="D208" s="39">
        <f t="shared" si="32"/>
        <v>26.74</v>
      </c>
      <c r="E208" s="39">
        <f t="shared" si="32"/>
        <v>27.63</v>
      </c>
      <c r="F208" s="39">
        <f t="shared" si="32"/>
        <v>27.74</v>
      </c>
      <c r="G208" s="39">
        <f t="shared" si="32"/>
        <v>27.95</v>
      </c>
      <c r="H208" s="39">
        <f t="shared" si="32"/>
        <v>27.95</v>
      </c>
      <c r="I208" s="39">
        <f t="shared" si="32"/>
        <v>27.84</v>
      </c>
      <c r="J208" s="39">
        <f t="shared" si="32"/>
        <v>28.28</v>
      </c>
      <c r="K208" s="39">
        <f t="shared" si="32"/>
        <v>28.21</v>
      </c>
      <c r="L208" s="39">
        <f t="shared" si="32"/>
        <v>27.72</v>
      </c>
      <c r="M208" s="39">
        <f t="shared" si="32"/>
        <v>26.69</v>
      </c>
      <c r="N208" s="69">
        <f t="shared" si="32"/>
        <v>27.840833333333325</v>
      </c>
    </row>
    <row r="209" spans="1:14" x14ac:dyDescent="0.25">
      <c r="A209" s="25" t="s">
        <v>82</v>
      </c>
      <c r="B209" s="39">
        <f t="shared" ref="B209:N209" si="33">MAX(B165:B203)</f>
        <v>29.489000000000001</v>
      </c>
      <c r="C209" s="39">
        <f t="shared" si="33"/>
        <v>28.79</v>
      </c>
      <c r="D209" s="39">
        <f t="shared" si="33"/>
        <v>29.193999999999999</v>
      </c>
      <c r="E209" s="39">
        <f t="shared" si="33"/>
        <v>29.61</v>
      </c>
      <c r="F209" s="39">
        <f t="shared" si="33"/>
        <v>30.09</v>
      </c>
      <c r="G209" s="39">
        <f t="shared" si="33"/>
        <v>30.37</v>
      </c>
      <c r="H209" s="39">
        <f t="shared" si="33"/>
        <v>30.4</v>
      </c>
      <c r="I209" s="39">
        <f t="shared" si="33"/>
        <v>29.93</v>
      </c>
      <c r="J209" s="39">
        <f t="shared" si="33"/>
        <v>30.192</v>
      </c>
      <c r="K209" s="39">
        <f t="shared" si="33"/>
        <v>30.541</v>
      </c>
      <c r="L209" s="39">
        <f t="shared" si="33"/>
        <v>30.18</v>
      </c>
      <c r="M209" s="39">
        <f t="shared" si="33"/>
        <v>29.507999999999999</v>
      </c>
      <c r="N209" s="69">
        <f t="shared" si="33"/>
        <v>29.419</v>
      </c>
    </row>
    <row r="210" spans="1:14" x14ac:dyDescent="0.25">
      <c r="A210" s="25" t="s">
        <v>83</v>
      </c>
      <c r="B210" s="39">
        <f t="shared" ref="B210:N210" si="34">QUARTILE(B165:B203,1)</f>
        <v>27.57</v>
      </c>
      <c r="C210" s="39">
        <f t="shared" si="34"/>
        <v>27.561250000000001</v>
      </c>
      <c r="D210" s="39">
        <f t="shared" si="34"/>
        <v>27.864999999999998</v>
      </c>
      <c r="E210" s="39">
        <f t="shared" si="34"/>
        <v>28.49</v>
      </c>
      <c r="F210" s="39">
        <f t="shared" si="34"/>
        <v>28.765000000000001</v>
      </c>
      <c r="G210" s="39">
        <f t="shared" si="34"/>
        <v>29.15</v>
      </c>
      <c r="H210" s="39">
        <f t="shared" si="34"/>
        <v>28.85</v>
      </c>
      <c r="I210" s="39">
        <f t="shared" si="34"/>
        <v>28.71</v>
      </c>
      <c r="J210" s="39">
        <f t="shared" si="34"/>
        <v>29.15</v>
      </c>
      <c r="K210" s="39">
        <f t="shared" si="34"/>
        <v>29.26</v>
      </c>
      <c r="L210" s="39">
        <f t="shared" si="34"/>
        <v>28.52</v>
      </c>
      <c r="M210" s="39">
        <f t="shared" si="34"/>
        <v>27.79</v>
      </c>
      <c r="N210" s="69">
        <f t="shared" si="34"/>
        <v>28.609166666666667</v>
      </c>
    </row>
    <row r="211" spans="1:14" x14ac:dyDescent="0.25">
      <c r="A211" s="25" t="s">
        <v>84</v>
      </c>
      <c r="B211" s="39">
        <f t="shared" ref="B211:N211" si="35">QUARTILE(B165:B203,2)</f>
        <v>27.92</v>
      </c>
      <c r="C211" s="39">
        <f t="shared" si="35"/>
        <v>27.835000000000001</v>
      </c>
      <c r="D211" s="39">
        <f t="shared" si="35"/>
        <v>28.085000000000001</v>
      </c>
      <c r="E211" s="39">
        <f t="shared" si="35"/>
        <v>28.72</v>
      </c>
      <c r="F211" s="39">
        <f t="shared" si="35"/>
        <v>29.193000000000001</v>
      </c>
      <c r="G211" s="39">
        <f t="shared" si="35"/>
        <v>29.404</v>
      </c>
      <c r="H211" s="39">
        <f t="shared" si="35"/>
        <v>29.06</v>
      </c>
      <c r="I211" s="39">
        <f t="shared" si="35"/>
        <v>28.96</v>
      </c>
      <c r="J211" s="39">
        <f t="shared" si="35"/>
        <v>29.56</v>
      </c>
      <c r="K211" s="39">
        <f t="shared" si="35"/>
        <v>29.51</v>
      </c>
      <c r="L211" s="39">
        <f t="shared" si="35"/>
        <v>28.81</v>
      </c>
      <c r="M211" s="39">
        <f t="shared" si="35"/>
        <v>28.25</v>
      </c>
      <c r="N211" s="69">
        <f t="shared" si="35"/>
        <v>28.794166666666669</v>
      </c>
    </row>
    <row r="212" spans="1:14" x14ac:dyDescent="0.25">
      <c r="A212" s="25" t="s">
        <v>85</v>
      </c>
      <c r="B212" s="39">
        <f t="shared" ref="B212:N212" si="36">QUARTILE(B165:B203,3)</f>
        <v>28.175999999999998</v>
      </c>
      <c r="C212" s="39">
        <f t="shared" si="36"/>
        <v>28.107499999999998</v>
      </c>
      <c r="D212" s="39">
        <f t="shared" si="36"/>
        <v>28.387499999999999</v>
      </c>
      <c r="E212" s="39">
        <f t="shared" si="36"/>
        <v>29.01</v>
      </c>
      <c r="F212" s="39">
        <f t="shared" si="36"/>
        <v>29.395</v>
      </c>
      <c r="G212" s="39">
        <f t="shared" si="36"/>
        <v>29.7</v>
      </c>
      <c r="H212" s="39">
        <f t="shared" si="36"/>
        <v>29.3</v>
      </c>
      <c r="I212" s="39">
        <f t="shared" si="36"/>
        <v>29.43</v>
      </c>
      <c r="J212" s="39">
        <f t="shared" si="36"/>
        <v>29.76</v>
      </c>
      <c r="K212" s="39">
        <f t="shared" si="36"/>
        <v>29.92</v>
      </c>
      <c r="L212" s="39">
        <f t="shared" si="36"/>
        <v>29.32</v>
      </c>
      <c r="M212" s="39">
        <f t="shared" si="36"/>
        <v>28.72</v>
      </c>
      <c r="N212" s="69">
        <f t="shared" si="36"/>
        <v>28.945416666666667</v>
      </c>
    </row>
    <row r="215" spans="1:14" ht="15.75" x14ac:dyDescent="0.25">
      <c r="A215" s="21" t="s">
        <v>112</v>
      </c>
    </row>
    <row r="216" spans="1:14" ht="15.75" x14ac:dyDescent="0.25">
      <c r="A216" s="22" t="s">
        <v>64</v>
      </c>
      <c r="B216" s="46" t="s">
        <v>65</v>
      </c>
      <c r="C216" s="46" t="s">
        <v>66</v>
      </c>
      <c r="D216" s="46" t="s">
        <v>67</v>
      </c>
      <c r="E216" s="46" t="s">
        <v>68</v>
      </c>
      <c r="F216" s="46" t="s">
        <v>69</v>
      </c>
      <c r="G216" s="46" t="s">
        <v>70</v>
      </c>
      <c r="H216" s="46" t="s">
        <v>71</v>
      </c>
      <c r="I216" s="46" t="s">
        <v>72</v>
      </c>
      <c r="J216" s="46" t="s">
        <v>73</v>
      </c>
      <c r="K216" s="46" t="s">
        <v>74</v>
      </c>
      <c r="L216" s="46" t="s">
        <v>75</v>
      </c>
      <c r="M216" s="46" t="s">
        <v>76</v>
      </c>
      <c r="N216" s="24" t="s">
        <v>77</v>
      </c>
    </row>
    <row r="217" spans="1:14" x14ac:dyDescent="0.25">
      <c r="A217" s="25">
        <v>1988</v>
      </c>
      <c r="B217" s="39"/>
      <c r="C217" s="39"/>
      <c r="D217" s="39"/>
      <c r="E217" s="39"/>
      <c r="F217" s="39"/>
      <c r="G217" s="39"/>
      <c r="H217" s="39"/>
      <c r="I217" s="39"/>
      <c r="J217" s="39"/>
      <c r="K217" s="39"/>
      <c r="L217" s="39">
        <v>28.23</v>
      </c>
      <c r="M217" s="39">
        <v>27.48</v>
      </c>
      <c r="N217" s="69"/>
    </row>
    <row r="218" spans="1:14" x14ac:dyDescent="0.25">
      <c r="A218" s="25">
        <v>1989</v>
      </c>
      <c r="B218" s="39">
        <v>26.88</v>
      </c>
      <c r="C218" s="39">
        <v>26.46</v>
      </c>
      <c r="D218" s="39">
        <v>27.19</v>
      </c>
      <c r="E218" s="39">
        <v>27.59</v>
      </c>
      <c r="F218" s="39">
        <v>28.17</v>
      </c>
      <c r="G218" s="39">
        <v>28.18</v>
      </c>
      <c r="H218" s="39">
        <v>28.03</v>
      </c>
      <c r="I218" s="39">
        <v>27.97</v>
      </c>
      <c r="J218" s="39">
        <v>28.37</v>
      </c>
      <c r="K218" s="39">
        <v>28.32</v>
      </c>
      <c r="L218" s="39">
        <v>28.07</v>
      </c>
      <c r="M218" s="39"/>
      <c r="N218" s="69">
        <f t="shared" ref="N218:N252" si="37">AVERAGE(B218:M218)</f>
        <v>27.74818181818182</v>
      </c>
    </row>
    <row r="219" spans="1:14" x14ac:dyDescent="0.25">
      <c r="A219" s="25">
        <v>1990</v>
      </c>
      <c r="B219" s="39"/>
      <c r="C219" s="39">
        <v>26.7</v>
      </c>
      <c r="D219" s="39">
        <v>26.79</v>
      </c>
      <c r="E219" s="39">
        <v>27.65</v>
      </c>
      <c r="F219" s="39">
        <v>27.74</v>
      </c>
      <c r="G219" s="39">
        <v>28.1</v>
      </c>
      <c r="H219" s="39">
        <v>27.95</v>
      </c>
      <c r="I219" s="39">
        <v>27.94</v>
      </c>
      <c r="J219" s="39"/>
      <c r="K219" s="39"/>
      <c r="L219" s="39"/>
      <c r="M219" s="39"/>
      <c r="N219" s="69"/>
    </row>
    <row r="220" spans="1:14" x14ac:dyDescent="0.25">
      <c r="A220" s="25">
        <v>1991</v>
      </c>
      <c r="B220" s="39">
        <v>27.03</v>
      </c>
      <c r="C220" s="39">
        <v>26.57</v>
      </c>
      <c r="D220" s="39">
        <v>27.44</v>
      </c>
      <c r="E220" s="39">
        <v>28.08</v>
      </c>
      <c r="F220" s="39">
        <v>27.94</v>
      </c>
      <c r="G220" s="39">
        <v>28.43</v>
      </c>
      <c r="H220" s="39">
        <v>28.4</v>
      </c>
      <c r="I220" s="39">
        <v>28.33</v>
      </c>
      <c r="J220" s="39">
        <v>28.63</v>
      </c>
      <c r="K220" s="39">
        <v>28.92</v>
      </c>
      <c r="L220" s="39">
        <v>28.18</v>
      </c>
      <c r="M220" s="39"/>
      <c r="N220" s="69"/>
    </row>
    <row r="221" spans="1:14" x14ac:dyDescent="0.25">
      <c r="A221" s="25">
        <v>1992</v>
      </c>
      <c r="B221" s="39"/>
      <c r="C221" s="39"/>
      <c r="D221" s="39"/>
      <c r="E221" s="39">
        <v>27.95</v>
      </c>
      <c r="F221" s="39">
        <v>27.77</v>
      </c>
      <c r="G221" s="39">
        <v>29.03</v>
      </c>
      <c r="H221" s="39"/>
      <c r="I221" s="39"/>
      <c r="J221" s="39"/>
      <c r="K221" s="39"/>
      <c r="L221" s="39"/>
      <c r="M221" s="39"/>
      <c r="N221" s="69"/>
    </row>
    <row r="222" spans="1:14" x14ac:dyDescent="0.25">
      <c r="A222" s="25">
        <v>1993</v>
      </c>
      <c r="B222" s="39"/>
      <c r="C222" s="39"/>
      <c r="D222" s="39"/>
      <c r="E222" s="39">
        <v>28.47</v>
      </c>
      <c r="F222" s="39">
        <v>28.89</v>
      </c>
      <c r="G222" s="39">
        <v>29.14</v>
      </c>
      <c r="H222" s="39">
        <v>28.58</v>
      </c>
      <c r="I222" s="39">
        <v>28.48</v>
      </c>
      <c r="J222" s="39">
        <v>28.49</v>
      </c>
      <c r="K222" s="39">
        <v>28.98</v>
      </c>
      <c r="L222" s="39">
        <v>28.34</v>
      </c>
      <c r="M222" s="39">
        <v>28.11</v>
      </c>
      <c r="N222" s="69"/>
    </row>
    <row r="223" spans="1:14" x14ac:dyDescent="0.25">
      <c r="A223" s="25">
        <v>1994</v>
      </c>
      <c r="B223" s="39">
        <v>27.44</v>
      </c>
      <c r="C223" s="39">
        <v>27.61</v>
      </c>
      <c r="D223" s="39">
        <v>27.89</v>
      </c>
      <c r="E223" s="39">
        <v>28.41</v>
      </c>
      <c r="F223" s="39">
        <v>28.7</v>
      </c>
      <c r="G223" s="39">
        <v>28.91</v>
      </c>
      <c r="H223" s="39">
        <v>28.44</v>
      </c>
      <c r="I223" s="39">
        <v>28.33</v>
      </c>
      <c r="J223" s="39">
        <v>28.47</v>
      </c>
      <c r="K223" s="39">
        <v>29.01</v>
      </c>
      <c r="L223" s="39">
        <v>28.56</v>
      </c>
      <c r="M223" s="39">
        <v>28.05</v>
      </c>
      <c r="N223" s="69">
        <f t="shared" si="37"/>
        <v>28.318333333333332</v>
      </c>
    </row>
    <row r="224" spans="1:14" x14ac:dyDescent="0.25">
      <c r="A224" s="25">
        <v>1995</v>
      </c>
      <c r="B224" s="39">
        <v>27.66</v>
      </c>
      <c r="C224" s="39">
        <v>27.64</v>
      </c>
      <c r="D224" s="39">
        <v>28.42</v>
      </c>
      <c r="E224" s="39">
        <v>28.95</v>
      </c>
      <c r="F224" s="39">
        <v>29.21</v>
      </c>
      <c r="G224" s="39">
        <v>29.47</v>
      </c>
      <c r="H224" s="39">
        <v>29.09</v>
      </c>
      <c r="I224" s="39">
        <v>29.43</v>
      </c>
      <c r="J224" s="39">
        <v>29.91</v>
      </c>
      <c r="K224" s="39">
        <v>29.16</v>
      </c>
      <c r="L224" s="39">
        <v>28.76</v>
      </c>
      <c r="M224" s="39">
        <v>28.17</v>
      </c>
      <c r="N224" s="69">
        <f t="shared" si="37"/>
        <v>28.822500000000005</v>
      </c>
    </row>
    <row r="225" spans="1:14" x14ac:dyDescent="0.25">
      <c r="A225" s="25">
        <v>1996</v>
      </c>
      <c r="B225" s="39">
        <v>27.66</v>
      </c>
      <c r="C225" s="39">
        <v>27.46</v>
      </c>
      <c r="D225" s="39">
        <v>28.18</v>
      </c>
      <c r="E225" s="39">
        <v>28.44</v>
      </c>
      <c r="F225" s="39">
        <v>28.78</v>
      </c>
      <c r="G225" s="39">
        <v>28.89</v>
      </c>
      <c r="H225" s="39">
        <v>28.71</v>
      </c>
      <c r="I225" s="39">
        <v>28.59</v>
      </c>
      <c r="J225" s="39">
        <v>29.36</v>
      </c>
      <c r="K225" s="39">
        <v>29.4</v>
      </c>
      <c r="L225" s="39">
        <v>28.4</v>
      </c>
      <c r="M225" s="39">
        <v>27.42</v>
      </c>
      <c r="N225" s="69">
        <f t="shared" si="37"/>
        <v>28.440833333333334</v>
      </c>
    </row>
    <row r="226" spans="1:14" x14ac:dyDescent="0.25">
      <c r="A226" s="25">
        <v>1997</v>
      </c>
      <c r="B226" s="39">
        <v>27.72</v>
      </c>
      <c r="C226" s="39">
        <v>27.64</v>
      </c>
      <c r="D226" s="39">
        <v>27.7</v>
      </c>
      <c r="E226" s="39">
        <v>28.27</v>
      </c>
      <c r="F226" s="39">
        <v>28.75</v>
      </c>
      <c r="G226" s="39">
        <v>28.91</v>
      </c>
      <c r="H226" s="39">
        <v>29.15</v>
      </c>
      <c r="I226" s="39">
        <v>29.33</v>
      </c>
      <c r="J226" s="39">
        <v>29.44</v>
      </c>
      <c r="K226" s="39">
        <v>29.65</v>
      </c>
      <c r="L226" s="39">
        <v>28.86</v>
      </c>
      <c r="M226" s="39">
        <v>28.64</v>
      </c>
      <c r="N226" s="69">
        <f t="shared" si="37"/>
        <v>28.671666666666663</v>
      </c>
    </row>
    <row r="227" spans="1:14" x14ac:dyDescent="0.25">
      <c r="A227" s="25">
        <v>1998</v>
      </c>
      <c r="B227" s="39">
        <v>28.2</v>
      </c>
      <c r="C227" s="39">
        <v>28.33</v>
      </c>
      <c r="D227" s="39">
        <v>28.88</v>
      </c>
      <c r="E227" s="39">
        <v>29.2</v>
      </c>
      <c r="F227" s="39">
        <v>29.28</v>
      </c>
      <c r="G227" s="39">
        <v>29.59</v>
      </c>
      <c r="H227" s="39">
        <v>29.07</v>
      </c>
      <c r="I227" s="39">
        <v>29.08</v>
      </c>
      <c r="J227" s="39">
        <v>29.57</v>
      </c>
      <c r="K227" s="39">
        <v>29.92</v>
      </c>
      <c r="L227" s="39">
        <v>29.21</v>
      </c>
      <c r="M227" s="39">
        <v>28.08</v>
      </c>
      <c r="N227" s="69">
        <f t="shared" si="37"/>
        <v>29.034166666666664</v>
      </c>
    </row>
    <row r="228" spans="1:14" x14ac:dyDescent="0.25">
      <c r="A228" s="25">
        <v>1999</v>
      </c>
      <c r="B228" s="39">
        <v>27.76</v>
      </c>
      <c r="C228" s="39">
        <v>27.41</v>
      </c>
      <c r="D228" s="39">
        <v>27.84</v>
      </c>
      <c r="E228" s="39">
        <v>28.36</v>
      </c>
      <c r="F228" s="39">
        <v>29.18</v>
      </c>
      <c r="G228" s="39">
        <v>29.02</v>
      </c>
      <c r="H228" s="39">
        <v>28.69</v>
      </c>
      <c r="I228" s="39">
        <v>28.67</v>
      </c>
      <c r="J228" s="39">
        <v>29.25</v>
      </c>
      <c r="K228" s="39">
        <v>29.12</v>
      </c>
      <c r="L228" s="39">
        <v>28.39</v>
      </c>
      <c r="M228" s="39">
        <v>27.07</v>
      </c>
      <c r="N228" s="69">
        <f t="shared" si="37"/>
        <v>28.396666666666665</v>
      </c>
    </row>
    <row r="229" spans="1:14" x14ac:dyDescent="0.25">
      <c r="A229" s="25">
        <v>2000</v>
      </c>
      <c r="B229" s="39">
        <v>26.84</v>
      </c>
      <c r="C229" s="39">
        <v>27</v>
      </c>
      <c r="D229" s="39">
        <v>27.27</v>
      </c>
      <c r="E229" s="39">
        <v>28.21</v>
      </c>
      <c r="F229" s="39">
        <v>28.59</v>
      </c>
      <c r="G229" s="39">
        <v>28.78</v>
      </c>
      <c r="H229" s="39">
        <v>28.28</v>
      </c>
      <c r="I229" s="39">
        <v>28.5</v>
      </c>
      <c r="J229" s="39">
        <v>28.94</v>
      </c>
      <c r="K229" s="39">
        <v>28.83</v>
      </c>
      <c r="L229" s="39">
        <v>28.77</v>
      </c>
      <c r="M229" s="39">
        <v>27.98</v>
      </c>
      <c r="N229" s="69">
        <f t="shared" si="37"/>
        <v>28.165833333333335</v>
      </c>
    </row>
    <row r="230" spans="1:14" x14ac:dyDescent="0.25">
      <c r="A230" s="25">
        <v>2001</v>
      </c>
      <c r="B230" s="39">
        <v>27.31</v>
      </c>
      <c r="C230" s="39">
        <v>27.01</v>
      </c>
      <c r="D230" s="39">
        <v>27.23</v>
      </c>
      <c r="E230" s="39">
        <v>27.61</v>
      </c>
      <c r="F230" s="39">
        <v>28.33</v>
      </c>
      <c r="G230" s="39">
        <v>28.91</v>
      </c>
      <c r="H230" s="39">
        <v>28.15</v>
      </c>
      <c r="I230" s="39">
        <v>28.92</v>
      </c>
      <c r="J230" s="39">
        <v>29.01</v>
      </c>
      <c r="K230" s="39">
        <v>29.24</v>
      </c>
      <c r="L230" s="39">
        <v>28.18</v>
      </c>
      <c r="M230" s="39">
        <v>27.53</v>
      </c>
      <c r="N230" s="69">
        <f t="shared" si="37"/>
        <v>28.119166666666672</v>
      </c>
    </row>
    <row r="231" spans="1:14" x14ac:dyDescent="0.25">
      <c r="A231" s="25">
        <v>2002</v>
      </c>
      <c r="B231" s="39">
        <v>27.8</v>
      </c>
      <c r="C231" s="39">
        <v>27.75</v>
      </c>
      <c r="D231" s="39">
        <v>27.97</v>
      </c>
      <c r="E231" s="39">
        <v>28.36</v>
      </c>
      <c r="F231" s="39">
        <v>28.68</v>
      </c>
      <c r="G231" s="39">
        <v>29.45</v>
      </c>
      <c r="H231" s="39">
        <v>29.04</v>
      </c>
      <c r="I231" s="39">
        <v>28.79</v>
      </c>
      <c r="J231" s="39">
        <v>29.31</v>
      </c>
      <c r="K231" s="39">
        <v>29.19</v>
      </c>
      <c r="L231" s="39">
        <v>28.74</v>
      </c>
      <c r="M231" s="39">
        <v>28.08</v>
      </c>
      <c r="N231" s="69">
        <f t="shared" si="37"/>
        <v>28.596666666666664</v>
      </c>
    </row>
    <row r="232" spans="1:14" x14ac:dyDescent="0.25">
      <c r="A232" s="25">
        <v>2003</v>
      </c>
      <c r="B232" s="39">
        <v>27.64</v>
      </c>
      <c r="C232" s="39">
        <v>27.76</v>
      </c>
      <c r="D232" s="39">
        <v>28.06</v>
      </c>
      <c r="E232" s="39">
        <v>28.89</v>
      </c>
      <c r="F232" s="39">
        <v>29</v>
      </c>
      <c r="G232" s="39">
        <v>28.81</v>
      </c>
      <c r="H232" s="39">
        <v>28.58</v>
      </c>
      <c r="I232" s="39">
        <v>28.47</v>
      </c>
      <c r="J232" s="39">
        <v>29.42</v>
      </c>
      <c r="K232" s="39">
        <v>29.65</v>
      </c>
      <c r="L232" s="39">
        <v>29.23</v>
      </c>
      <c r="M232" s="39">
        <v>28.02</v>
      </c>
      <c r="N232" s="69">
        <f t="shared" si="37"/>
        <v>28.627499999999998</v>
      </c>
    </row>
    <row r="233" spans="1:14" x14ac:dyDescent="0.25">
      <c r="A233" s="25">
        <v>2004</v>
      </c>
      <c r="B233" s="39">
        <v>27.68</v>
      </c>
      <c r="C233" s="39">
        <v>28</v>
      </c>
      <c r="D233" s="39">
        <v>27.82</v>
      </c>
      <c r="E233" s="39">
        <v>28.48</v>
      </c>
      <c r="F233" s="39">
        <v>28.64</v>
      </c>
      <c r="G233" s="39">
        <v>28.88</v>
      </c>
      <c r="H233" s="39">
        <v>28.27</v>
      </c>
      <c r="I233" s="39">
        <v>28.71</v>
      </c>
      <c r="J233" s="39">
        <v>28.91</v>
      </c>
      <c r="K233" s="39">
        <v>29.6</v>
      </c>
      <c r="L233" s="39">
        <v>28.65</v>
      </c>
      <c r="M233" s="39">
        <v>27.97</v>
      </c>
      <c r="N233" s="69">
        <f t="shared" si="37"/>
        <v>28.467500000000001</v>
      </c>
    </row>
    <row r="234" spans="1:14" x14ac:dyDescent="0.25">
      <c r="A234" s="25">
        <v>2005</v>
      </c>
      <c r="B234" s="39">
        <v>27.34</v>
      </c>
      <c r="C234" s="39">
        <v>27.05</v>
      </c>
      <c r="D234" s="39">
        <v>28.11</v>
      </c>
      <c r="E234" s="39">
        <v>28.31</v>
      </c>
      <c r="F234" s="39">
        <v>28.49</v>
      </c>
      <c r="G234" s="39">
        <v>29.12</v>
      </c>
      <c r="H234" s="39">
        <v>29.78</v>
      </c>
      <c r="I234" s="39">
        <v>29.12</v>
      </c>
      <c r="J234" s="39">
        <v>29.14</v>
      </c>
      <c r="K234" s="39">
        <v>29.17</v>
      </c>
      <c r="L234" s="39">
        <v>28.25</v>
      </c>
      <c r="M234" s="39">
        <v>28.11</v>
      </c>
      <c r="N234" s="69">
        <f t="shared" si="37"/>
        <v>28.499166666666671</v>
      </c>
    </row>
    <row r="235" spans="1:14" x14ac:dyDescent="0.25">
      <c r="A235" s="25">
        <v>2006</v>
      </c>
      <c r="B235" s="39">
        <v>27.98</v>
      </c>
      <c r="C235" s="39">
        <v>27.63</v>
      </c>
      <c r="D235" s="39">
        <v>27.85</v>
      </c>
      <c r="E235" s="39">
        <v>28.26</v>
      </c>
      <c r="F235" s="39">
        <v>28.98</v>
      </c>
      <c r="G235" s="39">
        <v>28.84</v>
      </c>
      <c r="H235" s="39">
        <v>29.05</v>
      </c>
      <c r="I235" s="39">
        <v>28.81</v>
      </c>
      <c r="J235" s="39">
        <v>29.16</v>
      </c>
      <c r="K235" s="39">
        <v>29.43</v>
      </c>
      <c r="L235" s="39">
        <v>29.1</v>
      </c>
      <c r="M235" s="39">
        <v>28.52</v>
      </c>
      <c r="N235" s="69">
        <f t="shared" si="37"/>
        <v>28.634166666666673</v>
      </c>
    </row>
    <row r="236" spans="1:14" x14ac:dyDescent="0.25">
      <c r="A236" s="25">
        <v>2007</v>
      </c>
      <c r="B236" s="39">
        <v>27.78</v>
      </c>
      <c r="C236" s="39">
        <v>27.92</v>
      </c>
      <c r="D236" s="39">
        <v>28.3</v>
      </c>
      <c r="E236" s="39">
        <v>28.93</v>
      </c>
      <c r="F236" s="39">
        <v>29.52</v>
      </c>
      <c r="G236" s="39">
        <v>29.52</v>
      </c>
      <c r="H236" s="39">
        <v>29.08</v>
      </c>
      <c r="I236" s="39">
        <v>29.15</v>
      </c>
      <c r="J236" s="39">
        <v>29.48</v>
      </c>
      <c r="K236" s="39">
        <v>29.49</v>
      </c>
      <c r="L236" s="39">
        <v>27.98</v>
      </c>
      <c r="M236" s="39">
        <v>27.41</v>
      </c>
      <c r="N236" s="69">
        <f t="shared" si="37"/>
        <v>28.713333333333338</v>
      </c>
    </row>
    <row r="237" spans="1:14" x14ac:dyDescent="0.25">
      <c r="A237" s="25">
        <v>2008</v>
      </c>
      <c r="B237" s="39">
        <v>27.09</v>
      </c>
      <c r="C237" s="39">
        <v>27.23</v>
      </c>
      <c r="D237" s="39">
        <v>27.61</v>
      </c>
      <c r="E237" s="39">
        <v>28.17</v>
      </c>
      <c r="F237" s="39">
        <v>28.3</v>
      </c>
      <c r="G237" s="39">
        <v>28.67</v>
      </c>
      <c r="H237" s="39">
        <v>28.66</v>
      </c>
      <c r="I237" s="39">
        <v>28.66</v>
      </c>
      <c r="J237" s="39">
        <v>29.37</v>
      </c>
      <c r="K237" s="39">
        <v>29.28</v>
      </c>
      <c r="L237" s="39">
        <v>28.46</v>
      </c>
      <c r="M237" s="39">
        <v>27.66</v>
      </c>
      <c r="N237" s="69">
        <f t="shared" si="37"/>
        <v>28.263333333333332</v>
      </c>
    </row>
    <row r="238" spans="1:14" x14ac:dyDescent="0.25">
      <c r="A238" s="25">
        <v>2009</v>
      </c>
      <c r="B238" s="39">
        <v>27.33</v>
      </c>
      <c r="C238" s="39">
        <v>27.05</v>
      </c>
      <c r="D238" s="39">
        <v>27.28</v>
      </c>
      <c r="E238" s="39">
        <v>28.21</v>
      </c>
      <c r="F238" s="39">
        <v>28.86</v>
      </c>
      <c r="G238" s="39">
        <v>29.35</v>
      </c>
      <c r="H238" s="39">
        <v>29.02</v>
      </c>
      <c r="I238" s="39">
        <v>28.85</v>
      </c>
      <c r="J238" s="39">
        <v>29.37</v>
      </c>
      <c r="K238" s="39">
        <v>29.24</v>
      </c>
      <c r="L238" s="39">
        <v>28.54</v>
      </c>
      <c r="M238" s="39">
        <v>28.4</v>
      </c>
      <c r="N238" s="69">
        <f t="shared" si="37"/>
        <v>28.458333333333332</v>
      </c>
    </row>
    <row r="239" spans="1:14" x14ac:dyDescent="0.25">
      <c r="A239" s="25">
        <v>2010</v>
      </c>
      <c r="B239" s="39">
        <v>27.97</v>
      </c>
      <c r="C239" s="39">
        <v>28.29</v>
      </c>
      <c r="D239" s="39">
        <v>28.34</v>
      </c>
      <c r="E239" s="39">
        <v>29.2</v>
      </c>
      <c r="F239" s="39">
        <v>29.35</v>
      </c>
      <c r="G239" s="39"/>
      <c r="H239" s="39"/>
      <c r="I239" s="39"/>
      <c r="J239" s="39"/>
      <c r="K239" s="39"/>
      <c r="L239" s="39"/>
      <c r="M239" s="39"/>
      <c r="N239" s="69"/>
    </row>
    <row r="240" spans="1:14" x14ac:dyDescent="0.25">
      <c r="A240" s="25">
        <v>2011</v>
      </c>
      <c r="B240" s="39"/>
      <c r="C240" s="39"/>
      <c r="D240" s="39"/>
      <c r="E240" s="39"/>
      <c r="F240" s="39"/>
      <c r="G240" s="39">
        <v>29.37</v>
      </c>
      <c r="H240" s="39">
        <v>29.27</v>
      </c>
      <c r="I240" s="39">
        <v>29.3</v>
      </c>
      <c r="J240" s="39">
        <v>29.73</v>
      </c>
      <c r="K240" s="39">
        <v>29.26</v>
      </c>
      <c r="L240" s="39">
        <v>28.47</v>
      </c>
      <c r="M240" s="39">
        <v>27.5</v>
      </c>
      <c r="N240" s="69"/>
    </row>
    <row r="241" spans="1:14" x14ac:dyDescent="0.25">
      <c r="A241" s="25">
        <v>2012</v>
      </c>
      <c r="B241" s="39">
        <v>27.46</v>
      </c>
      <c r="C241" s="39">
        <v>27.55</v>
      </c>
      <c r="D241" s="39">
        <v>27.65</v>
      </c>
      <c r="E241" s="39">
        <v>28.63</v>
      </c>
      <c r="F241" s="39">
        <v>29.09</v>
      </c>
      <c r="G241" s="39">
        <v>29.51</v>
      </c>
      <c r="H241" s="39">
        <v>28.88</v>
      </c>
      <c r="I241" s="39">
        <v>28.68</v>
      </c>
      <c r="J241" s="39">
        <v>29.07</v>
      </c>
      <c r="K241" s="39">
        <v>29.06</v>
      </c>
      <c r="L241" s="39">
        <v>27.88</v>
      </c>
      <c r="M241" s="39">
        <v>27.68</v>
      </c>
      <c r="N241" s="69">
        <f t="shared" si="37"/>
        <v>28.428333333333331</v>
      </c>
    </row>
    <row r="242" spans="1:14" x14ac:dyDescent="0.25">
      <c r="A242" s="25">
        <v>2013</v>
      </c>
      <c r="B242" s="39">
        <v>27.65</v>
      </c>
      <c r="C242" s="39">
        <v>27.67</v>
      </c>
      <c r="D242" s="39">
        <v>27.75</v>
      </c>
      <c r="E242" s="39">
        <v>28.65</v>
      </c>
      <c r="F242" s="39">
        <v>28.72</v>
      </c>
      <c r="G242" s="39">
        <v>28.88</v>
      </c>
      <c r="H242" s="39">
        <v>28.92</v>
      </c>
      <c r="I242" s="39">
        <v>28.87</v>
      </c>
      <c r="J242" s="39">
        <v>29.49</v>
      </c>
      <c r="K242" s="39">
        <v>29.38</v>
      </c>
      <c r="L242" s="39">
        <v>29.27</v>
      </c>
      <c r="M242" s="39">
        <v>28.65</v>
      </c>
      <c r="N242" s="69">
        <f t="shared" si="37"/>
        <v>28.658333333333331</v>
      </c>
    </row>
    <row r="243" spans="1:14" x14ac:dyDescent="0.25">
      <c r="A243" s="25">
        <v>2014</v>
      </c>
      <c r="B243" s="39">
        <v>27.92</v>
      </c>
      <c r="C243" s="39">
        <v>27.88</v>
      </c>
      <c r="D243" s="39">
        <v>28.16</v>
      </c>
      <c r="E243" s="39">
        <v>28.68</v>
      </c>
      <c r="F243" s="39">
        <v>29.18</v>
      </c>
      <c r="G243" s="39">
        <v>29.29</v>
      </c>
      <c r="H243" s="39">
        <v>29.3</v>
      </c>
      <c r="I243" s="39">
        <v>28.91</v>
      </c>
      <c r="J243" s="39">
        <v>29.3</v>
      </c>
      <c r="K243" s="39">
        <v>29.35</v>
      </c>
      <c r="L243" s="39">
        <v>29.04</v>
      </c>
      <c r="M243" s="39">
        <v>28.17</v>
      </c>
      <c r="N243" s="69">
        <f t="shared" si="37"/>
        <v>28.765000000000004</v>
      </c>
    </row>
    <row r="244" spans="1:14" x14ac:dyDescent="0.25">
      <c r="A244" s="25">
        <v>2015</v>
      </c>
      <c r="B244" s="39">
        <v>27.85</v>
      </c>
      <c r="C244" s="39">
        <v>27.93</v>
      </c>
      <c r="D244" s="39">
        <v>27.94</v>
      </c>
      <c r="E244" s="39">
        <v>28.88</v>
      </c>
      <c r="F244" s="39">
        <v>28.86</v>
      </c>
      <c r="G244" s="39">
        <v>29.61</v>
      </c>
      <c r="H244" s="39">
        <v>28.89</v>
      </c>
      <c r="I244" s="39">
        <v>29.04</v>
      </c>
      <c r="J244" s="39">
        <v>29.4</v>
      </c>
      <c r="K244" s="39">
        <v>30.14</v>
      </c>
      <c r="L244" s="39">
        <v>29.68</v>
      </c>
      <c r="M244" s="39">
        <v>28.96</v>
      </c>
      <c r="N244" s="69">
        <f t="shared" si="37"/>
        <v>28.931666666666661</v>
      </c>
    </row>
    <row r="245" spans="1:14" x14ac:dyDescent="0.25">
      <c r="A245" s="25">
        <v>2016</v>
      </c>
      <c r="B245" s="39">
        <v>28.38</v>
      </c>
      <c r="C245" s="39">
        <v>27.69</v>
      </c>
      <c r="D245" s="39">
        <v>28.08</v>
      </c>
      <c r="E245" s="39">
        <v>29.08</v>
      </c>
      <c r="F245" s="39">
        <v>29.57</v>
      </c>
      <c r="G245" s="39">
        <v>29.77</v>
      </c>
      <c r="H245" s="39">
        <v>28.98</v>
      </c>
      <c r="I245" s="39">
        <v>29.45</v>
      </c>
      <c r="J245" s="39">
        <v>29.71</v>
      </c>
      <c r="K245" s="39">
        <v>29.72</v>
      </c>
      <c r="L245" s="39">
        <v>29.25</v>
      </c>
      <c r="M245" s="39">
        <v>28.59</v>
      </c>
      <c r="N245" s="69">
        <f t="shared" si="37"/>
        <v>29.022499999999994</v>
      </c>
    </row>
    <row r="246" spans="1:14" x14ac:dyDescent="0.25">
      <c r="A246" s="25">
        <v>2017</v>
      </c>
      <c r="B246" s="39">
        <v>27.937000000000001</v>
      </c>
      <c r="C246" s="39">
        <v>28.184999999999999</v>
      </c>
      <c r="D246" s="39">
        <v>28.344000000000001</v>
      </c>
      <c r="E246" s="39">
        <v>29.352</v>
      </c>
      <c r="F246" s="39">
        <v>29.72</v>
      </c>
      <c r="G246" s="39">
        <v>29.620999999999999</v>
      </c>
      <c r="H246" s="39">
        <v>29.077000000000002</v>
      </c>
      <c r="I246" s="39">
        <v>29.35</v>
      </c>
      <c r="J246" s="39">
        <v>29.681000000000001</v>
      </c>
      <c r="K246" s="39">
        <v>29.576000000000001</v>
      </c>
      <c r="L246" s="39">
        <v>29.172999999999998</v>
      </c>
      <c r="M246" s="39">
        <v>27.763000000000002</v>
      </c>
      <c r="N246" s="69">
        <f t="shared" si="37"/>
        <v>28.981583333333333</v>
      </c>
    </row>
    <row r="247" spans="1:14" x14ac:dyDescent="0.25">
      <c r="A247" s="25">
        <v>2018</v>
      </c>
      <c r="B247" s="39">
        <v>27.228000000000002</v>
      </c>
      <c r="C247" s="39">
        <v>27.216000000000001</v>
      </c>
      <c r="D247" s="39">
        <v>27.751000000000001</v>
      </c>
      <c r="E247" s="39">
        <v>28.535</v>
      </c>
      <c r="F247" s="39">
        <v>28.995999999999999</v>
      </c>
      <c r="G247" s="39">
        <v>29.13</v>
      </c>
      <c r="H247" s="39">
        <v>28.599</v>
      </c>
      <c r="I247" s="39">
        <v>28.734000000000002</v>
      </c>
      <c r="J247" s="39">
        <v>29.157</v>
      </c>
      <c r="K247" s="39">
        <v>28.902999999999999</v>
      </c>
      <c r="L247" s="39">
        <v>28.626999999999999</v>
      </c>
      <c r="M247" s="39">
        <v>28.402999999999999</v>
      </c>
      <c r="N247" s="69">
        <f t="shared" si="37"/>
        <v>28.439916666666672</v>
      </c>
    </row>
    <row r="248" spans="1:14" x14ac:dyDescent="0.25">
      <c r="A248" s="25">
        <v>2019</v>
      </c>
      <c r="B248" s="39">
        <v>27.42</v>
      </c>
      <c r="C248" s="39">
        <v>27.553000000000001</v>
      </c>
      <c r="D248" s="39">
        <v>27.818999999999999</v>
      </c>
      <c r="E248" s="39">
        <v>28.709</v>
      </c>
      <c r="F248" s="39">
        <v>29.292000000000002</v>
      </c>
      <c r="G248" s="39">
        <v>29.817</v>
      </c>
      <c r="H248" s="39">
        <v>28.925000000000001</v>
      </c>
      <c r="I248" s="39">
        <v>29.207000000000001</v>
      </c>
      <c r="J248" s="39">
        <v>29.163</v>
      </c>
      <c r="K248" s="39">
        <v>29.42</v>
      </c>
      <c r="L248" s="39">
        <v>29.219000000000001</v>
      </c>
      <c r="M248" s="39">
        <v>28.611000000000001</v>
      </c>
      <c r="N248" s="69">
        <f t="shared" si="37"/>
        <v>28.762916666666669</v>
      </c>
    </row>
    <row r="249" spans="1:14" x14ac:dyDescent="0.25">
      <c r="A249" s="25">
        <v>2020</v>
      </c>
      <c r="B249" s="39">
        <v>28.164000000000001</v>
      </c>
      <c r="C249" s="39">
        <v>28.198</v>
      </c>
      <c r="D249" s="39">
        <v>28.358000000000001</v>
      </c>
      <c r="E249" s="39">
        <v>29.152999999999999</v>
      </c>
      <c r="F249" s="39">
        <v>29.632000000000001</v>
      </c>
      <c r="G249" s="39">
        <v>29.692</v>
      </c>
      <c r="H249" s="39">
        <v>29.195</v>
      </c>
      <c r="I249" s="39">
        <v>29.335999999999999</v>
      </c>
      <c r="J249" s="39">
        <v>29.957999999999998</v>
      </c>
      <c r="K249" s="39">
        <v>29.834</v>
      </c>
      <c r="L249" s="39">
        <v>28.939</v>
      </c>
      <c r="M249" s="39">
        <v>28.213000000000001</v>
      </c>
      <c r="N249" s="69">
        <f t="shared" si="37"/>
        <v>29.056000000000008</v>
      </c>
    </row>
    <row r="250" spans="1:14" x14ac:dyDescent="0.25">
      <c r="A250" s="25">
        <v>2021</v>
      </c>
      <c r="B250" s="39">
        <v>27.922999999999998</v>
      </c>
      <c r="C250" s="39">
        <v>28.158000000000001</v>
      </c>
      <c r="D250" s="39">
        <v>28.058</v>
      </c>
      <c r="E250" s="39">
        <v>28.605</v>
      </c>
      <c r="F250" s="39">
        <v>28.914999999999999</v>
      </c>
      <c r="G250" s="39">
        <v>29.126000000000001</v>
      </c>
      <c r="H250" s="39">
        <v>29.352</v>
      </c>
      <c r="I250" s="39">
        <v>29.128</v>
      </c>
      <c r="J250" s="39">
        <v>29.61</v>
      </c>
      <c r="K250" s="39">
        <v>30.042999999999999</v>
      </c>
      <c r="L250" s="39">
        <v>29.327000000000002</v>
      </c>
      <c r="M250" s="39">
        <v>28.463000000000001</v>
      </c>
      <c r="N250" s="69">
        <f t="shared" si="37"/>
        <v>28.89233333333334</v>
      </c>
    </row>
    <row r="251" spans="1:14" x14ac:dyDescent="0.25">
      <c r="A251" s="25">
        <v>2022</v>
      </c>
      <c r="B251" s="39">
        <v>28.010999999999999</v>
      </c>
      <c r="C251" s="39">
        <v>28.100999999999999</v>
      </c>
      <c r="D251" s="39">
        <v>28.358000000000001</v>
      </c>
      <c r="E251" s="39">
        <v>29.026</v>
      </c>
      <c r="F251" s="39">
        <v>29.606000000000002</v>
      </c>
      <c r="G251" s="39">
        <v>29.376000000000001</v>
      </c>
      <c r="H251" s="39">
        <v>29.05</v>
      </c>
      <c r="I251" s="39">
        <v>29.353000000000002</v>
      </c>
      <c r="J251" s="39">
        <v>29.693000000000001</v>
      </c>
      <c r="K251" s="39">
        <v>29.905000000000001</v>
      </c>
      <c r="L251" s="39">
        <v>29.280999999999999</v>
      </c>
      <c r="M251" s="39">
        <v>28.54</v>
      </c>
      <c r="N251" s="69">
        <f t="shared" si="37"/>
        <v>29.025000000000006</v>
      </c>
    </row>
    <row r="252" spans="1:14" x14ac:dyDescent="0.25">
      <c r="A252" s="25">
        <v>2023</v>
      </c>
      <c r="B252" s="39">
        <v>28.077999999999999</v>
      </c>
      <c r="C252" s="39">
        <v>27.52</v>
      </c>
      <c r="D252" s="39">
        <v>28.21</v>
      </c>
      <c r="E252" s="39">
        <v>28.77</v>
      </c>
      <c r="F252" s="39">
        <v>29.675000000000001</v>
      </c>
      <c r="G252" s="39">
        <v>29.960999999999999</v>
      </c>
      <c r="H252" s="39">
        <v>29.545000000000002</v>
      </c>
      <c r="I252" s="39">
        <v>29.375</v>
      </c>
      <c r="J252" s="39">
        <v>29.977</v>
      </c>
      <c r="K252" s="39">
        <v>30.248000000000001</v>
      </c>
      <c r="L252" s="39">
        <v>29.878</v>
      </c>
      <c r="M252" s="39">
        <v>29.152999999999999</v>
      </c>
      <c r="N252" s="69">
        <f t="shared" si="37"/>
        <v>29.199166666666667</v>
      </c>
    </row>
    <row r="253" spans="1:14" x14ac:dyDescent="0.25">
      <c r="A253" s="25">
        <v>2024</v>
      </c>
      <c r="B253" s="39">
        <v>29.021999999999998</v>
      </c>
      <c r="C253" s="39">
        <v>28.437999999999999</v>
      </c>
      <c r="D253" s="39">
        <v>28.971</v>
      </c>
      <c r="E253" s="39"/>
      <c r="F253" s="39"/>
      <c r="G253" s="39"/>
      <c r="H253" s="39"/>
      <c r="I253" s="39"/>
      <c r="J253" s="39"/>
      <c r="K253" s="39"/>
      <c r="L253" s="39"/>
      <c r="M253" s="39"/>
      <c r="N253" s="69"/>
    </row>
    <row r="254" spans="1:14" x14ac:dyDescent="0.25">
      <c r="A254" s="25">
        <v>2025</v>
      </c>
      <c r="B254" s="39"/>
      <c r="C254" s="39"/>
      <c r="D254" s="39"/>
      <c r="E254" s="39"/>
      <c r="F254" s="39"/>
      <c r="G254" s="39"/>
      <c r="H254" s="39"/>
      <c r="I254" s="39"/>
      <c r="J254" s="39"/>
      <c r="K254" s="39"/>
      <c r="L254" s="39"/>
      <c r="M254" s="39"/>
      <c r="N254" s="69"/>
    </row>
    <row r="255" spans="1:14" x14ac:dyDescent="0.25">
      <c r="A255" s="25">
        <v>2026</v>
      </c>
      <c r="B255" s="39"/>
      <c r="C255" s="39"/>
      <c r="D255" s="39"/>
      <c r="E255" s="39"/>
      <c r="F255" s="39"/>
      <c r="G255" s="39"/>
      <c r="H255" s="39"/>
      <c r="I255" s="39"/>
      <c r="J255" s="39"/>
      <c r="K255" s="39"/>
      <c r="L255" s="39"/>
      <c r="M255" s="39"/>
      <c r="N255" s="69"/>
    </row>
    <row r="256" spans="1:14" x14ac:dyDescent="0.25">
      <c r="A256" s="25">
        <v>2027</v>
      </c>
      <c r="B256" s="39"/>
      <c r="C256" s="39"/>
      <c r="D256" s="39"/>
      <c r="E256" s="39"/>
      <c r="F256" s="39"/>
      <c r="G256" s="39"/>
      <c r="H256" s="39"/>
      <c r="I256" s="39"/>
      <c r="J256" s="39"/>
      <c r="K256" s="39"/>
      <c r="L256" s="39"/>
      <c r="M256" s="39"/>
      <c r="N256" s="69"/>
    </row>
    <row r="257" spans="1:14" x14ac:dyDescent="0.25">
      <c r="A257" s="3"/>
      <c r="N257" s="32"/>
    </row>
    <row r="258" spans="1:14" x14ac:dyDescent="0.25">
      <c r="A258" s="25" t="s">
        <v>78</v>
      </c>
      <c r="B258" s="39">
        <f t="shared" ref="B258:N258" si="38">AVERAGE(B217:B256)</f>
        <v>27.692281249999994</v>
      </c>
      <c r="C258" s="39">
        <f t="shared" si="38"/>
        <v>27.593909090909083</v>
      </c>
      <c r="D258" s="39">
        <f t="shared" si="38"/>
        <v>27.927848484848489</v>
      </c>
      <c r="E258" s="39">
        <f t="shared" si="38"/>
        <v>28.53147058823529</v>
      </c>
      <c r="F258" s="39">
        <f t="shared" si="38"/>
        <v>28.894294117647057</v>
      </c>
      <c r="G258" s="39">
        <f t="shared" si="38"/>
        <v>29.151558823529406</v>
      </c>
      <c r="H258" s="39">
        <f t="shared" si="38"/>
        <v>28.848575757575748</v>
      </c>
      <c r="I258" s="39">
        <f t="shared" si="38"/>
        <v>28.874636363636363</v>
      </c>
      <c r="J258" s="39">
        <f t="shared" si="38"/>
        <v>29.298093750000003</v>
      </c>
      <c r="K258" s="39">
        <f t="shared" si="38"/>
        <v>29.388718749999999</v>
      </c>
      <c r="L258" s="39">
        <f t="shared" si="38"/>
        <v>28.755575757575752</v>
      </c>
      <c r="M258" s="39">
        <f t="shared" si="38"/>
        <v>28.109548387096769</v>
      </c>
      <c r="N258" s="69">
        <f t="shared" si="38"/>
        <v>28.62552063740857</v>
      </c>
    </row>
    <row r="259" spans="1:14" x14ac:dyDescent="0.25">
      <c r="A259" s="25" t="s">
        <v>79</v>
      </c>
      <c r="B259" s="39">
        <f t="shared" ref="B259:N259" si="39">STDEV(B217:B256)</f>
        <v>0.45256475098116622</v>
      </c>
      <c r="C259" s="39">
        <f t="shared" si="39"/>
        <v>0.50996258218350921</v>
      </c>
      <c r="D259" s="39">
        <f t="shared" si="39"/>
        <v>0.4719188967139985</v>
      </c>
      <c r="E259" s="39">
        <f t="shared" si="39"/>
        <v>0.45705733579020846</v>
      </c>
      <c r="F259" s="39">
        <f t="shared" si="39"/>
        <v>0.52827859554387036</v>
      </c>
      <c r="G259" s="39">
        <f t="shared" si="39"/>
        <v>0.44673849656563652</v>
      </c>
      <c r="H259" s="39">
        <f t="shared" si="39"/>
        <v>0.42820636309370697</v>
      </c>
      <c r="I259" s="39">
        <f t="shared" si="39"/>
        <v>0.40850296955635917</v>
      </c>
      <c r="J259" s="39">
        <f t="shared" si="39"/>
        <v>0.4164095657057969</v>
      </c>
      <c r="K259" s="39">
        <f t="shared" si="39"/>
        <v>0.41858234125592353</v>
      </c>
      <c r="L259" s="39">
        <f t="shared" si="39"/>
        <v>0.50118260334327203</v>
      </c>
      <c r="M259" s="39">
        <f t="shared" si="39"/>
        <v>0.49127452194671994</v>
      </c>
      <c r="N259" s="69">
        <f t="shared" si="39"/>
        <v>0.33117125482525317</v>
      </c>
    </row>
    <row r="260" spans="1:14" x14ac:dyDescent="0.25">
      <c r="A260" s="25" t="s">
        <v>80</v>
      </c>
      <c r="B260" s="39">
        <f t="shared" ref="B260:N260" si="40">B259/B258*100</f>
        <v>1.634263161259661</v>
      </c>
      <c r="C260" s="39">
        <f t="shared" si="40"/>
        <v>1.8480983629518382</v>
      </c>
      <c r="D260" s="39">
        <f t="shared" si="40"/>
        <v>1.6897789207429479</v>
      </c>
      <c r="E260" s="39">
        <f t="shared" si="40"/>
        <v>1.6019410369217779</v>
      </c>
      <c r="F260" s="39">
        <f t="shared" si="40"/>
        <v>1.8283145917768817</v>
      </c>
      <c r="G260" s="39">
        <f t="shared" si="40"/>
        <v>1.5324686383667956</v>
      </c>
      <c r="H260" s="39">
        <f t="shared" si="40"/>
        <v>1.4843241021396292</v>
      </c>
      <c r="I260" s="39">
        <f t="shared" si="40"/>
        <v>1.4147467154627531</v>
      </c>
      <c r="J260" s="39">
        <f t="shared" si="40"/>
        <v>1.421285525464594</v>
      </c>
      <c r="K260" s="39">
        <f t="shared" si="40"/>
        <v>1.4242959851930379</v>
      </c>
      <c r="L260" s="39">
        <f t="shared" si="40"/>
        <v>1.742905819617379</v>
      </c>
      <c r="M260" s="39">
        <f t="shared" si="40"/>
        <v>1.7477140336136867</v>
      </c>
      <c r="N260" s="69">
        <f t="shared" si="40"/>
        <v>1.1569091057595298</v>
      </c>
    </row>
    <row r="261" spans="1:14" x14ac:dyDescent="0.25">
      <c r="A261" s="25" t="s">
        <v>81</v>
      </c>
      <c r="B261" s="39">
        <f t="shared" ref="B261:N261" si="41">MIN(B217:B256)</f>
        <v>26.84</v>
      </c>
      <c r="C261" s="39">
        <f t="shared" si="41"/>
        <v>26.46</v>
      </c>
      <c r="D261" s="39">
        <f t="shared" si="41"/>
        <v>26.79</v>
      </c>
      <c r="E261" s="39">
        <f t="shared" si="41"/>
        <v>27.59</v>
      </c>
      <c r="F261" s="39">
        <f t="shared" si="41"/>
        <v>27.74</v>
      </c>
      <c r="G261" s="39">
        <f t="shared" si="41"/>
        <v>28.1</v>
      </c>
      <c r="H261" s="39">
        <f t="shared" si="41"/>
        <v>27.95</v>
      </c>
      <c r="I261" s="39">
        <f t="shared" si="41"/>
        <v>27.94</v>
      </c>
      <c r="J261" s="39">
        <f t="shared" si="41"/>
        <v>28.37</v>
      </c>
      <c r="K261" s="39">
        <f t="shared" si="41"/>
        <v>28.32</v>
      </c>
      <c r="L261" s="39">
        <f t="shared" si="41"/>
        <v>27.88</v>
      </c>
      <c r="M261" s="39">
        <f t="shared" si="41"/>
        <v>27.07</v>
      </c>
      <c r="N261" s="69">
        <f t="shared" si="41"/>
        <v>27.74818181818182</v>
      </c>
    </row>
    <row r="262" spans="1:14" x14ac:dyDescent="0.25">
      <c r="A262" s="25" t="s">
        <v>82</v>
      </c>
      <c r="B262" s="39">
        <f t="shared" ref="B262:N262" si="42">MAX(B217:B256)</f>
        <v>29.021999999999998</v>
      </c>
      <c r="C262" s="39">
        <f t="shared" si="42"/>
        <v>28.437999999999999</v>
      </c>
      <c r="D262" s="39">
        <f t="shared" si="42"/>
        <v>28.971</v>
      </c>
      <c r="E262" s="39">
        <f t="shared" si="42"/>
        <v>29.352</v>
      </c>
      <c r="F262" s="39">
        <f t="shared" si="42"/>
        <v>29.72</v>
      </c>
      <c r="G262" s="39">
        <f t="shared" si="42"/>
        <v>29.960999999999999</v>
      </c>
      <c r="H262" s="39">
        <f t="shared" si="42"/>
        <v>29.78</v>
      </c>
      <c r="I262" s="39">
        <f t="shared" si="42"/>
        <v>29.45</v>
      </c>
      <c r="J262" s="39">
        <f t="shared" si="42"/>
        <v>29.977</v>
      </c>
      <c r="K262" s="39">
        <f t="shared" si="42"/>
        <v>30.248000000000001</v>
      </c>
      <c r="L262" s="39">
        <f t="shared" si="42"/>
        <v>29.878</v>
      </c>
      <c r="M262" s="39">
        <f t="shared" si="42"/>
        <v>29.152999999999999</v>
      </c>
      <c r="N262" s="69">
        <f t="shared" si="42"/>
        <v>29.199166666666667</v>
      </c>
    </row>
    <row r="263" spans="1:14" x14ac:dyDescent="0.25">
      <c r="A263" s="25" t="s">
        <v>83</v>
      </c>
      <c r="B263" s="39">
        <f t="shared" ref="B263:N263" si="43">QUARTILE(B217:B256,1)</f>
        <v>27.400000000000002</v>
      </c>
      <c r="C263" s="39">
        <f t="shared" si="43"/>
        <v>27.23</v>
      </c>
      <c r="D263" s="39">
        <f t="shared" si="43"/>
        <v>27.7</v>
      </c>
      <c r="E263" s="39">
        <f t="shared" si="43"/>
        <v>28.262500000000003</v>
      </c>
      <c r="F263" s="39">
        <f t="shared" si="43"/>
        <v>28.65</v>
      </c>
      <c r="G263" s="39">
        <f t="shared" si="43"/>
        <v>28.8825</v>
      </c>
      <c r="H263" s="39">
        <f t="shared" si="43"/>
        <v>28.58</v>
      </c>
      <c r="I263" s="39">
        <f t="shared" si="43"/>
        <v>28.66</v>
      </c>
      <c r="J263" s="39">
        <f t="shared" si="43"/>
        <v>29.122500000000002</v>
      </c>
      <c r="K263" s="39">
        <f t="shared" si="43"/>
        <v>29.15</v>
      </c>
      <c r="L263" s="39">
        <f t="shared" si="43"/>
        <v>28.39</v>
      </c>
      <c r="M263" s="39">
        <f t="shared" si="43"/>
        <v>27.721499999999999</v>
      </c>
      <c r="N263" s="69">
        <f t="shared" si="43"/>
        <v>28.439916666666672</v>
      </c>
    </row>
    <row r="264" spans="1:14" x14ac:dyDescent="0.25">
      <c r="A264" s="25" t="s">
        <v>84</v>
      </c>
      <c r="B264" s="39">
        <f t="shared" ref="B264:N264" si="44">QUARTILE(B217:B256,2)</f>
        <v>27.7</v>
      </c>
      <c r="C264" s="39">
        <f t="shared" si="44"/>
        <v>27.64</v>
      </c>
      <c r="D264" s="39">
        <f t="shared" si="44"/>
        <v>27.94</v>
      </c>
      <c r="E264" s="39">
        <f t="shared" si="44"/>
        <v>28.5075</v>
      </c>
      <c r="F264" s="39">
        <f t="shared" si="44"/>
        <v>28.9025</v>
      </c>
      <c r="G264" s="39">
        <f t="shared" si="44"/>
        <v>29.128</v>
      </c>
      <c r="H264" s="39">
        <f t="shared" si="44"/>
        <v>28.925000000000001</v>
      </c>
      <c r="I264" s="39">
        <f t="shared" si="44"/>
        <v>28.87</v>
      </c>
      <c r="J264" s="39">
        <f t="shared" si="44"/>
        <v>29.365000000000002</v>
      </c>
      <c r="K264" s="39">
        <f t="shared" si="44"/>
        <v>29.365000000000002</v>
      </c>
      <c r="L264" s="39">
        <f t="shared" si="44"/>
        <v>28.74</v>
      </c>
      <c r="M264" s="39">
        <f t="shared" si="44"/>
        <v>28.11</v>
      </c>
      <c r="N264" s="69">
        <f t="shared" si="44"/>
        <v>28.634166666666673</v>
      </c>
    </row>
    <row r="265" spans="1:14" x14ac:dyDescent="0.25">
      <c r="A265" s="25" t="s">
        <v>85</v>
      </c>
      <c r="B265" s="39">
        <f t="shared" ref="B265:N265" si="45">QUARTILE(B217:B256,3)</f>
        <v>27.945250000000001</v>
      </c>
      <c r="C265" s="39">
        <f t="shared" si="45"/>
        <v>27.93</v>
      </c>
      <c r="D265" s="39">
        <f t="shared" si="45"/>
        <v>28.21</v>
      </c>
      <c r="E265" s="39">
        <f t="shared" si="45"/>
        <v>28.887499999999999</v>
      </c>
      <c r="F265" s="39">
        <f t="shared" si="45"/>
        <v>29.262500000000003</v>
      </c>
      <c r="G265" s="39">
        <f t="shared" si="45"/>
        <v>29.5</v>
      </c>
      <c r="H265" s="39">
        <f t="shared" si="45"/>
        <v>29.08</v>
      </c>
      <c r="I265" s="39">
        <f t="shared" si="45"/>
        <v>29.207000000000001</v>
      </c>
      <c r="J265" s="39">
        <f t="shared" si="45"/>
        <v>29.58</v>
      </c>
      <c r="K265" s="39">
        <f t="shared" si="45"/>
        <v>29.65</v>
      </c>
      <c r="L265" s="39">
        <f t="shared" si="45"/>
        <v>29.21</v>
      </c>
      <c r="M265" s="39">
        <f t="shared" si="45"/>
        <v>28.491500000000002</v>
      </c>
      <c r="N265" s="69">
        <f t="shared" si="45"/>
        <v>28.89233333333334</v>
      </c>
    </row>
    <row r="268" spans="1:14" ht="15.75" x14ac:dyDescent="0.25">
      <c r="A268" s="21" t="s">
        <v>40</v>
      </c>
    </row>
    <row r="269" spans="1:14" ht="15.75" x14ac:dyDescent="0.25">
      <c r="A269" s="22" t="s">
        <v>64</v>
      </c>
      <c r="B269" s="46" t="s">
        <v>65</v>
      </c>
      <c r="C269" s="46" t="s">
        <v>66</v>
      </c>
      <c r="D269" s="46" t="s">
        <v>67</v>
      </c>
      <c r="E269" s="46" t="s">
        <v>68</v>
      </c>
      <c r="F269" s="46" t="s">
        <v>69</v>
      </c>
      <c r="G269" s="46" t="s">
        <v>70</v>
      </c>
      <c r="H269" s="46" t="s">
        <v>71</v>
      </c>
      <c r="I269" s="46" t="s">
        <v>72</v>
      </c>
      <c r="J269" s="46" t="s">
        <v>73</v>
      </c>
      <c r="K269" s="46" t="s">
        <v>74</v>
      </c>
      <c r="L269" s="46" t="s">
        <v>75</v>
      </c>
      <c r="M269" s="46" t="s">
        <v>76</v>
      </c>
      <c r="N269" s="24" t="s">
        <v>77</v>
      </c>
    </row>
    <row r="270" spans="1:14" x14ac:dyDescent="0.25">
      <c r="A270" s="25">
        <v>1990</v>
      </c>
      <c r="B270" s="39">
        <v>27.16</v>
      </c>
      <c r="C270" s="39">
        <v>27.14</v>
      </c>
      <c r="D270" s="39">
        <v>27.26</v>
      </c>
      <c r="E270" s="39">
        <v>27.76</v>
      </c>
      <c r="F270" s="39">
        <v>27.92</v>
      </c>
      <c r="G270" s="39">
        <v>28.3</v>
      </c>
      <c r="H270" s="39">
        <v>28.08</v>
      </c>
      <c r="I270" s="39">
        <v>28.1</v>
      </c>
      <c r="J270" s="39">
        <v>28.6</v>
      </c>
      <c r="K270" s="39">
        <v>29.06</v>
      </c>
      <c r="L270" s="39">
        <v>28.9</v>
      </c>
      <c r="M270" s="39">
        <v>27.81</v>
      </c>
      <c r="N270" s="69">
        <f t="shared" ref="N270:N298" si="46">AVERAGE(B270:M270)</f>
        <v>28.007499999999997</v>
      </c>
    </row>
    <row r="271" spans="1:14" x14ac:dyDescent="0.25">
      <c r="A271" s="25">
        <v>1991</v>
      </c>
      <c r="B271" s="39">
        <v>27.57</v>
      </c>
      <c r="C271" s="39">
        <v>26.79</v>
      </c>
      <c r="D271" s="39">
        <v>27.45</v>
      </c>
      <c r="E271" s="39">
        <v>27.63</v>
      </c>
      <c r="F271" s="39"/>
      <c r="G271" s="39"/>
      <c r="H271" s="39"/>
      <c r="I271" s="39"/>
      <c r="J271" s="39"/>
      <c r="K271" s="39">
        <v>28.65</v>
      </c>
      <c r="L271" s="39">
        <v>28.54</v>
      </c>
      <c r="M271" s="39">
        <v>27.66</v>
      </c>
      <c r="N271" s="69"/>
    </row>
    <row r="272" spans="1:14" x14ac:dyDescent="0.25">
      <c r="A272" s="25">
        <v>1992</v>
      </c>
      <c r="B272" s="39">
        <v>27.55</v>
      </c>
      <c r="C272" s="39">
        <v>27.92</v>
      </c>
      <c r="D272" s="39">
        <v>27.98</v>
      </c>
      <c r="E272" s="39">
        <v>28.55</v>
      </c>
      <c r="F272" s="39">
        <v>28.73</v>
      </c>
      <c r="G272" s="39">
        <v>29.88</v>
      </c>
      <c r="H272" s="39">
        <v>29.14</v>
      </c>
      <c r="I272" s="39">
        <v>28.43</v>
      </c>
      <c r="J272" s="39">
        <v>28.77</v>
      </c>
      <c r="K272" s="39">
        <v>28.77</v>
      </c>
      <c r="L272" s="39">
        <v>28.63</v>
      </c>
      <c r="M272" s="39">
        <v>28.26</v>
      </c>
      <c r="N272" s="69">
        <f t="shared" si="46"/>
        <v>28.55083333333333</v>
      </c>
    </row>
    <row r="273" spans="1:14" x14ac:dyDescent="0.25">
      <c r="A273" s="25">
        <v>1993</v>
      </c>
      <c r="B273" s="39">
        <v>27.77</v>
      </c>
      <c r="C273" s="39">
        <v>27.58</v>
      </c>
      <c r="D273" s="39">
        <v>28.09</v>
      </c>
      <c r="E273" s="39">
        <v>28.51</v>
      </c>
      <c r="F273" s="39">
        <v>29.43</v>
      </c>
      <c r="G273" s="39">
        <v>29.51</v>
      </c>
      <c r="H273" s="39">
        <v>28.72</v>
      </c>
      <c r="I273" s="39">
        <v>28.83</v>
      </c>
      <c r="J273" s="39">
        <v>28.62</v>
      </c>
      <c r="K273" s="39">
        <v>29.26</v>
      </c>
      <c r="L273" s="39">
        <v>28.73</v>
      </c>
      <c r="M273" s="39">
        <v>28.04</v>
      </c>
      <c r="N273" s="69">
        <f t="shared" si="46"/>
        <v>28.590833333333336</v>
      </c>
    </row>
    <row r="274" spans="1:14" x14ac:dyDescent="0.25">
      <c r="A274" s="25">
        <v>1994</v>
      </c>
      <c r="B274" s="39">
        <v>27.73</v>
      </c>
      <c r="C274" s="39">
        <v>27.62</v>
      </c>
      <c r="D274" s="39">
        <v>28.05</v>
      </c>
      <c r="E274" s="39">
        <v>28.37</v>
      </c>
      <c r="F274" s="39">
        <v>28.87</v>
      </c>
      <c r="G274" s="39">
        <v>29.01</v>
      </c>
      <c r="H274" s="39">
        <v>28.52</v>
      </c>
      <c r="I274" s="39">
        <v>28.34</v>
      </c>
      <c r="J274" s="39">
        <v>28.54</v>
      </c>
      <c r="K274" s="39">
        <v>29.09</v>
      </c>
      <c r="L274" s="39">
        <v>28.86</v>
      </c>
      <c r="M274" s="39">
        <v>28.34</v>
      </c>
      <c r="N274" s="69">
        <f t="shared" si="46"/>
        <v>28.444999999999997</v>
      </c>
    </row>
    <row r="275" spans="1:14" x14ac:dyDescent="0.25">
      <c r="A275" s="25">
        <v>1995</v>
      </c>
      <c r="B275" s="39">
        <v>28.05</v>
      </c>
      <c r="C275" s="39">
        <v>28.16</v>
      </c>
      <c r="D275" s="39">
        <v>28.66</v>
      </c>
      <c r="E275" s="39">
        <v>28.9</v>
      </c>
      <c r="F275" s="39">
        <v>29.21</v>
      </c>
      <c r="G275" s="39">
        <v>29.68</v>
      </c>
      <c r="H275" s="39">
        <v>29.13</v>
      </c>
      <c r="I275" s="39">
        <v>29.57</v>
      </c>
      <c r="J275" s="39">
        <v>30</v>
      </c>
      <c r="K275" s="39">
        <v>29.83</v>
      </c>
      <c r="L275" s="39">
        <v>28.93</v>
      </c>
      <c r="M275" s="39">
        <v>28.12</v>
      </c>
      <c r="N275" s="69">
        <f t="shared" si="46"/>
        <v>29.02</v>
      </c>
    </row>
    <row r="276" spans="1:14" x14ac:dyDescent="0.25">
      <c r="A276" s="25">
        <v>1996</v>
      </c>
      <c r="B276" s="39">
        <v>27.67</v>
      </c>
      <c r="C276" s="39">
        <v>27.45</v>
      </c>
      <c r="D276" s="39">
        <v>27.84</v>
      </c>
      <c r="E276" s="39">
        <v>28.15</v>
      </c>
      <c r="F276" s="39">
        <v>28.6</v>
      </c>
      <c r="G276" s="39">
        <v>28.9</v>
      </c>
      <c r="H276" s="39">
        <v>28.68</v>
      </c>
      <c r="I276" s="39">
        <v>28.53</v>
      </c>
      <c r="J276" s="39">
        <v>29.29</v>
      </c>
      <c r="K276" s="39">
        <v>29.47</v>
      </c>
      <c r="L276" s="39">
        <v>28.52</v>
      </c>
      <c r="M276" s="39">
        <v>27.58</v>
      </c>
      <c r="N276" s="69">
        <f t="shared" si="46"/>
        <v>28.39</v>
      </c>
    </row>
    <row r="277" spans="1:14" x14ac:dyDescent="0.25">
      <c r="A277" s="25">
        <v>1997</v>
      </c>
      <c r="B277" s="39">
        <v>27.75</v>
      </c>
      <c r="C277" s="39">
        <v>27.61</v>
      </c>
      <c r="D277" s="39">
        <v>27.7</v>
      </c>
      <c r="E277" s="39">
        <v>28.35</v>
      </c>
      <c r="F277" s="39">
        <v>28.57</v>
      </c>
      <c r="G277" s="39">
        <v>29.13</v>
      </c>
      <c r="H277" s="39">
        <v>29.21</v>
      </c>
      <c r="I277" s="39">
        <v>29.18</v>
      </c>
      <c r="J277" s="39">
        <v>29.49</v>
      </c>
      <c r="K277" s="39">
        <v>29.74</v>
      </c>
      <c r="L277" s="39">
        <v>29.01</v>
      </c>
      <c r="M277" s="39">
        <v>28.84</v>
      </c>
      <c r="N277" s="69">
        <f t="shared" si="46"/>
        <v>28.715</v>
      </c>
    </row>
    <row r="278" spans="1:14" x14ac:dyDescent="0.25">
      <c r="A278" s="25">
        <v>1998</v>
      </c>
      <c r="B278" s="39">
        <v>28.59</v>
      </c>
      <c r="C278" s="39">
        <v>28.65</v>
      </c>
      <c r="D278" s="39">
        <v>28.81</v>
      </c>
      <c r="E278" s="39">
        <v>29.19</v>
      </c>
      <c r="F278" s="39">
        <v>29.18</v>
      </c>
      <c r="G278" s="39">
        <v>29.24</v>
      </c>
      <c r="H278" s="39">
        <v>28.65</v>
      </c>
      <c r="I278" s="39">
        <v>28.76</v>
      </c>
      <c r="J278" s="39">
        <v>29.5</v>
      </c>
      <c r="K278" s="39">
        <v>29.87</v>
      </c>
      <c r="L278" s="39">
        <v>29.21</v>
      </c>
      <c r="M278" s="39">
        <v>28.21</v>
      </c>
      <c r="N278" s="69">
        <f t="shared" si="46"/>
        <v>28.98833333333333</v>
      </c>
    </row>
    <row r="279" spans="1:14" x14ac:dyDescent="0.25">
      <c r="A279" s="25">
        <v>1999</v>
      </c>
      <c r="B279" s="39">
        <v>27.86</v>
      </c>
      <c r="C279" s="39">
        <v>27.58</v>
      </c>
      <c r="D279" s="39">
        <v>27.86</v>
      </c>
      <c r="E279" s="39">
        <v>28.22</v>
      </c>
      <c r="F279" s="39">
        <v>29.1</v>
      </c>
      <c r="G279" s="39">
        <v>29.05</v>
      </c>
      <c r="H279" s="39">
        <v>28.88</v>
      </c>
      <c r="I279" s="39">
        <v>28.7</v>
      </c>
      <c r="J279" s="39">
        <v>29.41</v>
      </c>
      <c r="K279" s="39">
        <v>29.34</v>
      </c>
      <c r="L279" s="39">
        <v>28.47</v>
      </c>
      <c r="M279" s="39">
        <v>27.19</v>
      </c>
      <c r="N279" s="69">
        <f t="shared" si="46"/>
        <v>28.471666666666668</v>
      </c>
    </row>
    <row r="280" spans="1:14" x14ac:dyDescent="0.25">
      <c r="A280" s="25">
        <v>2000</v>
      </c>
      <c r="B280" s="39">
        <v>26.9</v>
      </c>
      <c r="C280" s="39">
        <v>27.07</v>
      </c>
      <c r="D280" s="39">
        <v>27.28</v>
      </c>
      <c r="E280" s="39">
        <v>28.03</v>
      </c>
      <c r="F280" s="39">
        <v>28.43</v>
      </c>
      <c r="G280" s="39">
        <v>28.59</v>
      </c>
      <c r="H280" s="39">
        <v>28.07</v>
      </c>
      <c r="I280" s="39">
        <v>28.41</v>
      </c>
      <c r="J280" s="39">
        <v>29.21</v>
      </c>
      <c r="K280" s="39">
        <v>28.98</v>
      </c>
      <c r="L280" s="39">
        <v>28.67</v>
      </c>
      <c r="M280" s="39">
        <v>27.97</v>
      </c>
      <c r="N280" s="69">
        <f t="shared" si="46"/>
        <v>28.134166666666669</v>
      </c>
    </row>
    <row r="281" spans="1:14" x14ac:dyDescent="0.25">
      <c r="A281" s="25">
        <v>2001</v>
      </c>
      <c r="B281" s="39">
        <v>27.34</v>
      </c>
      <c r="C281" s="39">
        <v>27.11</v>
      </c>
      <c r="D281" s="39">
        <v>27.45</v>
      </c>
      <c r="E281" s="39">
        <v>27.61</v>
      </c>
      <c r="F281" s="39">
        <v>28.62</v>
      </c>
      <c r="G281" s="39">
        <v>28.83</v>
      </c>
      <c r="H281" s="39">
        <v>28.41</v>
      </c>
      <c r="I281" s="39">
        <v>29.03</v>
      </c>
      <c r="J281" s="39">
        <v>29.2</v>
      </c>
      <c r="K281" s="39">
        <v>29.42</v>
      </c>
      <c r="L281" s="39">
        <v>28.65</v>
      </c>
      <c r="M281" s="39">
        <v>27.83</v>
      </c>
      <c r="N281" s="69">
        <f t="shared" si="46"/>
        <v>28.291666666666661</v>
      </c>
    </row>
    <row r="282" spans="1:14" x14ac:dyDescent="0.25">
      <c r="A282" s="25">
        <v>2002</v>
      </c>
      <c r="B282" s="39">
        <v>27.98</v>
      </c>
      <c r="C282" s="39">
        <v>27.94</v>
      </c>
      <c r="D282" s="39">
        <v>27.97</v>
      </c>
      <c r="E282" s="39">
        <v>28.26</v>
      </c>
      <c r="F282" s="39">
        <v>28.55</v>
      </c>
      <c r="G282" s="39">
        <v>29.54</v>
      </c>
      <c r="H282" s="39">
        <v>28.77</v>
      </c>
      <c r="I282" s="39">
        <v>28.37</v>
      </c>
      <c r="J282" s="39">
        <v>29.07</v>
      </c>
      <c r="K282" s="39">
        <v>28.84</v>
      </c>
      <c r="L282" s="39">
        <v>28.37</v>
      </c>
      <c r="M282" s="39">
        <v>28.02</v>
      </c>
      <c r="N282" s="69">
        <f t="shared" si="46"/>
        <v>28.473333333333333</v>
      </c>
    </row>
    <row r="283" spans="1:14" x14ac:dyDescent="0.25">
      <c r="A283" s="25">
        <v>2003</v>
      </c>
      <c r="B283" s="39">
        <v>27.82</v>
      </c>
      <c r="C283" s="39">
        <v>27.84</v>
      </c>
      <c r="D283" s="39">
        <v>28.15</v>
      </c>
      <c r="E283" s="39">
        <v>28.83</v>
      </c>
      <c r="F283" s="39">
        <v>28.82</v>
      </c>
      <c r="G283" s="39">
        <v>28.97</v>
      </c>
      <c r="H283" s="39">
        <v>28.29</v>
      </c>
      <c r="I283" s="39">
        <v>28.12</v>
      </c>
      <c r="J283" s="39">
        <v>29.11</v>
      </c>
      <c r="K283" s="39">
        <v>29.51</v>
      </c>
      <c r="L283" s="39">
        <v>29.29</v>
      </c>
      <c r="M283" s="39">
        <v>28.19</v>
      </c>
      <c r="N283" s="69">
        <f t="shared" si="46"/>
        <v>28.578333333333333</v>
      </c>
    </row>
    <row r="284" spans="1:14" x14ac:dyDescent="0.25">
      <c r="A284" s="25">
        <v>2004</v>
      </c>
      <c r="B284" s="39">
        <v>27.83</v>
      </c>
      <c r="C284" s="39">
        <v>28.12</v>
      </c>
      <c r="D284" s="39">
        <v>27.86</v>
      </c>
      <c r="E284" s="39">
        <v>28.35</v>
      </c>
      <c r="F284" s="39">
        <v>28.53</v>
      </c>
      <c r="G284" s="39">
        <v>28.81</v>
      </c>
      <c r="H284" s="39">
        <v>28.39</v>
      </c>
      <c r="I284" s="39">
        <v>28.85</v>
      </c>
      <c r="J284" s="39">
        <v>29.35</v>
      </c>
      <c r="K284" s="39">
        <v>29.93</v>
      </c>
      <c r="L284" s="39">
        <v>28.81</v>
      </c>
      <c r="M284" s="39">
        <v>28.05</v>
      </c>
      <c r="N284" s="69">
        <f t="shared" si="46"/>
        <v>28.573333333333334</v>
      </c>
    </row>
    <row r="285" spans="1:14" x14ac:dyDescent="0.25">
      <c r="A285" s="25">
        <v>2005</v>
      </c>
      <c r="B285" s="39">
        <v>27.42</v>
      </c>
      <c r="C285" s="39">
        <v>27.23</v>
      </c>
      <c r="D285" s="39">
        <v>28.66</v>
      </c>
      <c r="E285" s="39">
        <v>29.04</v>
      </c>
      <c r="F285" s="39">
        <v>29.24</v>
      </c>
      <c r="G285" s="39">
        <v>30.09</v>
      </c>
      <c r="H285" s="39">
        <v>30.26</v>
      </c>
      <c r="I285" s="39">
        <v>29.41</v>
      </c>
      <c r="J285" s="39">
        <v>29.42</v>
      </c>
      <c r="K285" s="39">
        <v>29.87</v>
      </c>
      <c r="L285" s="39">
        <v>28.94</v>
      </c>
      <c r="M285" s="39">
        <v>28.24</v>
      </c>
      <c r="N285" s="69">
        <f t="shared" si="46"/>
        <v>28.984999999999999</v>
      </c>
    </row>
    <row r="286" spans="1:14" x14ac:dyDescent="0.25">
      <c r="A286" s="25">
        <v>2006</v>
      </c>
      <c r="B286" s="39">
        <v>28.06</v>
      </c>
      <c r="C286" s="39">
        <v>27.77</v>
      </c>
      <c r="D286" s="39">
        <v>27.88</v>
      </c>
      <c r="E286" s="39">
        <v>28.41</v>
      </c>
      <c r="F286" s="39">
        <v>29</v>
      </c>
      <c r="G286" s="39">
        <v>29.09</v>
      </c>
      <c r="H286" s="39">
        <v>29.03</v>
      </c>
      <c r="I286" s="39">
        <v>28.77</v>
      </c>
      <c r="J286" s="39">
        <v>29.46</v>
      </c>
      <c r="K286" s="39">
        <v>29.58</v>
      </c>
      <c r="L286" s="39">
        <v>29.22</v>
      </c>
      <c r="M286" s="39">
        <v>28.54</v>
      </c>
      <c r="N286" s="69">
        <f t="shared" si="46"/>
        <v>28.734166666666667</v>
      </c>
    </row>
    <row r="287" spans="1:14" x14ac:dyDescent="0.25">
      <c r="A287" s="25">
        <v>2007</v>
      </c>
      <c r="B287" s="39">
        <v>27.97</v>
      </c>
      <c r="C287" s="39">
        <v>28.07</v>
      </c>
      <c r="D287" s="39">
        <v>28.38</v>
      </c>
      <c r="E287" s="39">
        <v>28.76</v>
      </c>
      <c r="F287" s="39">
        <v>29.17</v>
      </c>
      <c r="G287" s="39">
        <v>29.56</v>
      </c>
      <c r="H287" s="39">
        <v>28.83</v>
      </c>
      <c r="I287" s="39">
        <v>29.01</v>
      </c>
      <c r="J287" s="39">
        <v>29.43</v>
      </c>
      <c r="K287" s="39">
        <v>29.53</v>
      </c>
      <c r="L287" s="39">
        <v>28.32</v>
      </c>
      <c r="M287" s="39">
        <v>27.66</v>
      </c>
      <c r="N287" s="69">
        <f t="shared" si="46"/>
        <v>28.724166666666672</v>
      </c>
    </row>
    <row r="288" spans="1:14" x14ac:dyDescent="0.25">
      <c r="A288" s="25">
        <v>2008</v>
      </c>
      <c r="B288" s="39">
        <v>27.26</v>
      </c>
      <c r="C288" s="39">
        <v>27.31</v>
      </c>
      <c r="D288" s="39">
        <v>27.66</v>
      </c>
      <c r="E288" s="39">
        <v>28.08</v>
      </c>
      <c r="F288" s="39">
        <v>28.47</v>
      </c>
      <c r="G288" s="39">
        <v>28.66</v>
      </c>
      <c r="H288" s="39">
        <v>28.53</v>
      </c>
      <c r="I288" s="39">
        <v>28.37</v>
      </c>
      <c r="J288" s="39">
        <v>29.45</v>
      </c>
      <c r="K288" s="39">
        <v>29.75</v>
      </c>
      <c r="L288" s="39">
        <v>28.71</v>
      </c>
      <c r="M288" s="39">
        <v>27.73</v>
      </c>
      <c r="N288" s="69">
        <f t="shared" si="46"/>
        <v>28.331666666666663</v>
      </c>
    </row>
    <row r="289" spans="1:16" x14ac:dyDescent="0.25">
      <c r="A289" s="25">
        <v>2009</v>
      </c>
      <c r="B289" s="39">
        <v>27.5</v>
      </c>
      <c r="C289" s="39">
        <v>27.11</v>
      </c>
      <c r="D289" s="39">
        <v>27.35</v>
      </c>
      <c r="E289" s="39">
        <v>28.12</v>
      </c>
      <c r="F289" s="39">
        <v>28.55</v>
      </c>
      <c r="G289" s="39">
        <v>29.1</v>
      </c>
      <c r="H289" s="39">
        <v>28.95</v>
      </c>
      <c r="I289" s="39">
        <v>28.84</v>
      </c>
      <c r="J289" s="39">
        <v>29.15</v>
      </c>
      <c r="K289" s="39">
        <v>29.33</v>
      </c>
      <c r="L289" s="39">
        <v>28.72</v>
      </c>
      <c r="M289" s="39">
        <v>28.48</v>
      </c>
      <c r="N289" s="69">
        <f t="shared" si="46"/>
        <v>28.433333333333337</v>
      </c>
    </row>
    <row r="290" spans="1:16" x14ac:dyDescent="0.25">
      <c r="A290" s="25">
        <v>2010</v>
      </c>
      <c r="B290" s="39">
        <v>28.07</v>
      </c>
      <c r="C290" s="39">
        <v>28.34</v>
      </c>
      <c r="D290" s="39">
        <v>28.42</v>
      </c>
      <c r="E290" s="39">
        <v>29.02</v>
      </c>
      <c r="F290" s="39">
        <v>29.44</v>
      </c>
      <c r="G290" s="39">
        <v>29.55</v>
      </c>
      <c r="H290" s="39">
        <v>29.53</v>
      </c>
      <c r="I290" s="39">
        <v>29.98</v>
      </c>
      <c r="J290" s="39">
        <v>29.89</v>
      </c>
      <c r="K290" s="39">
        <v>29.26</v>
      </c>
      <c r="L290" s="39">
        <v>28.37</v>
      </c>
      <c r="M290" s="39">
        <v>26.96</v>
      </c>
      <c r="N290" s="69">
        <f t="shared" si="46"/>
        <v>28.9025</v>
      </c>
    </row>
    <row r="291" spans="1:16" x14ac:dyDescent="0.25">
      <c r="A291" s="25">
        <v>2011</v>
      </c>
      <c r="B291" s="39">
        <v>27.21</v>
      </c>
      <c r="C291" s="39">
        <v>27.66</v>
      </c>
      <c r="D291" s="39">
        <v>27.84</v>
      </c>
      <c r="E291" s="39">
        <v>28.33</v>
      </c>
      <c r="F291" s="39">
        <v>29.17</v>
      </c>
      <c r="G291" s="39">
        <v>29.5</v>
      </c>
      <c r="H291" s="39">
        <v>29.32</v>
      </c>
      <c r="I291" s="39">
        <v>29.35</v>
      </c>
      <c r="J291" s="39">
        <v>29.78</v>
      </c>
      <c r="K291" s="39">
        <v>29.4</v>
      </c>
      <c r="L291" s="39">
        <v>28.5</v>
      </c>
      <c r="M291" s="39">
        <v>27.55</v>
      </c>
      <c r="N291" s="69">
        <f t="shared" si="46"/>
        <v>28.634166666666662</v>
      </c>
    </row>
    <row r="292" spans="1:16" x14ac:dyDescent="0.25">
      <c r="A292" s="25">
        <v>2012</v>
      </c>
      <c r="B292" s="39">
        <v>27.4</v>
      </c>
      <c r="C292" s="39">
        <v>27.34</v>
      </c>
      <c r="D292" s="39">
        <v>27.31</v>
      </c>
      <c r="E292" s="39">
        <v>28.34</v>
      </c>
      <c r="F292" s="39">
        <v>29.05</v>
      </c>
      <c r="G292" s="39">
        <v>29.5</v>
      </c>
      <c r="H292" s="39">
        <v>28.83</v>
      </c>
      <c r="I292" s="39">
        <v>28.74</v>
      </c>
      <c r="J292" s="39">
        <v>29.11</v>
      </c>
      <c r="K292" s="39">
        <v>29.14</v>
      </c>
      <c r="L292" s="39">
        <v>28.17</v>
      </c>
      <c r="M292" s="39">
        <v>28</v>
      </c>
      <c r="N292" s="69">
        <f t="shared" si="46"/>
        <v>28.410833333333333</v>
      </c>
    </row>
    <row r="293" spans="1:16" x14ac:dyDescent="0.25">
      <c r="A293" s="25">
        <v>2013</v>
      </c>
      <c r="B293" s="39">
        <v>28.018999999999998</v>
      </c>
      <c r="C293" s="39">
        <v>27.885000000000002</v>
      </c>
      <c r="D293" s="39">
        <v>28.047999999999998</v>
      </c>
      <c r="E293" s="39">
        <v>29.012</v>
      </c>
      <c r="F293" s="39">
        <v>29.49</v>
      </c>
      <c r="G293" s="39"/>
      <c r="H293" s="39"/>
      <c r="I293" s="39"/>
      <c r="J293"/>
      <c r="K293"/>
      <c r="L293"/>
      <c r="M293"/>
      <c r="N293" s="69"/>
    </row>
    <row r="294" spans="1:16" x14ac:dyDescent="0.25">
      <c r="A294" s="25">
        <v>2014</v>
      </c>
      <c r="B294" s="39"/>
      <c r="C294" s="39"/>
      <c r="D294" s="39"/>
      <c r="E294" s="39"/>
      <c r="F294" s="39"/>
      <c r="G294" s="39"/>
      <c r="H294" s="39"/>
      <c r="I294" s="39"/>
      <c r="J294" s="39">
        <v>29.14</v>
      </c>
      <c r="K294" s="39">
        <v>29.42</v>
      </c>
      <c r="L294" s="39">
        <v>28.95</v>
      </c>
      <c r="M294" s="39">
        <v>28.13</v>
      </c>
      <c r="N294" s="69"/>
    </row>
    <row r="295" spans="1:16" x14ac:dyDescent="0.25">
      <c r="A295" s="25">
        <v>2015</v>
      </c>
      <c r="B295" s="39">
        <v>27.82</v>
      </c>
      <c r="C295" s="39">
        <v>27.89</v>
      </c>
      <c r="D295" s="39">
        <v>27.9</v>
      </c>
      <c r="E295" s="39">
        <v>28.61</v>
      </c>
      <c r="F295" s="39">
        <v>28.81</v>
      </c>
      <c r="G295" s="39">
        <v>29.32</v>
      </c>
      <c r="H295" s="39">
        <v>28.77</v>
      </c>
      <c r="I295" s="39">
        <v>28.79</v>
      </c>
      <c r="J295" s="39">
        <v>29.35</v>
      </c>
      <c r="K295" s="39">
        <v>30.16</v>
      </c>
      <c r="L295" s="39">
        <v>29.94</v>
      </c>
      <c r="M295" s="39">
        <v>29.24</v>
      </c>
      <c r="N295" s="69">
        <f t="shared" si="46"/>
        <v>28.883333333333336</v>
      </c>
    </row>
    <row r="296" spans="1:16" x14ac:dyDescent="0.25">
      <c r="A296" s="25">
        <v>2016</v>
      </c>
      <c r="B296" s="39">
        <v>28.93</v>
      </c>
      <c r="C296" s="39">
        <v>28.26</v>
      </c>
      <c r="D296" s="39">
        <v>28.47</v>
      </c>
      <c r="E296" s="39">
        <v>29.48</v>
      </c>
      <c r="F296" s="39">
        <v>30.01</v>
      </c>
      <c r="G296" s="39">
        <v>30.14</v>
      </c>
      <c r="H296" s="39">
        <v>29.14</v>
      </c>
      <c r="I296" s="39">
        <v>29.25</v>
      </c>
      <c r="J296" s="39">
        <v>29.47</v>
      </c>
      <c r="K296" s="39">
        <v>29.74</v>
      </c>
      <c r="L296" s="39">
        <v>29.08</v>
      </c>
      <c r="M296" s="39">
        <v>28.43</v>
      </c>
      <c r="N296" s="69">
        <f t="shared" si="46"/>
        <v>29.2</v>
      </c>
    </row>
    <row r="297" spans="1:16" x14ac:dyDescent="0.25">
      <c r="A297" s="25">
        <v>2017</v>
      </c>
      <c r="B297" s="39">
        <v>27.709</v>
      </c>
      <c r="C297" s="39">
        <v>27.95</v>
      </c>
      <c r="D297" s="39">
        <v>28.084</v>
      </c>
      <c r="E297" s="39">
        <v>28.899000000000001</v>
      </c>
      <c r="F297" s="39">
        <v>29.645</v>
      </c>
      <c r="G297" s="39">
        <v>29.617000000000001</v>
      </c>
      <c r="H297" s="39">
        <v>29.186</v>
      </c>
      <c r="I297" s="39">
        <v>29.423999999999999</v>
      </c>
      <c r="J297" s="39">
        <v>29.783000000000001</v>
      </c>
      <c r="K297" s="39">
        <v>29.931999999999999</v>
      </c>
      <c r="L297" s="39">
        <v>29.356000000000002</v>
      </c>
      <c r="M297" s="39">
        <v>27.931999999999999</v>
      </c>
      <c r="N297" s="69">
        <f t="shared" si="46"/>
        <v>28.959750000000003</v>
      </c>
    </row>
    <row r="298" spans="1:16" x14ac:dyDescent="0.25">
      <c r="A298" s="25">
        <v>2018</v>
      </c>
      <c r="B298" s="39">
        <v>27.283999999999999</v>
      </c>
      <c r="C298" s="39">
        <v>27.210999999999999</v>
      </c>
      <c r="D298" s="39">
        <v>27.841999999999999</v>
      </c>
      <c r="E298" s="39">
        <v>28.375</v>
      </c>
      <c r="F298" s="39">
        <v>28.974</v>
      </c>
      <c r="G298" s="39">
        <v>29.001000000000001</v>
      </c>
      <c r="H298" s="39">
        <v>28.547999999999998</v>
      </c>
      <c r="I298" s="39">
        <v>28.745999999999999</v>
      </c>
      <c r="J298" s="39">
        <v>29.119</v>
      </c>
      <c r="K298" s="39">
        <v>28.98</v>
      </c>
      <c r="L298" s="39">
        <v>28.652999999999999</v>
      </c>
      <c r="M298" s="39">
        <v>28.632999999999999</v>
      </c>
      <c r="N298" s="69">
        <f t="shared" si="46"/>
        <v>28.447166666666664</v>
      </c>
    </row>
    <row r="299" spans="1:16" x14ac:dyDescent="0.25">
      <c r="A299" s="25">
        <v>2019</v>
      </c>
      <c r="B299" s="39">
        <v>28.018999999999998</v>
      </c>
      <c r="C299" s="39">
        <v>27.885000000000002</v>
      </c>
      <c r="D299" s="39">
        <v>28.047999999999998</v>
      </c>
      <c r="E299" s="39">
        <v>29.012</v>
      </c>
      <c r="F299" s="39">
        <v>29.49</v>
      </c>
      <c r="G299" s="39"/>
      <c r="H299" s="39"/>
      <c r="I299" s="39"/>
      <c r="J299" s="39"/>
      <c r="K299" s="39"/>
      <c r="L299" s="39"/>
      <c r="M299" s="39"/>
      <c r="N299" s="69"/>
    </row>
    <row r="300" spans="1:16" x14ac:dyDescent="0.25">
      <c r="A300" s="25">
        <v>2020</v>
      </c>
      <c r="B300" s="39"/>
      <c r="C300" s="39"/>
      <c r="D300" s="39"/>
      <c r="E300" s="39"/>
      <c r="F300" s="39"/>
      <c r="G300" s="39"/>
      <c r="H300" s="39"/>
      <c r="I300" s="39"/>
      <c r="J300" s="39"/>
      <c r="K300" s="39"/>
      <c r="L300" s="39"/>
      <c r="M300" s="39"/>
      <c r="N300" s="69"/>
    </row>
    <row r="301" spans="1:16" x14ac:dyDescent="0.25">
      <c r="A301" s="25">
        <v>2021</v>
      </c>
      <c r="B301" s="39"/>
      <c r="C301" s="39"/>
      <c r="D301" s="39"/>
      <c r="E301" s="39"/>
      <c r="F301" s="39"/>
      <c r="G301" s="39"/>
      <c r="H301" s="39"/>
      <c r="I301" s="39"/>
      <c r="J301" s="39"/>
      <c r="K301" s="39"/>
      <c r="L301" s="39"/>
      <c r="M301" s="39"/>
      <c r="N301" s="69"/>
    </row>
    <row r="302" spans="1:16" x14ac:dyDescent="0.25">
      <c r="A302" s="25">
        <v>2022</v>
      </c>
      <c r="B302" s="39"/>
      <c r="C302" s="39"/>
      <c r="D302" s="39"/>
      <c r="E302" s="39"/>
      <c r="F302" s="39"/>
      <c r="G302" s="39"/>
      <c r="H302" s="39"/>
      <c r="I302" s="39"/>
      <c r="J302" s="39"/>
      <c r="K302" s="39"/>
      <c r="L302" s="39">
        <v>29.289000000000001</v>
      </c>
      <c r="M302" s="39">
        <v>28.56</v>
      </c>
      <c r="N302" s="69"/>
      <c r="P302" s="39"/>
    </row>
    <row r="303" spans="1:16" x14ac:dyDescent="0.25">
      <c r="A303" s="25">
        <v>2023</v>
      </c>
      <c r="B303" s="39">
        <v>28.158999999999999</v>
      </c>
      <c r="C303" s="39">
        <v>27.622</v>
      </c>
      <c r="D303" s="39">
        <v>28.001999999999999</v>
      </c>
      <c r="E303" s="39">
        <v>28.542000000000002</v>
      </c>
      <c r="F303" s="39">
        <v>29.437999999999999</v>
      </c>
      <c r="G303" s="39">
        <v>30.05</v>
      </c>
      <c r="H303" s="39">
        <v>29.606000000000002</v>
      </c>
      <c r="I303" s="39">
        <v>29.567</v>
      </c>
      <c r="J303" s="39">
        <v>30.12</v>
      </c>
      <c r="K303" s="39">
        <v>30.596</v>
      </c>
      <c r="L303" s="39">
        <v>30.018000000000001</v>
      </c>
      <c r="M303" s="39">
        <v>29.341999999999999</v>
      </c>
      <c r="N303" s="69">
        <f>AVERAGE(B303:M303)</f>
        <v>29.255166666666668</v>
      </c>
      <c r="P303" s="39"/>
    </row>
    <row r="304" spans="1:16" x14ac:dyDescent="0.25">
      <c r="A304" s="25">
        <v>2024</v>
      </c>
      <c r="B304" s="39">
        <v>29.052</v>
      </c>
      <c r="C304" s="39">
        <v>28.672999999999998</v>
      </c>
      <c r="D304" s="39">
        <v>28.93</v>
      </c>
      <c r="E304" s="39"/>
      <c r="F304" s="39"/>
      <c r="G304" s="39"/>
      <c r="H304" s="39"/>
      <c r="I304" s="39"/>
      <c r="J304" s="39"/>
      <c r="K304" s="39"/>
      <c r="L304" s="39"/>
      <c r="M304" s="39"/>
      <c r="N304" s="69"/>
      <c r="P304" s="39"/>
    </row>
    <row r="305" spans="1:16" x14ac:dyDescent="0.25">
      <c r="A305" s="25">
        <v>2025</v>
      </c>
      <c r="B305" s="39"/>
      <c r="C305" s="39"/>
      <c r="D305" s="39"/>
      <c r="E305" s="39"/>
      <c r="F305" s="39"/>
      <c r="G305" s="39"/>
      <c r="H305" s="39"/>
      <c r="I305" s="39"/>
      <c r="J305" s="39"/>
      <c r="K305" s="39"/>
      <c r="L305" s="39"/>
      <c r="M305" s="39"/>
      <c r="N305" s="69"/>
      <c r="P305" s="39"/>
    </row>
    <row r="306" spans="1:16" x14ac:dyDescent="0.25">
      <c r="A306" s="25">
        <v>2026</v>
      </c>
      <c r="B306" s="39"/>
      <c r="C306" s="39"/>
      <c r="D306" s="39"/>
      <c r="E306" s="39"/>
      <c r="F306" s="39"/>
      <c r="G306" s="39"/>
      <c r="H306" s="39"/>
      <c r="I306" s="39"/>
      <c r="J306" s="39"/>
      <c r="K306" s="39"/>
      <c r="L306" s="39"/>
      <c r="M306" s="39"/>
      <c r="N306" s="69"/>
    </row>
    <row r="307" spans="1:16" x14ac:dyDescent="0.25">
      <c r="A307" s="25">
        <v>2027</v>
      </c>
      <c r="B307" s="39"/>
      <c r="C307" s="39"/>
      <c r="D307" s="39"/>
      <c r="E307" s="39"/>
      <c r="F307" s="39"/>
      <c r="G307" s="39"/>
      <c r="H307" s="39"/>
      <c r="I307" s="39"/>
      <c r="J307" s="39"/>
      <c r="K307" s="39"/>
      <c r="L307" s="39"/>
      <c r="M307" s="39"/>
      <c r="N307" s="69"/>
    </row>
    <row r="308" spans="1:16" x14ac:dyDescent="0.25">
      <c r="A308" s="3"/>
      <c r="N308" s="32"/>
    </row>
    <row r="309" spans="1:16" x14ac:dyDescent="0.25">
      <c r="A309" s="25" t="s">
        <v>78</v>
      </c>
      <c r="B309" s="39">
        <f t="shared" ref="B309:N309" si="47">AVERAGE(B270:B307)</f>
        <v>27.788774193548388</v>
      </c>
      <c r="C309" s="39">
        <f t="shared" si="47"/>
        <v>27.702774193548386</v>
      </c>
      <c r="D309" s="39">
        <f t="shared" si="47"/>
        <v>27.975290322580641</v>
      </c>
      <c r="E309" s="39">
        <f t="shared" si="47"/>
        <v>28.491333333333337</v>
      </c>
      <c r="F309" s="39">
        <f t="shared" si="47"/>
        <v>28.982999999999997</v>
      </c>
      <c r="G309" s="39">
        <f t="shared" si="47"/>
        <v>29.282148148148142</v>
      </c>
      <c r="H309" s="39">
        <f t="shared" si="47"/>
        <v>28.869259259259266</v>
      </c>
      <c r="I309" s="39">
        <f t="shared" si="47"/>
        <v>28.869148148148149</v>
      </c>
      <c r="J309" s="39">
        <f t="shared" si="47"/>
        <v>29.315428571428576</v>
      </c>
      <c r="K309" s="39">
        <f t="shared" si="47"/>
        <v>29.463724137931031</v>
      </c>
      <c r="L309" s="39">
        <f t="shared" si="47"/>
        <v>28.860866666666674</v>
      </c>
      <c r="M309" s="39">
        <f t="shared" si="47"/>
        <v>28.117899999999999</v>
      </c>
      <c r="N309" s="69">
        <f t="shared" si="47"/>
        <v>28.634490740740755</v>
      </c>
    </row>
    <row r="310" spans="1:16" x14ac:dyDescent="0.25">
      <c r="A310" s="25" t="s">
        <v>79</v>
      </c>
      <c r="B310" s="39">
        <f t="shared" ref="B310:N310" si="48">STDEV(B270:B307)</f>
        <v>0.47747381845691578</v>
      </c>
      <c r="C310" s="39">
        <f t="shared" si="48"/>
        <v>0.46492456088254586</v>
      </c>
      <c r="D310" s="39">
        <f t="shared" si="48"/>
        <v>0.44256842736827223</v>
      </c>
      <c r="E310" s="39">
        <f t="shared" si="48"/>
        <v>0.45749033027906788</v>
      </c>
      <c r="F310" s="39">
        <f t="shared" si="48"/>
        <v>0.45233773728424242</v>
      </c>
      <c r="G310" s="39">
        <f t="shared" si="48"/>
        <v>0.47122122060284893</v>
      </c>
      <c r="H310" s="39">
        <f t="shared" si="48"/>
        <v>0.48386747967985866</v>
      </c>
      <c r="I310" s="39">
        <f t="shared" si="48"/>
        <v>0.47524007728108431</v>
      </c>
      <c r="J310" s="39">
        <f t="shared" si="48"/>
        <v>0.39459706861664173</v>
      </c>
      <c r="K310" s="39">
        <f t="shared" si="48"/>
        <v>0.44136467725127615</v>
      </c>
      <c r="L310" s="39">
        <f t="shared" si="48"/>
        <v>0.43356371948143319</v>
      </c>
      <c r="M310" s="39">
        <f t="shared" si="48"/>
        <v>0.52181264638856173</v>
      </c>
      <c r="N310" s="69">
        <f t="shared" si="48"/>
        <v>0.31057861489929395</v>
      </c>
    </row>
    <row r="311" spans="1:16" x14ac:dyDescent="0.25">
      <c r="A311" s="25" t="s">
        <v>80</v>
      </c>
      <c r="B311" s="39">
        <f t="shared" ref="B311:N311" si="49">B310/B309*100</f>
        <v>1.7182255508332893</v>
      </c>
      <c r="C311" s="39">
        <f t="shared" si="49"/>
        <v>1.6782599375582419</v>
      </c>
      <c r="D311" s="39">
        <f t="shared" si="49"/>
        <v>1.5819976209900029</v>
      </c>
      <c r="E311" s="39">
        <f t="shared" si="49"/>
        <v>1.6057175174172305</v>
      </c>
      <c r="F311" s="39">
        <f t="shared" si="49"/>
        <v>1.5607001941974346</v>
      </c>
      <c r="G311" s="39">
        <f t="shared" si="49"/>
        <v>1.6092440288833449</v>
      </c>
      <c r="H311" s="39">
        <f t="shared" si="49"/>
        <v>1.6760647557130075</v>
      </c>
      <c r="I311" s="39">
        <f t="shared" si="49"/>
        <v>1.6461867002181334</v>
      </c>
      <c r="J311" s="39">
        <f t="shared" si="49"/>
        <v>1.3460388875270417</v>
      </c>
      <c r="K311" s="39">
        <f t="shared" si="49"/>
        <v>1.497993516315447</v>
      </c>
      <c r="L311" s="39">
        <f t="shared" si="49"/>
        <v>1.5022546775498764</v>
      </c>
      <c r="M311" s="39">
        <f t="shared" si="49"/>
        <v>1.8558023408169235</v>
      </c>
      <c r="N311" s="69">
        <f t="shared" si="49"/>
        <v>1.0846311803178221</v>
      </c>
    </row>
    <row r="312" spans="1:16" x14ac:dyDescent="0.25">
      <c r="A312" s="25" t="s">
        <v>81</v>
      </c>
      <c r="B312" s="39">
        <f t="shared" ref="B312:N312" si="50">MIN(B270:B307)</f>
        <v>26.9</v>
      </c>
      <c r="C312" s="39">
        <f t="shared" si="50"/>
        <v>26.79</v>
      </c>
      <c r="D312" s="39">
        <f t="shared" si="50"/>
        <v>27.26</v>
      </c>
      <c r="E312" s="39">
        <f t="shared" si="50"/>
        <v>27.61</v>
      </c>
      <c r="F312" s="39">
        <f t="shared" si="50"/>
        <v>27.92</v>
      </c>
      <c r="G312" s="39">
        <f t="shared" si="50"/>
        <v>28.3</v>
      </c>
      <c r="H312" s="39">
        <f t="shared" si="50"/>
        <v>28.07</v>
      </c>
      <c r="I312" s="39">
        <f t="shared" si="50"/>
        <v>28.1</v>
      </c>
      <c r="J312" s="39">
        <f t="shared" si="50"/>
        <v>28.54</v>
      </c>
      <c r="K312" s="39">
        <f t="shared" si="50"/>
        <v>28.65</v>
      </c>
      <c r="L312" s="39">
        <f t="shared" si="50"/>
        <v>28.17</v>
      </c>
      <c r="M312" s="39">
        <f t="shared" si="50"/>
        <v>26.96</v>
      </c>
      <c r="N312" s="69">
        <f t="shared" si="50"/>
        <v>28.007499999999997</v>
      </c>
    </row>
    <row r="313" spans="1:16" x14ac:dyDescent="0.25">
      <c r="A313" s="25" t="s">
        <v>82</v>
      </c>
      <c r="B313" s="39">
        <f t="shared" ref="B313:N313" si="51">MAX(B270:B307)</f>
        <v>29.052</v>
      </c>
      <c r="C313" s="39">
        <f t="shared" si="51"/>
        <v>28.672999999999998</v>
      </c>
      <c r="D313" s="39">
        <f t="shared" si="51"/>
        <v>28.93</v>
      </c>
      <c r="E313" s="39">
        <f t="shared" si="51"/>
        <v>29.48</v>
      </c>
      <c r="F313" s="39">
        <f t="shared" si="51"/>
        <v>30.01</v>
      </c>
      <c r="G313" s="39">
        <f t="shared" si="51"/>
        <v>30.14</v>
      </c>
      <c r="H313" s="39">
        <f t="shared" si="51"/>
        <v>30.26</v>
      </c>
      <c r="I313" s="39">
        <f t="shared" si="51"/>
        <v>29.98</v>
      </c>
      <c r="J313" s="39">
        <f t="shared" si="51"/>
        <v>30.12</v>
      </c>
      <c r="K313" s="39">
        <f t="shared" si="51"/>
        <v>30.596</v>
      </c>
      <c r="L313" s="39">
        <f t="shared" si="51"/>
        <v>30.018000000000001</v>
      </c>
      <c r="M313" s="39">
        <f t="shared" si="51"/>
        <v>29.341999999999999</v>
      </c>
      <c r="N313" s="69">
        <f t="shared" si="51"/>
        <v>29.255166666666668</v>
      </c>
    </row>
    <row r="314" spans="1:16" x14ac:dyDescent="0.25">
      <c r="A314" s="25" t="s">
        <v>83</v>
      </c>
      <c r="B314" s="39">
        <f t="shared" ref="B314:N314" si="52">QUARTILE(B270:B307,1)</f>
        <v>27.46</v>
      </c>
      <c r="C314" s="39">
        <f t="shared" si="52"/>
        <v>27.324999999999999</v>
      </c>
      <c r="D314" s="39">
        <f t="shared" si="52"/>
        <v>27.77</v>
      </c>
      <c r="E314" s="39">
        <f t="shared" si="52"/>
        <v>28.23</v>
      </c>
      <c r="F314" s="39">
        <f t="shared" si="52"/>
        <v>28.6</v>
      </c>
      <c r="G314" s="39">
        <f t="shared" si="52"/>
        <v>28.985500000000002</v>
      </c>
      <c r="H314" s="39">
        <f t="shared" si="52"/>
        <v>28.539000000000001</v>
      </c>
      <c r="I314" s="39">
        <f t="shared" si="52"/>
        <v>28.48</v>
      </c>
      <c r="J314" s="39">
        <f t="shared" si="52"/>
        <v>29.11675</v>
      </c>
      <c r="K314" s="39">
        <f t="shared" si="52"/>
        <v>29.14</v>
      </c>
      <c r="L314" s="39">
        <f t="shared" si="52"/>
        <v>28.5625</v>
      </c>
      <c r="M314" s="39">
        <f t="shared" si="52"/>
        <v>27.814999999999998</v>
      </c>
      <c r="N314" s="69">
        <f t="shared" si="52"/>
        <v>28.439166666666665</v>
      </c>
    </row>
    <row r="315" spans="1:16" x14ac:dyDescent="0.25">
      <c r="A315" s="25" t="s">
        <v>84</v>
      </c>
      <c r="B315" s="39">
        <f t="shared" ref="B315:N315" si="53">QUARTILE(B270:B307,2)</f>
        <v>27.77</v>
      </c>
      <c r="C315" s="39">
        <f t="shared" si="53"/>
        <v>27.66</v>
      </c>
      <c r="D315" s="39">
        <f t="shared" si="53"/>
        <v>27.97</v>
      </c>
      <c r="E315" s="39">
        <f t="shared" si="53"/>
        <v>28.392499999999998</v>
      </c>
      <c r="F315" s="39">
        <f t="shared" si="53"/>
        <v>29</v>
      </c>
      <c r="G315" s="39">
        <f t="shared" si="53"/>
        <v>29.24</v>
      </c>
      <c r="H315" s="39">
        <f t="shared" si="53"/>
        <v>28.83</v>
      </c>
      <c r="I315" s="39">
        <f t="shared" si="53"/>
        <v>28.79</v>
      </c>
      <c r="J315" s="39">
        <f t="shared" si="53"/>
        <v>29.35</v>
      </c>
      <c r="K315" s="39">
        <f t="shared" si="53"/>
        <v>29.42</v>
      </c>
      <c r="L315" s="39">
        <f t="shared" si="53"/>
        <v>28.77</v>
      </c>
      <c r="M315" s="39">
        <f t="shared" si="53"/>
        <v>28.085000000000001</v>
      </c>
      <c r="N315" s="69">
        <f t="shared" si="53"/>
        <v>28.578333333333333</v>
      </c>
    </row>
    <row r="316" spans="1:16" x14ac:dyDescent="0.25">
      <c r="A316" s="25" t="s">
        <v>85</v>
      </c>
      <c r="B316" s="39">
        <f t="shared" ref="B316:N316" si="54">QUARTILE(B270:B307,3)</f>
        <v>28.018999999999998</v>
      </c>
      <c r="C316" s="39">
        <f t="shared" si="54"/>
        <v>27.945</v>
      </c>
      <c r="D316" s="39">
        <f t="shared" si="54"/>
        <v>28.119999999999997</v>
      </c>
      <c r="E316" s="39">
        <f t="shared" si="54"/>
        <v>28.88175</v>
      </c>
      <c r="F316" s="39">
        <f t="shared" si="54"/>
        <v>29.24</v>
      </c>
      <c r="G316" s="39">
        <f t="shared" si="54"/>
        <v>29.555</v>
      </c>
      <c r="H316" s="39">
        <f t="shared" si="54"/>
        <v>29.14</v>
      </c>
      <c r="I316" s="39">
        <f t="shared" si="54"/>
        <v>29.215</v>
      </c>
      <c r="J316" s="39">
        <f t="shared" si="54"/>
        <v>29.474999999999998</v>
      </c>
      <c r="K316" s="39">
        <f t="shared" si="54"/>
        <v>29.75</v>
      </c>
      <c r="L316" s="39">
        <f t="shared" si="54"/>
        <v>29.0625</v>
      </c>
      <c r="M316" s="39">
        <f t="shared" si="54"/>
        <v>28.407499999999999</v>
      </c>
      <c r="N316" s="69">
        <f t="shared" si="54"/>
        <v>28.892916666666668</v>
      </c>
    </row>
    <row r="321" spans="1:1" x14ac:dyDescent="0.25">
      <c r="A321" s="35"/>
    </row>
    <row r="322" spans="1:1" x14ac:dyDescent="0.25">
      <c r="A322" s="35"/>
    </row>
    <row r="323" spans="1:1" x14ac:dyDescent="0.25">
      <c r="A323" s="35"/>
    </row>
    <row r="324" spans="1:1" x14ac:dyDescent="0.25">
      <c r="A324" s="35"/>
    </row>
    <row r="325" spans="1:1" x14ac:dyDescent="0.25">
      <c r="A325" s="35"/>
    </row>
    <row r="326" spans="1:1" x14ac:dyDescent="0.25">
      <c r="A326" s="35"/>
    </row>
    <row r="327" spans="1:1" x14ac:dyDescent="0.25">
      <c r="A327" s="35"/>
    </row>
    <row r="328" spans="1:1" x14ac:dyDescent="0.25">
      <c r="A328" s="35"/>
    </row>
    <row r="329" spans="1:1" x14ac:dyDescent="0.25">
      <c r="A329" s="35"/>
    </row>
    <row r="330" spans="1:1" x14ac:dyDescent="0.25">
      <c r="A330" s="35"/>
    </row>
    <row r="331" spans="1:1" x14ac:dyDescent="0.25">
      <c r="A331" s="35"/>
    </row>
    <row r="332" spans="1:1" x14ac:dyDescent="0.25">
      <c r="A332" s="35"/>
    </row>
    <row r="333" spans="1:1" x14ac:dyDescent="0.25">
      <c r="A333" s="35"/>
    </row>
    <row r="334" spans="1:1" x14ac:dyDescent="0.25">
      <c r="A334" s="35"/>
    </row>
    <row r="335" spans="1:1" x14ac:dyDescent="0.25">
      <c r="A335" s="35"/>
    </row>
    <row r="336" spans="1:1" x14ac:dyDescent="0.25">
      <c r="A336" s="35"/>
    </row>
    <row r="337" spans="1:1" x14ac:dyDescent="0.25">
      <c r="A337" s="35"/>
    </row>
    <row r="338" spans="1:1" x14ac:dyDescent="0.25">
      <c r="A338" s="35"/>
    </row>
    <row r="339" spans="1:1" x14ac:dyDescent="0.25">
      <c r="A339" s="35"/>
    </row>
    <row r="340" spans="1:1" x14ac:dyDescent="0.25">
      <c r="A340" s="35"/>
    </row>
    <row r="341" spans="1:1" x14ac:dyDescent="0.25">
      <c r="A341" s="35"/>
    </row>
    <row r="342" spans="1:1" x14ac:dyDescent="0.25">
      <c r="A342" s="35"/>
    </row>
    <row r="343" spans="1:1" x14ac:dyDescent="0.25">
      <c r="A343" s="35"/>
    </row>
    <row r="344" spans="1:1" x14ac:dyDescent="0.25">
      <c r="A344" s="35"/>
    </row>
    <row r="345" spans="1:1" x14ac:dyDescent="0.25">
      <c r="A345" s="35"/>
    </row>
    <row r="346" spans="1:1" x14ac:dyDescent="0.25">
      <c r="A346" s="35"/>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54E13-3417-415D-B69B-C7528906D56F}">
  <dimension ref="A1:AZ83"/>
  <sheetViews>
    <sheetView tabSelected="1" topLeftCell="H1" workbookViewId="0">
      <selection activeCell="BA52" sqref="BA52"/>
    </sheetView>
  </sheetViews>
  <sheetFormatPr defaultRowHeight="15" x14ac:dyDescent="0.25"/>
  <cols>
    <col min="2" max="2" width="3" style="107" customWidth="1"/>
    <col min="3" max="52" width="5" bestFit="1" customWidth="1"/>
  </cols>
  <sheetData>
    <row r="1" spans="1:43" ht="18.75" x14ac:dyDescent="0.3">
      <c r="C1" s="110" t="s">
        <v>280</v>
      </c>
      <c r="T1" s="111" t="s">
        <v>282</v>
      </c>
    </row>
    <row r="2" spans="1:43" ht="15.75" x14ac:dyDescent="0.25">
      <c r="A2" s="22" t="s">
        <v>64</v>
      </c>
      <c r="B2" s="108"/>
      <c r="C2" s="25">
        <v>1984</v>
      </c>
      <c r="D2" s="25">
        <v>1985</v>
      </c>
      <c r="E2" s="25">
        <v>1986</v>
      </c>
      <c r="F2" s="25">
        <v>1987</v>
      </c>
      <c r="G2" s="25">
        <v>1988</v>
      </c>
      <c r="H2" s="25">
        <v>1989</v>
      </c>
      <c r="I2" s="25">
        <v>1990</v>
      </c>
      <c r="J2" s="25">
        <v>1991</v>
      </c>
      <c r="K2" s="25">
        <v>1992</v>
      </c>
      <c r="L2" s="25">
        <v>1993</v>
      </c>
      <c r="M2" s="25">
        <v>1994</v>
      </c>
      <c r="N2" s="25">
        <v>1995</v>
      </c>
      <c r="O2" s="25">
        <v>1996</v>
      </c>
      <c r="P2" s="25">
        <v>1997</v>
      </c>
      <c r="Q2" s="25">
        <v>1998</v>
      </c>
      <c r="R2" s="25">
        <v>1999</v>
      </c>
      <c r="S2" s="25">
        <v>2000</v>
      </c>
      <c r="T2" s="25">
        <v>2001</v>
      </c>
      <c r="U2" s="25">
        <v>2002</v>
      </c>
      <c r="V2" s="25">
        <v>2003</v>
      </c>
      <c r="W2" s="25">
        <v>2004</v>
      </c>
      <c r="X2" s="25">
        <v>2005</v>
      </c>
      <c r="Y2" s="25">
        <v>2006</v>
      </c>
      <c r="Z2" s="25">
        <v>2007</v>
      </c>
      <c r="AA2" s="25">
        <v>2008</v>
      </c>
      <c r="AB2" s="25">
        <v>2009</v>
      </c>
      <c r="AC2" s="25">
        <v>2010</v>
      </c>
      <c r="AD2" s="25">
        <v>2011</v>
      </c>
      <c r="AE2" s="25">
        <v>2012</v>
      </c>
      <c r="AF2" s="25">
        <v>2013</v>
      </c>
      <c r="AG2" s="25">
        <v>2014</v>
      </c>
      <c r="AH2" s="25">
        <v>2015</v>
      </c>
      <c r="AI2" s="25">
        <v>2016</v>
      </c>
      <c r="AJ2" s="25">
        <v>2017</v>
      </c>
      <c r="AK2" s="25">
        <v>2018</v>
      </c>
      <c r="AL2" s="25">
        <v>2019</v>
      </c>
      <c r="AM2" s="25">
        <v>2020</v>
      </c>
      <c r="AN2" s="25">
        <v>2021</v>
      </c>
      <c r="AO2" s="25">
        <v>2022</v>
      </c>
      <c r="AP2" s="25">
        <v>2023</v>
      </c>
      <c r="AQ2" s="25">
        <v>2024</v>
      </c>
    </row>
    <row r="3" spans="1:43" ht="15.75" x14ac:dyDescent="0.25">
      <c r="A3" s="46" t="s">
        <v>65</v>
      </c>
      <c r="B3" s="109" t="s">
        <v>275</v>
      </c>
      <c r="C3" s="39"/>
      <c r="D3" s="39">
        <v>26.45</v>
      </c>
      <c r="E3" s="39">
        <v>26.83</v>
      </c>
      <c r="F3" s="39">
        <v>27.16</v>
      </c>
      <c r="G3" s="39">
        <v>27.31</v>
      </c>
      <c r="H3" s="39">
        <v>26.43</v>
      </c>
      <c r="I3" s="39">
        <v>26.52</v>
      </c>
      <c r="J3" s="39">
        <v>26.87</v>
      </c>
      <c r="K3" s="39">
        <v>26.95</v>
      </c>
      <c r="L3" s="39">
        <v>27.23</v>
      </c>
      <c r="M3" s="39">
        <v>27.16</v>
      </c>
      <c r="N3" s="39">
        <v>27.39</v>
      </c>
      <c r="O3" s="39">
        <v>27.34</v>
      </c>
      <c r="P3" s="39">
        <v>27.3</v>
      </c>
      <c r="Q3" s="39">
        <v>27.71</v>
      </c>
      <c r="R3" s="39">
        <v>27.26</v>
      </c>
      <c r="S3" s="39">
        <v>26.23</v>
      </c>
      <c r="T3" s="39">
        <v>25.93</v>
      </c>
      <c r="U3" s="39">
        <v>27.83</v>
      </c>
      <c r="V3" s="39">
        <v>27.67</v>
      </c>
      <c r="W3" s="39">
        <v>27.66</v>
      </c>
      <c r="X3" s="39">
        <v>27.32</v>
      </c>
      <c r="Y3" s="39">
        <v>28.08</v>
      </c>
      <c r="Z3" s="39">
        <v>26.86</v>
      </c>
      <c r="AA3" s="39">
        <v>26.72</v>
      </c>
      <c r="AB3" s="39">
        <v>27.03</v>
      </c>
      <c r="AC3" s="39">
        <v>28.02</v>
      </c>
      <c r="AD3" s="39">
        <v>27.07</v>
      </c>
      <c r="AE3" s="39">
        <v>27.36</v>
      </c>
      <c r="AF3" s="39">
        <v>27.74</v>
      </c>
      <c r="AG3" s="39">
        <v>27.95</v>
      </c>
      <c r="AH3" s="39">
        <v>27.67</v>
      </c>
      <c r="AI3" s="39">
        <v>28.43</v>
      </c>
      <c r="AJ3" s="39">
        <v>27.47</v>
      </c>
      <c r="AK3" s="39">
        <v>27.161000000000001</v>
      </c>
      <c r="AL3" s="39">
        <v>27.353999999999999</v>
      </c>
      <c r="AM3" s="39">
        <v>28.076000000000001</v>
      </c>
      <c r="AN3" s="39">
        <v>27.922000000000001</v>
      </c>
      <c r="AO3" s="39">
        <v>27.837</v>
      </c>
      <c r="AP3" s="39">
        <v>28.013999999999999</v>
      </c>
      <c r="AQ3" s="39">
        <v>29.21</v>
      </c>
    </row>
    <row r="4" spans="1:43" ht="15.75" x14ac:dyDescent="0.25">
      <c r="A4" s="46" t="s">
        <v>66</v>
      </c>
      <c r="B4" s="109" t="s">
        <v>66</v>
      </c>
      <c r="C4" s="39"/>
      <c r="D4" s="39">
        <v>26.68</v>
      </c>
      <c r="E4" s="39">
        <v>27.03</v>
      </c>
      <c r="F4" s="39">
        <v>27.28</v>
      </c>
      <c r="G4" s="39">
        <v>27.2</v>
      </c>
      <c r="H4" s="39">
        <v>26.03</v>
      </c>
      <c r="I4" s="39">
        <v>26.55</v>
      </c>
      <c r="J4" s="39">
        <v>26.47</v>
      </c>
      <c r="K4" s="39">
        <v>27.33</v>
      </c>
      <c r="L4" s="39">
        <v>27.3</v>
      </c>
      <c r="M4" s="39">
        <v>27.37</v>
      </c>
      <c r="N4" s="39">
        <v>27.54</v>
      </c>
      <c r="O4" s="39">
        <v>27.33</v>
      </c>
      <c r="P4" s="39">
        <v>27.31</v>
      </c>
      <c r="Q4" s="39">
        <v>27.83</v>
      </c>
      <c r="R4" s="39">
        <v>27.08</v>
      </c>
      <c r="S4" s="39">
        <v>26.39</v>
      </c>
      <c r="T4" s="39">
        <v>25.77</v>
      </c>
      <c r="U4" s="39">
        <v>27.7</v>
      </c>
      <c r="V4" s="39">
        <v>27.91</v>
      </c>
      <c r="W4" s="39">
        <v>28.18</v>
      </c>
      <c r="X4" s="39">
        <v>27.07</v>
      </c>
      <c r="Y4" s="39">
        <v>27.62</v>
      </c>
      <c r="Z4" s="39">
        <v>27.17</v>
      </c>
      <c r="AA4" s="39">
        <v>26.96</v>
      </c>
      <c r="AB4" s="39">
        <v>26.87</v>
      </c>
      <c r="AC4" s="39">
        <v>28.37</v>
      </c>
      <c r="AD4" s="39">
        <v>27.82</v>
      </c>
      <c r="AE4" s="39">
        <v>27.42</v>
      </c>
      <c r="AF4" s="39">
        <v>27.79</v>
      </c>
      <c r="AG4" s="39">
        <v>27.87</v>
      </c>
      <c r="AH4" s="39">
        <v>27.86</v>
      </c>
      <c r="AI4" s="39">
        <v>27.84</v>
      </c>
      <c r="AJ4" s="39">
        <v>28.03</v>
      </c>
      <c r="AK4" s="39">
        <v>27.134</v>
      </c>
      <c r="AL4" s="39">
        <v>27.513999999999999</v>
      </c>
      <c r="AM4" s="39">
        <v>28.207999999999998</v>
      </c>
      <c r="AO4" s="39">
        <v>28.065999999999999</v>
      </c>
      <c r="AP4" s="39">
        <v>27.527000000000001</v>
      </c>
      <c r="AQ4" s="39">
        <v>28.774000000000001</v>
      </c>
    </row>
    <row r="5" spans="1:43" ht="15.75" x14ac:dyDescent="0.25">
      <c r="A5" s="46" t="s">
        <v>67</v>
      </c>
      <c r="B5" s="109" t="s">
        <v>67</v>
      </c>
      <c r="C5" s="39"/>
      <c r="D5" s="39">
        <v>26.95</v>
      </c>
      <c r="E5" s="39">
        <v>27.78</v>
      </c>
      <c r="F5" s="39">
        <v>27.89</v>
      </c>
      <c r="G5" s="39">
        <v>27.14</v>
      </c>
      <c r="H5" s="39">
        <v>27.01</v>
      </c>
      <c r="I5" s="39">
        <v>26.96</v>
      </c>
      <c r="J5" s="39">
        <v>27.57</v>
      </c>
      <c r="K5" s="39">
        <v>27.86</v>
      </c>
      <c r="L5" s="39">
        <v>27.86</v>
      </c>
      <c r="M5" s="39">
        <v>27.84</v>
      </c>
      <c r="N5" s="39">
        <v>28.49</v>
      </c>
      <c r="O5" s="39">
        <v>27.94</v>
      </c>
      <c r="P5" s="39">
        <v>27.59</v>
      </c>
      <c r="Q5" s="39">
        <v>28.46</v>
      </c>
      <c r="R5" s="39">
        <v>27.49</v>
      </c>
      <c r="S5" s="39">
        <v>26.89</v>
      </c>
      <c r="T5" s="39">
        <v>26.52</v>
      </c>
      <c r="U5" s="39">
        <v>27.98</v>
      </c>
      <c r="V5" s="39">
        <v>28.44</v>
      </c>
      <c r="W5" s="39">
        <v>28.27</v>
      </c>
      <c r="X5" s="39">
        <v>29.8</v>
      </c>
      <c r="Y5" s="39">
        <v>27.97</v>
      </c>
      <c r="Z5" s="39">
        <v>27.84</v>
      </c>
      <c r="AA5" s="39">
        <v>28.8</v>
      </c>
      <c r="AB5" s="39">
        <v>27.48</v>
      </c>
      <c r="AC5" s="39">
        <v>28.67</v>
      </c>
      <c r="AD5" s="39">
        <v>28.12</v>
      </c>
      <c r="AE5" s="39">
        <v>27.58</v>
      </c>
      <c r="AF5" s="39">
        <v>28</v>
      </c>
      <c r="AG5" s="39">
        <v>28.29</v>
      </c>
      <c r="AH5" s="39">
        <v>27.97</v>
      </c>
      <c r="AI5" s="39">
        <v>28.32</v>
      </c>
      <c r="AJ5" s="39">
        <v>28.12</v>
      </c>
      <c r="AK5" s="39">
        <v>27.751000000000001</v>
      </c>
      <c r="AL5" s="39">
        <v>27.957000000000001</v>
      </c>
      <c r="AM5" s="39">
        <v>28.41</v>
      </c>
      <c r="AO5" s="39">
        <v>28.404</v>
      </c>
      <c r="AP5" s="39">
        <v>28.431999999999999</v>
      </c>
      <c r="AQ5" s="39">
        <v>29.463999999999999</v>
      </c>
    </row>
    <row r="6" spans="1:43" ht="15.75" x14ac:dyDescent="0.25">
      <c r="A6" s="46" t="s">
        <v>68</v>
      </c>
      <c r="B6" s="109" t="s">
        <v>68</v>
      </c>
      <c r="C6" s="39"/>
      <c r="D6" s="39">
        <v>28.2</v>
      </c>
      <c r="E6" s="39">
        <v>28.35</v>
      </c>
      <c r="F6" s="39">
        <v>28.1</v>
      </c>
      <c r="G6" s="39">
        <v>28.7</v>
      </c>
      <c r="H6" s="39">
        <v>27.6</v>
      </c>
      <c r="I6" s="39">
        <v>28.08</v>
      </c>
      <c r="J6" s="39">
        <v>28.2</v>
      </c>
      <c r="K6" s="39">
        <v>28.75</v>
      </c>
      <c r="L6" s="39">
        <v>29.13</v>
      </c>
      <c r="M6" s="39">
        <v>28.59</v>
      </c>
      <c r="N6" s="39">
        <v>29.33</v>
      </c>
      <c r="O6" s="39">
        <v>28.67</v>
      </c>
      <c r="P6" s="39">
        <v>28.51</v>
      </c>
      <c r="Q6" s="39">
        <v>28.83</v>
      </c>
      <c r="R6" s="39">
        <v>28.2</v>
      </c>
      <c r="S6" s="39">
        <v>27.86</v>
      </c>
      <c r="T6" s="39">
        <v>26.7</v>
      </c>
      <c r="U6" s="39">
        <v>28.81</v>
      </c>
      <c r="V6" s="39">
        <v>29.6</v>
      </c>
      <c r="W6" s="39">
        <v>29.4</v>
      </c>
      <c r="X6" s="39">
        <v>30.24</v>
      </c>
      <c r="Y6" s="39">
        <v>28.88</v>
      </c>
      <c r="Z6" s="39">
        <v>28.48</v>
      </c>
      <c r="AA6" s="39">
        <v>30.15</v>
      </c>
      <c r="AB6" s="39">
        <v>28.56</v>
      </c>
      <c r="AC6" s="39">
        <v>29.75</v>
      </c>
      <c r="AD6" s="39">
        <v>28.95</v>
      </c>
      <c r="AE6" s="39">
        <v>29.02</v>
      </c>
      <c r="AF6" s="39">
        <v>29.08</v>
      </c>
      <c r="AG6" s="39">
        <v>28.82</v>
      </c>
      <c r="AH6" s="39">
        <v>28.97</v>
      </c>
      <c r="AI6" s="39">
        <v>29.78</v>
      </c>
      <c r="AJ6" s="39">
        <v>29.49</v>
      </c>
      <c r="AK6" s="39">
        <v>28.841999999999999</v>
      </c>
      <c r="AL6" s="39">
        <v>29.111999999999998</v>
      </c>
      <c r="AM6" s="39">
        <v>29.513000000000002</v>
      </c>
      <c r="AO6" s="39">
        <v>29.286000000000001</v>
      </c>
      <c r="AP6" s="39">
        <v>29.315000000000001</v>
      </c>
      <c r="AQ6" s="39"/>
    </row>
    <row r="7" spans="1:43" ht="15.75" x14ac:dyDescent="0.25">
      <c r="A7" s="46" t="s">
        <v>69</v>
      </c>
      <c r="B7" s="109" t="s">
        <v>69</v>
      </c>
      <c r="C7" s="39">
        <v>28.96</v>
      </c>
      <c r="D7" s="39">
        <v>28.83</v>
      </c>
      <c r="E7" s="39">
        <v>29.35</v>
      </c>
      <c r="F7" s="39">
        <v>28.93</v>
      </c>
      <c r="G7" s="39">
        <v>28.96</v>
      </c>
      <c r="H7" s="39">
        <v>28.31</v>
      </c>
      <c r="I7" s="39">
        <v>27.96</v>
      </c>
      <c r="J7" s="39">
        <v>28.21</v>
      </c>
      <c r="K7" s="39">
        <v>28.53</v>
      </c>
      <c r="L7" s="39">
        <v>29.8</v>
      </c>
      <c r="M7" s="39">
        <v>28.96</v>
      </c>
      <c r="N7" s="39">
        <v>29.35</v>
      </c>
      <c r="O7" s="39">
        <v>28.92</v>
      </c>
      <c r="P7" s="39">
        <v>28.69</v>
      </c>
      <c r="Q7" s="39">
        <v>29.25</v>
      </c>
      <c r="R7" s="39">
        <v>28.96</v>
      </c>
      <c r="S7" s="39">
        <v>28.5</v>
      </c>
      <c r="T7" s="106">
        <v>28.89</v>
      </c>
      <c r="U7" s="39">
        <v>29.44</v>
      </c>
      <c r="V7" s="39">
        <v>29.37</v>
      </c>
      <c r="W7" s="39">
        <v>29.27</v>
      </c>
      <c r="X7" s="39">
        <v>30.27</v>
      </c>
      <c r="Y7" s="39">
        <v>28.84</v>
      </c>
      <c r="Z7" s="106">
        <v>29.77</v>
      </c>
      <c r="AA7" s="39">
        <v>30.17</v>
      </c>
      <c r="AB7" s="39">
        <v>29.34</v>
      </c>
      <c r="AC7" s="39">
        <v>29.84</v>
      </c>
      <c r="AD7" s="39">
        <v>30.01</v>
      </c>
      <c r="AE7" s="39">
        <v>29.72</v>
      </c>
      <c r="AF7" s="39">
        <v>29.22</v>
      </c>
      <c r="AG7" s="39">
        <v>29.4</v>
      </c>
      <c r="AH7" s="39">
        <v>28.93</v>
      </c>
      <c r="AI7" s="39">
        <v>30.2</v>
      </c>
      <c r="AJ7" s="39">
        <v>30.29</v>
      </c>
      <c r="AK7" s="39">
        <v>29.821999999999999</v>
      </c>
      <c r="AL7" s="39">
        <v>29.757000000000001</v>
      </c>
      <c r="AM7" s="39">
        <v>30.414999999999999</v>
      </c>
      <c r="AN7" s="39">
        <v>29.318000000000001</v>
      </c>
      <c r="AO7" s="39">
        <v>29.917000000000002</v>
      </c>
      <c r="AP7" s="39">
        <v>30.222000000000001</v>
      </c>
      <c r="AQ7" s="39"/>
    </row>
    <row r="8" spans="1:43" ht="15.75" x14ac:dyDescent="0.25">
      <c r="A8" s="46" t="s">
        <v>70</v>
      </c>
      <c r="B8" s="109" t="s">
        <v>276</v>
      </c>
      <c r="C8" s="39">
        <v>28.57</v>
      </c>
      <c r="D8" s="39">
        <v>28.45</v>
      </c>
      <c r="E8" s="39">
        <v>29.08</v>
      </c>
      <c r="F8" s="39">
        <v>29.45</v>
      </c>
      <c r="G8" s="39">
        <v>29.15</v>
      </c>
      <c r="H8" s="39">
        <v>28.14</v>
      </c>
      <c r="I8" s="39">
        <v>28.2</v>
      </c>
      <c r="J8" s="39">
        <v>29.33</v>
      </c>
      <c r="K8" s="39">
        <v>29.93</v>
      </c>
      <c r="L8" s="39">
        <v>29.59</v>
      </c>
      <c r="M8" s="39">
        <v>28.77</v>
      </c>
      <c r="N8" s="39">
        <v>29.69</v>
      </c>
      <c r="O8" s="39">
        <v>28.91</v>
      </c>
      <c r="P8" s="39">
        <v>29.44</v>
      </c>
      <c r="Q8" s="39">
        <v>29.34</v>
      </c>
      <c r="R8" s="39">
        <v>28.94</v>
      </c>
      <c r="S8" s="39">
        <v>28.63</v>
      </c>
      <c r="T8" s="106">
        <v>28.91</v>
      </c>
      <c r="U8" s="39">
        <v>30.06</v>
      </c>
      <c r="V8" s="39">
        <v>29.7</v>
      </c>
      <c r="W8" s="39">
        <v>29.73</v>
      </c>
      <c r="X8" s="39">
        <v>30.95</v>
      </c>
      <c r="Y8" s="39">
        <v>29.12</v>
      </c>
      <c r="Z8" s="106">
        <v>29.62</v>
      </c>
      <c r="AA8" s="39">
        <v>28.86</v>
      </c>
      <c r="AB8" s="39">
        <v>29.86</v>
      </c>
      <c r="AC8" s="39">
        <v>30.1</v>
      </c>
      <c r="AD8" s="39">
        <v>29.9</v>
      </c>
      <c r="AE8" s="39">
        <v>30.08</v>
      </c>
      <c r="AF8" s="39">
        <v>29.12</v>
      </c>
      <c r="AG8" s="39">
        <v>29.22</v>
      </c>
      <c r="AH8" s="39">
        <v>29.79</v>
      </c>
      <c r="AI8" s="39">
        <v>30.45</v>
      </c>
      <c r="AJ8" s="39">
        <v>30.02</v>
      </c>
      <c r="AK8" s="39">
        <v>29.628</v>
      </c>
      <c r="AL8" s="39">
        <v>30.155999999999999</v>
      </c>
      <c r="AM8" s="39">
        <v>29.945</v>
      </c>
      <c r="AN8" s="39">
        <v>29.895</v>
      </c>
      <c r="AO8" s="39">
        <v>29.641999999999999</v>
      </c>
      <c r="AP8" s="39">
        <v>30.512</v>
      </c>
      <c r="AQ8" s="39"/>
    </row>
    <row r="9" spans="1:43" ht="15.75" x14ac:dyDescent="0.25">
      <c r="A9" s="46" t="s">
        <v>71</v>
      </c>
      <c r="B9" s="109" t="s">
        <v>277</v>
      </c>
      <c r="C9" s="39">
        <v>28.28</v>
      </c>
      <c r="D9" s="39">
        <v>27.9</v>
      </c>
      <c r="E9" s="39">
        <v>28.19</v>
      </c>
      <c r="F9" s="39">
        <v>28.54</v>
      </c>
      <c r="G9" s="39">
        <v>28.45</v>
      </c>
      <c r="H9" s="39">
        <v>27.91</v>
      </c>
      <c r="I9" s="39">
        <v>27.92</v>
      </c>
      <c r="J9" s="39">
        <v>28.92</v>
      </c>
      <c r="K9" s="39">
        <v>28.74</v>
      </c>
      <c r="L9" s="39">
        <v>28.74</v>
      </c>
      <c r="M9" s="39">
        <v>28.27</v>
      </c>
      <c r="N9" s="39">
        <v>29.18</v>
      </c>
      <c r="O9" s="39">
        <v>28.47</v>
      </c>
      <c r="P9" s="39">
        <v>29.12</v>
      </c>
      <c r="Q9" s="39">
        <v>28.91</v>
      </c>
      <c r="R9" s="39">
        <v>28.47</v>
      </c>
      <c r="S9" s="39">
        <v>28.15</v>
      </c>
      <c r="T9" s="39">
        <v>28.74</v>
      </c>
      <c r="U9" s="39">
        <v>29.09</v>
      </c>
      <c r="V9" s="39">
        <v>29.01</v>
      </c>
      <c r="W9" s="39">
        <v>29.21</v>
      </c>
      <c r="X9" s="39">
        <v>30.79</v>
      </c>
      <c r="Y9" s="39">
        <v>28.97</v>
      </c>
      <c r="Z9" s="39">
        <v>27.45</v>
      </c>
      <c r="AA9" s="39">
        <v>28.39</v>
      </c>
      <c r="AB9" s="39">
        <v>29.12</v>
      </c>
      <c r="AC9" s="39">
        <v>29.84</v>
      </c>
      <c r="AD9" s="39">
        <v>29.49</v>
      </c>
      <c r="AE9" s="39">
        <v>28.92</v>
      </c>
      <c r="AF9" s="39">
        <v>29.07</v>
      </c>
      <c r="AG9" s="39">
        <v>29.08</v>
      </c>
      <c r="AH9" s="39">
        <v>28.87</v>
      </c>
      <c r="AI9" s="39">
        <v>28.97</v>
      </c>
      <c r="AJ9" s="39">
        <v>29.19</v>
      </c>
      <c r="AK9" s="39">
        <v>28.835000000000001</v>
      </c>
      <c r="AL9" s="39">
        <v>28.952000000000002</v>
      </c>
      <c r="AM9" s="39">
        <v>29.423999999999999</v>
      </c>
      <c r="AN9" s="39">
        <v>29.584</v>
      </c>
      <c r="AO9" s="39">
        <v>29.155999999999999</v>
      </c>
      <c r="AP9" s="39">
        <v>29.866</v>
      </c>
      <c r="AQ9" s="39"/>
    </row>
    <row r="10" spans="1:43" ht="15.75" x14ac:dyDescent="0.25">
      <c r="A10" s="46" t="s">
        <v>72</v>
      </c>
      <c r="B10" s="109" t="s">
        <v>278</v>
      </c>
      <c r="C10" s="39">
        <v>28.14</v>
      </c>
      <c r="D10" s="39">
        <v>27.97</v>
      </c>
      <c r="E10" s="39">
        <v>28.33</v>
      </c>
      <c r="F10" s="39">
        <v>28.41</v>
      </c>
      <c r="G10" s="39">
        <v>28.44</v>
      </c>
      <c r="H10" s="39">
        <v>27.81</v>
      </c>
      <c r="I10" s="39">
        <v>27.85</v>
      </c>
      <c r="J10" s="39">
        <v>28.4</v>
      </c>
      <c r="K10" s="39">
        <v>27.92</v>
      </c>
      <c r="L10" s="39">
        <v>28.8</v>
      </c>
      <c r="M10" s="39">
        <v>28.39</v>
      </c>
      <c r="N10" s="39">
        <v>29.54</v>
      </c>
      <c r="O10" s="39">
        <v>28.42</v>
      </c>
      <c r="P10" s="39">
        <v>29.15</v>
      </c>
      <c r="Q10" s="39">
        <v>28.94</v>
      </c>
      <c r="R10" s="39">
        <v>28.58</v>
      </c>
      <c r="S10" s="39">
        <v>28.3</v>
      </c>
      <c r="T10" s="39">
        <v>29.18</v>
      </c>
      <c r="U10" s="39">
        <v>28.84</v>
      </c>
      <c r="V10" s="39">
        <v>29.07</v>
      </c>
      <c r="W10" s="39">
        <v>29.14</v>
      </c>
      <c r="X10" s="39">
        <v>29.49</v>
      </c>
      <c r="Y10" s="39">
        <v>28.67</v>
      </c>
      <c r="Z10" s="39">
        <v>27.22</v>
      </c>
      <c r="AA10" s="39">
        <v>28.34</v>
      </c>
      <c r="AB10" s="39">
        <v>29.08</v>
      </c>
      <c r="AC10" s="39">
        <v>29.87</v>
      </c>
      <c r="AD10" s="39">
        <v>29.49</v>
      </c>
      <c r="AE10" s="39">
        <v>28.91</v>
      </c>
      <c r="AF10" s="39">
        <v>29.02</v>
      </c>
      <c r="AG10" s="39">
        <v>28.85</v>
      </c>
      <c r="AH10" s="39">
        <v>29.01</v>
      </c>
      <c r="AI10" s="39">
        <v>29.41</v>
      </c>
      <c r="AJ10" s="39">
        <v>29.62</v>
      </c>
      <c r="AK10" s="39">
        <v>28.922999999999998</v>
      </c>
      <c r="AL10" s="39">
        <v>29.279</v>
      </c>
      <c r="AM10" s="39">
        <v>29.495000000000001</v>
      </c>
      <c r="AN10" s="39">
        <v>29.56</v>
      </c>
      <c r="AO10" s="39">
        <v>29.544</v>
      </c>
      <c r="AP10" s="39">
        <v>29.9</v>
      </c>
      <c r="AQ10" s="39"/>
    </row>
    <row r="11" spans="1:43" ht="15.75" x14ac:dyDescent="0.25">
      <c r="A11" s="46" t="s">
        <v>73</v>
      </c>
      <c r="B11" s="109" t="s">
        <v>73</v>
      </c>
      <c r="C11" s="39">
        <v>28.07</v>
      </c>
      <c r="D11" s="39">
        <v>28.71</v>
      </c>
      <c r="E11" s="39">
        <v>28.41</v>
      </c>
      <c r="F11" s="39">
        <v>28.53</v>
      </c>
      <c r="G11" s="39">
        <v>28.35</v>
      </c>
      <c r="H11" s="39">
        <v>28.18</v>
      </c>
      <c r="I11" s="39">
        <v>27.98</v>
      </c>
      <c r="J11" s="39">
        <v>28.57</v>
      </c>
      <c r="K11" s="39">
        <v>27.97</v>
      </c>
      <c r="L11" s="39">
        <v>28.21</v>
      </c>
      <c r="M11" s="39">
        <v>28.41</v>
      </c>
      <c r="N11" s="39">
        <v>29.66</v>
      </c>
      <c r="O11" s="39">
        <v>28.82</v>
      </c>
      <c r="P11" s="39">
        <v>28.95</v>
      </c>
      <c r="Q11" s="39">
        <v>29.04</v>
      </c>
      <c r="R11" s="39">
        <v>28.78</v>
      </c>
      <c r="S11" s="39">
        <v>28.52</v>
      </c>
      <c r="T11" s="39">
        <v>29.23</v>
      </c>
      <c r="U11" s="39">
        <v>29.52</v>
      </c>
      <c r="V11" s="39">
        <v>30.19</v>
      </c>
      <c r="W11" s="39">
        <v>29.49</v>
      </c>
      <c r="X11" s="39">
        <v>29.19</v>
      </c>
      <c r="Y11" s="39">
        <v>28.74</v>
      </c>
      <c r="Z11" s="39">
        <v>27.3</v>
      </c>
      <c r="AA11" s="39">
        <v>28.85</v>
      </c>
      <c r="AB11" s="39">
        <v>29.58</v>
      </c>
      <c r="AC11" s="39">
        <v>29.42</v>
      </c>
      <c r="AD11" s="39">
        <v>29.6</v>
      </c>
      <c r="AE11" s="39">
        <v>29.09</v>
      </c>
      <c r="AF11" s="39">
        <v>29.45</v>
      </c>
      <c r="AG11" s="39">
        <v>29.19</v>
      </c>
      <c r="AH11" s="39">
        <v>29.62</v>
      </c>
      <c r="AI11" s="39">
        <v>29.49</v>
      </c>
      <c r="AJ11" s="39">
        <v>29.78</v>
      </c>
      <c r="AK11" s="39">
        <v>29.306000000000001</v>
      </c>
      <c r="AL11" s="39">
        <v>29.375</v>
      </c>
      <c r="AM11" s="39">
        <v>30.088999999999999</v>
      </c>
      <c r="AN11" s="39">
        <v>29.786999999999999</v>
      </c>
      <c r="AO11" s="39">
        <v>29.753</v>
      </c>
      <c r="AP11" s="39">
        <v>30.216999999999999</v>
      </c>
      <c r="AQ11" s="39"/>
    </row>
    <row r="12" spans="1:43" ht="15.75" x14ac:dyDescent="0.25">
      <c r="A12" s="46" t="s">
        <v>74</v>
      </c>
      <c r="B12" s="109" t="s">
        <v>74</v>
      </c>
      <c r="C12" s="39">
        <v>28.08</v>
      </c>
      <c r="D12" s="39">
        <v>28.26</v>
      </c>
      <c r="E12" s="39">
        <v>27.98</v>
      </c>
      <c r="F12" s="39">
        <v>28.27</v>
      </c>
      <c r="G12" s="39">
        <v>27.84</v>
      </c>
      <c r="H12" s="39">
        <v>27.81</v>
      </c>
      <c r="I12" s="39">
        <v>27.75</v>
      </c>
      <c r="J12" s="39">
        <v>29</v>
      </c>
      <c r="K12" s="39">
        <v>28.21</v>
      </c>
      <c r="L12" s="39">
        <v>28.68</v>
      </c>
      <c r="M12" s="39">
        <v>28.83</v>
      </c>
      <c r="N12" s="39">
        <v>28.9</v>
      </c>
      <c r="O12" s="39">
        <v>28.71</v>
      </c>
      <c r="P12" s="39">
        <v>28.92</v>
      </c>
      <c r="Q12" s="39">
        <v>29.23</v>
      </c>
      <c r="R12" s="39">
        <v>28.4</v>
      </c>
      <c r="S12" s="39">
        <v>27.91</v>
      </c>
      <c r="T12" s="39">
        <v>29.38</v>
      </c>
      <c r="U12" s="39">
        <v>29.25</v>
      </c>
      <c r="V12" s="39">
        <v>30.09</v>
      </c>
      <c r="W12" s="39">
        <v>29.32</v>
      </c>
      <c r="X12" s="39">
        <v>29.53</v>
      </c>
      <c r="Y12" s="39">
        <v>28.15</v>
      </c>
      <c r="Z12" s="39">
        <v>26.87</v>
      </c>
      <c r="AA12" s="39">
        <v>28.64</v>
      </c>
      <c r="AB12" s="39">
        <v>29.24</v>
      </c>
      <c r="AC12" s="39">
        <v>28.96</v>
      </c>
      <c r="AD12" s="39">
        <v>28.85</v>
      </c>
      <c r="AE12" s="39">
        <v>28.96</v>
      </c>
      <c r="AF12" s="39">
        <v>29.44</v>
      </c>
      <c r="AG12" s="39">
        <v>29.02</v>
      </c>
      <c r="AH12" s="39">
        <v>29.93</v>
      </c>
      <c r="AI12" s="39">
        <v>29.32</v>
      </c>
      <c r="AJ12" s="39">
        <v>29.59</v>
      </c>
      <c r="AK12" s="39">
        <v>28.902000000000001</v>
      </c>
      <c r="AL12" s="39">
        <v>29.367999999999999</v>
      </c>
      <c r="AM12" s="39">
        <v>29.814</v>
      </c>
      <c r="AN12" s="39">
        <v>30.015000000000001</v>
      </c>
      <c r="AO12" s="39">
        <v>29.78</v>
      </c>
      <c r="AP12" s="39">
        <v>30.545000000000002</v>
      </c>
      <c r="AQ12" s="39"/>
    </row>
    <row r="13" spans="1:43" ht="15.75" x14ac:dyDescent="0.25">
      <c r="A13" s="46" t="s">
        <v>75</v>
      </c>
      <c r="B13" s="109" t="s">
        <v>75</v>
      </c>
      <c r="C13" s="39">
        <v>27.09</v>
      </c>
      <c r="D13" s="39">
        <v>27.71</v>
      </c>
      <c r="E13" s="39">
        <v>28.06</v>
      </c>
      <c r="F13" s="39">
        <v>27.79</v>
      </c>
      <c r="G13" s="39">
        <v>27.6</v>
      </c>
      <c r="H13" s="39">
        <v>27.56</v>
      </c>
      <c r="I13" s="39">
        <v>27.84</v>
      </c>
      <c r="J13" s="39">
        <v>28.06</v>
      </c>
      <c r="K13" s="39">
        <v>28.14</v>
      </c>
      <c r="L13" s="39">
        <v>27.79</v>
      </c>
      <c r="M13" s="39">
        <v>28.1</v>
      </c>
      <c r="N13" s="39">
        <v>28.34</v>
      </c>
      <c r="O13" s="39">
        <v>27.9</v>
      </c>
      <c r="P13" s="39">
        <v>28.31</v>
      </c>
      <c r="Q13" s="39">
        <v>28.65</v>
      </c>
      <c r="R13" s="39">
        <v>27.86</v>
      </c>
      <c r="S13" s="39">
        <v>27.5</v>
      </c>
      <c r="T13" s="39">
        <v>28.16</v>
      </c>
      <c r="U13" s="39">
        <v>28.8</v>
      </c>
      <c r="V13" s="39">
        <v>29.39</v>
      </c>
      <c r="W13" s="39">
        <v>28.23</v>
      </c>
      <c r="X13" s="39">
        <v>28.39</v>
      </c>
      <c r="Y13" s="39">
        <v>27.78</v>
      </c>
      <c r="Z13" s="39">
        <v>26.59</v>
      </c>
      <c r="AA13" s="39">
        <v>28.12</v>
      </c>
      <c r="AB13" s="39">
        <v>28.29</v>
      </c>
      <c r="AC13" s="39">
        <v>28.13</v>
      </c>
      <c r="AD13" s="39">
        <v>28.24</v>
      </c>
      <c r="AE13" s="39">
        <v>27.86</v>
      </c>
      <c r="AF13" s="39">
        <v>29.18</v>
      </c>
      <c r="AG13" s="39">
        <v>28.77</v>
      </c>
      <c r="AH13" s="39">
        <v>29.6</v>
      </c>
      <c r="AI13" s="39">
        <v>28.67</v>
      </c>
      <c r="AJ13" s="39">
        <v>29.05</v>
      </c>
      <c r="AK13" s="39">
        <v>28.669</v>
      </c>
      <c r="AL13" s="39">
        <v>29.187000000000001</v>
      </c>
      <c r="AM13" s="39">
        <v>28.887</v>
      </c>
      <c r="AN13" s="39">
        <v>29.138000000000002</v>
      </c>
      <c r="AO13" s="39">
        <v>29.141999999999999</v>
      </c>
      <c r="AP13" s="39">
        <v>30</v>
      </c>
      <c r="AQ13" s="39"/>
    </row>
    <row r="14" spans="1:43" ht="15.75" x14ac:dyDescent="0.25">
      <c r="A14" s="46" t="s">
        <v>76</v>
      </c>
      <c r="B14" s="109" t="s">
        <v>279</v>
      </c>
      <c r="C14" s="39">
        <v>26.38</v>
      </c>
      <c r="D14" s="39">
        <v>27.42</v>
      </c>
      <c r="E14" s="39">
        <v>27.47</v>
      </c>
      <c r="F14" s="39">
        <v>27.67</v>
      </c>
      <c r="G14" s="39">
        <v>26.92</v>
      </c>
      <c r="H14" s="39">
        <v>27.07</v>
      </c>
      <c r="I14" s="39">
        <v>27.02</v>
      </c>
      <c r="J14" s="39">
        <v>27.05</v>
      </c>
      <c r="K14" s="39">
        <v>27.73</v>
      </c>
      <c r="L14" s="39">
        <v>27.54</v>
      </c>
      <c r="M14" s="39">
        <v>27.7</v>
      </c>
      <c r="N14" s="39">
        <v>27.71</v>
      </c>
      <c r="O14" s="39">
        <v>27.08</v>
      </c>
      <c r="P14" s="39">
        <v>28.22</v>
      </c>
      <c r="Q14" s="39">
        <v>27.58</v>
      </c>
      <c r="R14" s="106">
        <v>27.46</v>
      </c>
      <c r="S14" s="39">
        <v>26.74</v>
      </c>
      <c r="T14" s="39">
        <v>27.5</v>
      </c>
      <c r="U14" s="39">
        <v>28.05</v>
      </c>
      <c r="V14" s="39">
        <v>28.08</v>
      </c>
      <c r="W14" s="39">
        <v>27.93</v>
      </c>
      <c r="X14" s="39">
        <v>28.04</v>
      </c>
      <c r="Y14" s="39">
        <v>27.31</v>
      </c>
      <c r="Z14" s="39">
        <v>26.96</v>
      </c>
      <c r="AA14" s="39">
        <v>27.34</v>
      </c>
      <c r="AB14" s="39">
        <v>28.42</v>
      </c>
      <c r="AC14" s="39">
        <v>26.4</v>
      </c>
      <c r="AD14" s="39">
        <v>27.37</v>
      </c>
      <c r="AE14" s="39">
        <v>27.71</v>
      </c>
      <c r="AF14" s="39">
        <v>28.65</v>
      </c>
      <c r="AG14" s="39">
        <v>28</v>
      </c>
      <c r="AH14" s="39">
        <v>28.94</v>
      </c>
      <c r="AI14" s="39">
        <v>28.07</v>
      </c>
      <c r="AJ14" s="39">
        <v>27.72</v>
      </c>
      <c r="AK14" s="39">
        <v>28.42</v>
      </c>
      <c r="AL14" s="39">
        <v>28.577000000000002</v>
      </c>
      <c r="AM14" s="39">
        <v>28.198</v>
      </c>
      <c r="AN14" s="39">
        <v>28.370999999999999</v>
      </c>
      <c r="AO14" s="39">
        <v>28.539000000000001</v>
      </c>
      <c r="AP14" s="39">
        <v>29.324000000000002</v>
      </c>
      <c r="AQ14" s="39"/>
    </row>
    <row r="43" spans="1:52" ht="18.75" x14ac:dyDescent="0.3">
      <c r="C43" s="110" t="s">
        <v>281</v>
      </c>
      <c r="D43" s="107"/>
      <c r="E43" s="107"/>
      <c r="F43" s="107"/>
      <c r="G43" s="107"/>
      <c r="H43" s="107"/>
      <c r="I43" s="107"/>
      <c r="J43" s="107"/>
      <c r="K43" s="107"/>
      <c r="W43" s="111" t="s">
        <v>283</v>
      </c>
    </row>
    <row r="44" spans="1:52" ht="15.75" x14ac:dyDescent="0.25">
      <c r="A44" s="22" t="s">
        <v>64</v>
      </c>
      <c r="B44" s="108"/>
      <c r="C44" s="25">
        <v>1975</v>
      </c>
      <c r="D44" s="25">
        <v>1976</v>
      </c>
      <c r="E44" s="25">
        <v>1977</v>
      </c>
      <c r="F44" s="25">
        <v>1978</v>
      </c>
      <c r="G44" s="25">
        <v>1979</v>
      </c>
      <c r="H44" s="25">
        <v>1980</v>
      </c>
      <c r="I44" s="25">
        <v>1981</v>
      </c>
      <c r="J44" s="25">
        <v>1982</v>
      </c>
      <c r="K44" s="25">
        <v>1983</v>
      </c>
      <c r="L44" s="25">
        <v>1984</v>
      </c>
      <c r="M44" s="25">
        <v>1985</v>
      </c>
      <c r="N44" s="25">
        <v>1986</v>
      </c>
      <c r="O44" s="25">
        <v>1987</v>
      </c>
      <c r="P44" s="25">
        <v>1988</v>
      </c>
      <c r="Q44" s="25">
        <v>1989</v>
      </c>
      <c r="R44" s="25">
        <v>1990</v>
      </c>
      <c r="S44" s="25">
        <v>1991</v>
      </c>
      <c r="T44" s="25">
        <v>1992</v>
      </c>
      <c r="U44" s="25">
        <v>1993</v>
      </c>
      <c r="V44" s="25">
        <v>1994</v>
      </c>
      <c r="W44" s="25">
        <v>1995</v>
      </c>
      <c r="X44" s="25">
        <v>1996</v>
      </c>
      <c r="Y44" s="25">
        <v>1997</v>
      </c>
      <c r="Z44" s="25">
        <v>1998</v>
      </c>
      <c r="AA44" s="25">
        <v>1999</v>
      </c>
      <c r="AB44" s="25">
        <v>2000</v>
      </c>
      <c r="AC44" s="25">
        <v>2001</v>
      </c>
      <c r="AD44" s="25">
        <v>2002</v>
      </c>
      <c r="AE44" s="25">
        <v>2003</v>
      </c>
      <c r="AF44" s="25">
        <v>2004</v>
      </c>
      <c r="AG44" s="25">
        <v>2005</v>
      </c>
      <c r="AH44" s="25">
        <v>2006</v>
      </c>
      <c r="AI44" s="25">
        <v>2007</v>
      </c>
      <c r="AJ44" s="25">
        <v>2008</v>
      </c>
      <c r="AK44" s="25">
        <v>2009</v>
      </c>
      <c r="AL44" s="25">
        <v>2010</v>
      </c>
      <c r="AM44" s="25">
        <v>2011</v>
      </c>
      <c r="AN44" s="25">
        <v>2012</v>
      </c>
      <c r="AO44" s="25">
        <v>2013</v>
      </c>
      <c r="AP44" s="25">
        <v>2014</v>
      </c>
      <c r="AQ44" s="25">
        <v>2015</v>
      </c>
      <c r="AR44" s="25">
        <v>2016</v>
      </c>
      <c r="AS44" s="25">
        <v>2017</v>
      </c>
      <c r="AT44" s="25">
        <v>2018</v>
      </c>
      <c r="AU44" s="25">
        <v>2019</v>
      </c>
      <c r="AV44" s="25">
        <v>2020</v>
      </c>
      <c r="AW44" s="25">
        <v>2021</v>
      </c>
      <c r="AX44" s="25">
        <v>2022</v>
      </c>
      <c r="AY44" s="25">
        <v>2023</v>
      </c>
      <c r="AZ44" s="25">
        <v>2024</v>
      </c>
    </row>
    <row r="45" spans="1:52" ht="15.75" x14ac:dyDescent="0.25">
      <c r="A45" s="46" t="s">
        <v>65</v>
      </c>
      <c r="B45" s="109" t="s">
        <v>275</v>
      </c>
      <c r="C45" s="39">
        <v>26.78</v>
      </c>
      <c r="D45" s="39">
        <v>26.14</v>
      </c>
      <c r="E45" s="39">
        <v>26.85</v>
      </c>
      <c r="F45" s="39">
        <v>26.95</v>
      </c>
      <c r="G45" s="39">
        <v>26.67</v>
      </c>
      <c r="H45" s="39">
        <v>27.05</v>
      </c>
      <c r="I45" s="39"/>
      <c r="J45" s="39"/>
      <c r="K45" s="39"/>
      <c r="L45" s="39"/>
      <c r="M45" s="39">
        <v>25.78</v>
      </c>
      <c r="N45" s="39">
        <v>26.8</v>
      </c>
      <c r="O45" s="39">
        <v>27.07</v>
      </c>
      <c r="P45" s="39">
        <v>27.43</v>
      </c>
      <c r="Q45" s="39">
        <v>26.44</v>
      </c>
      <c r="R45" s="39">
        <v>26.54</v>
      </c>
      <c r="S45" s="39">
        <v>27.3</v>
      </c>
      <c r="T45" s="39">
        <v>26.84</v>
      </c>
      <c r="U45" s="39">
        <v>27.3</v>
      </c>
      <c r="V45" s="39">
        <v>26.91</v>
      </c>
      <c r="W45" s="39">
        <v>27.19</v>
      </c>
      <c r="X45" s="39">
        <v>27.01</v>
      </c>
      <c r="Y45" s="39">
        <v>26.93</v>
      </c>
      <c r="Z45" s="39">
        <v>27.36</v>
      </c>
      <c r="AA45" s="39">
        <v>27.15</v>
      </c>
      <c r="AB45" s="39">
        <v>26.24</v>
      </c>
      <c r="AC45" s="39">
        <v>26.93</v>
      </c>
      <c r="AD45" s="39">
        <v>27.79</v>
      </c>
      <c r="AE45" s="39">
        <v>28.16</v>
      </c>
      <c r="AF45" s="39">
        <v>27.96</v>
      </c>
      <c r="AG45" s="39">
        <v>27.52</v>
      </c>
      <c r="AH45" s="39">
        <v>27.43</v>
      </c>
      <c r="AI45" s="39">
        <v>27.48</v>
      </c>
      <c r="AJ45" s="39">
        <v>26.77</v>
      </c>
      <c r="AK45" s="39">
        <v>27.15</v>
      </c>
      <c r="AL45" s="39">
        <v>28.01</v>
      </c>
      <c r="AM45" s="39">
        <v>27.05</v>
      </c>
      <c r="AN45" s="39">
        <v>27.32</v>
      </c>
      <c r="AO45" s="39">
        <v>27.77</v>
      </c>
      <c r="AP45" s="39">
        <v>27.9</v>
      </c>
      <c r="AQ45" s="39">
        <v>27.72</v>
      </c>
      <c r="AR45" s="39">
        <v>28.45</v>
      </c>
      <c r="AS45" s="39">
        <v>27.68</v>
      </c>
      <c r="AT45" s="39">
        <v>27.253</v>
      </c>
      <c r="AU45" s="39">
        <v>27.605</v>
      </c>
      <c r="AV45" s="106">
        <v>28.076000000000001</v>
      </c>
      <c r="AW45" s="106">
        <v>27.922000000000001</v>
      </c>
      <c r="AX45" s="39">
        <v>27.908000000000001</v>
      </c>
      <c r="AY45" s="39">
        <v>28.152000000000001</v>
      </c>
      <c r="AZ45" s="39">
        <v>29.17</v>
      </c>
    </row>
    <row r="46" spans="1:52" ht="15.75" x14ac:dyDescent="0.25">
      <c r="A46" s="46" t="s">
        <v>66</v>
      </c>
      <c r="B46" s="109" t="s">
        <v>66</v>
      </c>
      <c r="C46" s="39">
        <v>26.73</v>
      </c>
      <c r="D46" s="39">
        <v>26.27</v>
      </c>
      <c r="E46" s="39">
        <v>26.88</v>
      </c>
      <c r="F46" s="39">
        <v>26.92</v>
      </c>
      <c r="G46" s="39">
        <v>26.81</v>
      </c>
      <c r="H46" s="39">
        <v>27.75</v>
      </c>
      <c r="I46" s="39"/>
      <c r="J46" s="39"/>
      <c r="K46" s="39"/>
      <c r="L46" s="39"/>
      <c r="M46" s="39">
        <v>26.26</v>
      </c>
      <c r="N46" s="39">
        <v>27.17</v>
      </c>
      <c r="O46" s="39">
        <v>27.18</v>
      </c>
      <c r="P46" s="39">
        <v>27.28</v>
      </c>
      <c r="Q46" s="39">
        <v>26.04</v>
      </c>
      <c r="R46" s="39">
        <v>26.53</v>
      </c>
      <c r="S46" s="39">
        <v>26.85</v>
      </c>
      <c r="T46" s="39">
        <v>27.29</v>
      </c>
      <c r="U46" s="39">
        <v>27.23</v>
      </c>
      <c r="V46" s="39">
        <v>27.02</v>
      </c>
      <c r="W46" s="39">
        <v>27.25</v>
      </c>
      <c r="X46" s="39">
        <v>26.95</v>
      </c>
      <c r="Y46" s="39">
        <v>26.91</v>
      </c>
      <c r="Z46" s="39">
        <v>27.56</v>
      </c>
      <c r="AA46" s="39">
        <v>26.99</v>
      </c>
      <c r="AB46" s="39">
        <v>26.45</v>
      </c>
      <c r="AC46" s="39">
        <v>26.68</v>
      </c>
      <c r="AD46" s="39">
        <v>27.46</v>
      </c>
      <c r="AE46" s="39">
        <v>28.27</v>
      </c>
      <c r="AF46" s="39">
        <v>28.49</v>
      </c>
      <c r="AG46" s="39">
        <v>27.41</v>
      </c>
      <c r="AH46" s="39">
        <v>27.77</v>
      </c>
      <c r="AI46" s="39">
        <v>27.83</v>
      </c>
      <c r="AJ46" s="39">
        <v>27.34</v>
      </c>
      <c r="AK46" s="39">
        <v>26.98</v>
      </c>
      <c r="AL46" s="39">
        <v>28.4</v>
      </c>
      <c r="AM46" s="39">
        <v>27.83</v>
      </c>
      <c r="AN46" s="39">
        <v>27.3</v>
      </c>
      <c r="AO46" s="39">
        <v>27.79</v>
      </c>
      <c r="AP46" s="39">
        <v>27.87</v>
      </c>
      <c r="AQ46" s="39">
        <v>27.89</v>
      </c>
      <c r="AR46" s="39">
        <v>27.54</v>
      </c>
      <c r="AS46" s="39">
        <v>28.13</v>
      </c>
      <c r="AT46" s="39">
        <v>27.259</v>
      </c>
      <c r="AU46" s="39">
        <v>27.728000000000002</v>
      </c>
      <c r="AV46" s="106">
        <v>28.207999999999998</v>
      </c>
      <c r="AW46" s="39"/>
      <c r="AX46" s="39">
        <v>28.053999999999998</v>
      </c>
      <c r="AY46" s="39">
        <v>27.585999999999999</v>
      </c>
      <c r="AZ46" s="39">
        <v>28.652999999999999</v>
      </c>
    </row>
    <row r="47" spans="1:52" ht="15.75" x14ac:dyDescent="0.25">
      <c r="A47" s="46" t="s">
        <v>67</v>
      </c>
      <c r="B47" s="109" t="s">
        <v>67</v>
      </c>
      <c r="C47" s="39">
        <v>27.48</v>
      </c>
      <c r="D47" s="39">
        <v>26.91</v>
      </c>
      <c r="E47" s="39">
        <v>27.03</v>
      </c>
      <c r="F47" s="39">
        <v>27.73</v>
      </c>
      <c r="G47" s="39">
        <v>27.34</v>
      </c>
      <c r="H47" s="39">
        <v>27.72</v>
      </c>
      <c r="I47" s="39"/>
      <c r="J47" s="39"/>
      <c r="K47" s="39"/>
      <c r="L47" s="39"/>
      <c r="M47" s="39">
        <v>27.12</v>
      </c>
      <c r="N47" s="39">
        <v>27.87</v>
      </c>
      <c r="O47" s="39">
        <v>28.08</v>
      </c>
      <c r="P47" s="39">
        <v>27.31</v>
      </c>
      <c r="Q47" s="39">
        <v>26.99</v>
      </c>
      <c r="R47" s="39">
        <v>26.94</v>
      </c>
      <c r="S47" s="39">
        <v>27.95</v>
      </c>
      <c r="T47" s="39">
        <v>28.01</v>
      </c>
      <c r="U47" s="39">
        <v>27.85</v>
      </c>
      <c r="V47" s="39">
        <v>27.45</v>
      </c>
      <c r="W47" s="39">
        <v>28.27</v>
      </c>
      <c r="X47" s="39">
        <v>27.52</v>
      </c>
      <c r="Y47" s="39">
        <v>27.16</v>
      </c>
      <c r="Z47" s="39">
        <v>28.23</v>
      </c>
      <c r="AA47" s="39">
        <v>27.4</v>
      </c>
      <c r="AB47" s="39">
        <v>27.08</v>
      </c>
      <c r="AC47" s="39">
        <v>27.37</v>
      </c>
      <c r="AD47" s="39">
        <v>28.49</v>
      </c>
      <c r="AE47" s="39">
        <v>28.78</v>
      </c>
      <c r="AF47" s="39">
        <v>28.13</v>
      </c>
      <c r="AG47" s="39">
        <v>29.31</v>
      </c>
      <c r="AH47" s="39">
        <v>27.98</v>
      </c>
      <c r="AI47" s="39">
        <v>28.41</v>
      </c>
      <c r="AJ47" s="39">
        <v>28.29</v>
      </c>
      <c r="AK47" s="39">
        <v>27.63</v>
      </c>
      <c r="AL47" s="39">
        <v>28.56</v>
      </c>
      <c r="AM47" s="39">
        <v>28.07</v>
      </c>
      <c r="AN47" s="39">
        <v>27.38</v>
      </c>
      <c r="AO47" s="39">
        <v>27.96</v>
      </c>
      <c r="AP47" s="39">
        <v>28.37</v>
      </c>
      <c r="AQ47" s="39">
        <v>27.97</v>
      </c>
      <c r="AR47" s="39">
        <v>28.01</v>
      </c>
      <c r="AS47" s="39">
        <v>28.17</v>
      </c>
      <c r="AT47" s="39">
        <v>27.829000000000001</v>
      </c>
      <c r="AU47" s="39">
        <v>27.949000000000002</v>
      </c>
      <c r="AV47" s="106">
        <v>28.41</v>
      </c>
      <c r="AW47" s="39"/>
      <c r="AX47" s="39">
        <v>28.315999999999999</v>
      </c>
      <c r="AY47" s="39">
        <v>28.506</v>
      </c>
      <c r="AZ47" s="39">
        <v>29.37</v>
      </c>
    </row>
    <row r="48" spans="1:52" ht="15.75" x14ac:dyDescent="0.25">
      <c r="A48" s="46" t="s">
        <v>68</v>
      </c>
      <c r="B48" s="109" t="s">
        <v>68</v>
      </c>
      <c r="C48" s="39">
        <v>27.81</v>
      </c>
      <c r="D48" s="39">
        <v>27.86</v>
      </c>
      <c r="E48" s="39">
        <v>27.61</v>
      </c>
      <c r="F48" s="39">
        <v>28.16</v>
      </c>
      <c r="G48" s="39">
        <v>27.71</v>
      </c>
      <c r="H48" s="39">
        <v>28.67</v>
      </c>
      <c r="I48" s="39"/>
      <c r="J48" s="39"/>
      <c r="K48" s="39"/>
      <c r="L48" s="39">
        <v>28.86</v>
      </c>
      <c r="M48" s="39">
        <v>28.54</v>
      </c>
      <c r="N48" s="39">
        <v>28.39</v>
      </c>
      <c r="O48" s="39">
        <v>28.03</v>
      </c>
      <c r="P48" s="39">
        <v>28.79</v>
      </c>
      <c r="Q48" s="39">
        <v>27.63</v>
      </c>
      <c r="R48" s="39">
        <v>28.09</v>
      </c>
      <c r="S48" s="39">
        <v>28.65</v>
      </c>
      <c r="T48" s="39">
        <v>28.54</v>
      </c>
      <c r="U48" s="39">
        <v>29.13</v>
      </c>
      <c r="V48" s="39">
        <v>28.33</v>
      </c>
      <c r="W48" s="39">
        <v>28.89</v>
      </c>
      <c r="X48" s="39">
        <v>28.21</v>
      </c>
      <c r="Y48" s="39">
        <v>27.99</v>
      </c>
      <c r="Z48" s="39">
        <v>28.67</v>
      </c>
      <c r="AA48" s="39">
        <v>28.07</v>
      </c>
      <c r="AB48" s="39">
        <v>27.56</v>
      </c>
      <c r="AC48" s="39">
        <v>27.69</v>
      </c>
      <c r="AD48" s="39">
        <v>29.04</v>
      </c>
      <c r="AE48" s="39">
        <v>29.83</v>
      </c>
      <c r="AF48" s="39">
        <v>29.19</v>
      </c>
      <c r="AG48" s="39">
        <v>29.58</v>
      </c>
      <c r="AH48" s="39">
        <v>28.47</v>
      </c>
      <c r="AI48" s="39">
        <v>29.3</v>
      </c>
      <c r="AJ48" s="39">
        <v>29.18</v>
      </c>
      <c r="AK48" s="39">
        <v>28.75</v>
      </c>
      <c r="AL48" s="39">
        <v>29.65</v>
      </c>
      <c r="AM48" s="39">
        <v>28.88</v>
      </c>
      <c r="AN48" s="39">
        <v>28.76</v>
      </c>
      <c r="AO48" s="39">
        <v>28.97</v>
      </c>
      <c r="AP48" s="39">
        <v>28.84</v>
      </c>
      <c r="AQ48" s="39">
        <v>28.93</v>
      </c>
      <c r="AR48" s="39">
        <v>29.32</v>
      </c>
      <c r="AS48" s="39">
        <v>29.22</v>
      </c>
      <c r="AT48" s="39">
        <v>28.805</v>
      </c>
      <c r="AU48" s="39">
        <v>28.951000000000001</v>
      </c>
      <c r="AV48" s="106">
        <v>29.513000000000002</v>
      </c>
      <c r="AW48" s="39"/>
      <c r="AX48" s="39">
        <v>29.126999999999999</v>
      </c>
      <c r="AY48" s="39">
        <v>29.231000000000002</v>
      </c>
      <c r="AZ48" s="39"/>
    </row>
    <row r="49" spans="1:52" ht="15.75" x14ac:dyDescent="0.25">
      <c r="A49" s="46" t="s">
        <v>69</v>
      </c>
      <c r="B49" s="109" t="s">
        <v>69</v>
      </c>
      <c r="C49" s="39">
        <v>28.59</v>
      </c>
      <c r="D49" s="39">
        <v>28.26</v>
      </c>
      <c r="E49" s="39">
        <v>29.24</v>
      </c>
      <c r="F49" s="39">
        <v>28.54</v>
      </c>
      <c r="G49" s="39">
        <v>28.79</v>
      </c>
      <c r="H49" s="39">
        <v>29.85</v>
      </c>
      <c r="I49" s="39"/>
      <c r="J49" s="39"/>
      <c r="K49" s="39"/>
      <c r="L49" s="39">
        <v>29.29</v>
      </c>
      <c r="M49" s="39">
        <v>29.2</v>
      </c>
      <c r="N49" s="39">
        <v>29.31</v>
      </c>
      <c r="O49" s="39">
        <v>28.61</v>
      </c>
      <c r="P49" s="39">
        <v>29.04</v>
      </c>
      <c r="Q49" s="39">
        <v>28.29</v>
      </c>
      <c r="R49" s="39">
        <v>27.96</v>
      </c>
      <c r="S49" s="39">
        <v>28.36</v>
      </c>
      <c r="T49" s="39">
        <v>28.33</v>
      </c>
      <c r="U49" s="39">
        <v>29.44</v>
      </c>
      <c r="V49" s="39">
        <v>28.63</v>
      </c>
      <c r="W49" s="39">
        <v>28.94</v>
      </c>
      <c r="X49" s="39">
        <v>28.57</v>
      </c>
      <c r="Y49" s="39">
        <v>28.13</v>
      </c>
      <c r="Z49" s="39">
        <v>28.76</v>
      </c>
      <c r="AA49" s="39">
        <v>29.13</v>
      </c>
      <c r="AB49" s="106">
        <v>28.5</v>
      </c>
      <c r="AC49" s="39">
        <v>28.89</v>
      </c>
      <c r="AD49" s="39">
        <v>29.3</v>
      </c>
      <c r="AE49" s="39">
        <v>29.11</v>
      </c>
      <c r="AF49" s="39">
        <v>28.95</v>
      </c>
      <c r="AG49" s="39">
        <v>29.64</v>
      </c>
      <c r="AH49" s="39">
        <v>28.84</v>
      </c>
      <c r="AI49" s="39">
        <v>29.77</v>
      </c>
      <c r="AJ49" s="39">
        <v>29.19</v>
      </c>
      <c r="AK49" s="39">
        <v>29.19</v>
      </c>
      <c r="AL49" s="39">
        <v>29.88</v>
      </c>
      <c r="AM49" s="39">
        <v>29.92</v>
      </c>
      <c r="AN49" s="39">
        <v>29.38</v>
      </c>
      <c r="AO49" s="39">
        <v>29.05</v>
      </c>
      <c r="AP49" s="39">
        <v>29.35</v>
      </c>
      <c r="AQ49" s="39">
        <v>28.9</v>
      </c>
      <c r="AR49" s="39">
        <v>29.99</v>
      </c>
      <c r="AS49" s="39">
        <v>29.94</v>
      </c>
      <c r="AT49" s="39">
        <v>29.434999999999999</v>
      </c>
      <c r="AU49" s="39">
        <v>29.635000000000002</v>
      </c>
      <c r="AV49" s="106">
        <v>30.414999999999999</v>
      </c>
      <c r="AW49" s="39">
        <v>29.452999999999999</v>
      </c>
      <c r="AX49" s="39">
        <v>29.782</v>
      </c>
      <c r="AY49" s="39">
        <v>29.931000000000001</v>
      </c>
      <c r="AZ49" s="39"/>
    </row>
    <row r="50" spans="1:52" ht="15.75" x14ac:dyDescent="0.25">
      <c r="A50" s="46" t="s">
        <v>70</v>
      </c>
      <c r="B50" s="109" t="s">
        <v>276</v>
      </c>
      <c r="C50" s="39">
        <v>28.56</v>
      </c>
      <c r="D50" s="39">
        <v>28.51</v>
      </c>
      <c r="E50" s="39">
        <v>28.63</v>
      </c>
      <c r="F50" s="39">
        <v>28.49</v>
      </c>
      <c r="G50" s="39">
        <v>28.69</v>
      </c>
      <c r="H50" s="39">
        <v>29.44</v>
      </c>
      <c r="I50" s="39"/>
      <c r="J50" s="39"/>
      <c r="K50" s="39"/>
      <c r="L50" s="39">
        <v>29.05</v>
      </c>
      <c r="M50" s="39">
        <v>29.08</v>
      </c>
      <c r="N50" s="39">
        <v>28.94</v>
      </c>
      <c r="O50" s="39">
        <v>29.04</v>
      </c>
      <c r="P50" s="39">
        <v>29.07</v>
      </c>
      <c r="Q50" s="39">
        <v>28.14</v>
      </c>
      <c r="R50" s="39">
        <v>28.17</v>
      </c>
      <c r="S50" s="39">
        <v>28.95</v>
      </c>
      <c r="T50" s="39">
        <v>29.66</v>
      </c>
      <c r="U50" s="39">
        <v>29.17</v>
      </c>
      <c r="V50" s="39">
        <v>28.4</v>
      </c>
      <c r="W50" s="39">
        <v>29.33</v>
      </c>
      <c r="X50" s="39">
        <v>28.53</v>
      </c>
      <c r="Y50" s="39">
        <v>28.8</v>
      </c>
      <c r="Z50" s="39">
        <v>28.79</v>
      </c>
      <c r="AA50" s="39">
        <v>29.04</v>
      </c>
      <c r="AB50" s="106">
        <v>28.63</v>
      </c>
      <c r="AC50" s="39">
        <v>28.91</v>
      </c>
      <c r="AD50" s="39">
        <v>29.96</v>
      </c>
      <c r="AE50" s="39">
        <v>29.27</v>
      </c>
      <c r="AF50" s="39">
        <v>29.08</v>
      </c>
      <c r="AG50" s="39">
        <v>30.39</v>
      </c>
      <c r="AH50" s="39">
        <v>29.3</v>
      </c>
      <c r="AI50" s="39">
        <v>29.62</v>
      </c>
      <c r="AJ50" s="39">
        <v>27.42</v>
      </c>
      <c r="AK50" s="39">
        <v>29.8</v>
      </c>
      <c r="AL50" s="39">
        <v>30</v>
      </c>
      <c r="AM50" s="39">
        <v>29.89</v>
      </c>
      <c r="AN50" s="39">
        <v>29.68</v>
      </c>
      <c r="AO50" s="39">
        <v>28.99</v>
      </c>
      <c r="AP50" s="39">
        <v>29.22</v>
      </c>
      <c r="AQ50" s="39">
        <v>29.73</v>
      </c>
      <c r="AR50" s="39">
        <v>30.27</v>
      </c>
      <c r="AS50" s="39">
        <v>29.78</v>
      </c>
      <c r="AT50" s="39">
        <v>29.427</v>
      </c>
      <c r="AU50" s="39">
        <v>30.045000000000002</v>
      </c>
      <c r="AV50" s="106">
        <v>29.945</v>
      </c>
      <c r="AW50" s="39">
        <v>29.370999999999999</v>
      </c>
      <c r="AX50" s="39">
        <v>29.792000000000002</v>
      </c>
      <c r="AY50" s="39">
        <v>30.245000000000001</v>
      </c>
      <c r="AZ50" s="39"/>
    </row>
    <row r="51" spans="1:52" ht="15.75" x14ac:dyDescent="0.25">
      <c r="A51" s="46" t="s">
        <v>71</v>
      </c>
      <c r="B51" s="109" t="s">
        <v>277</v>
      </c>
      <c r="C51" s="39">
        <v>28.22</v>
      </c>
      <c r="D51" s="39">
        <v>28.33</v>
      </c>
      <c r="E51" s="39">
        <v>27.71</v>
      </c>
      <c r="F51" s="39">
        <v>27.93</v>
      </c>
      <c r="G51" s="39">
        <v>28.51</v>
      </c>
      <c r="H51" s="39">
        <v>28.87</v>
      </c>
      <c r="I51" s="39"/>
      <c r="J51" s="39"/>
      <c r="K51" s="39"/>
      <c r="L51" s="39">
        <v>28.48</v>
      </c>
      <c r="M51" s="39">
        <v>28.92</v>
      </c>
      <c r="N51" s="39">
        <v>28.13</v>
      </c>
      <c r="O51" s="39">
        <v>28.38</v>
      </c>
      <c r="P51" s="39">
        <v>28.44</v>
      </c>
      <c r="Q51" s="39">
        <v>27.81</v>
      </c>
      <c r="R51" s="39">
        <v>27.85</v>
      </c>
      <c r="S51" s="39">
        <v>28.67</v>
      </c>
      <c r="T51" s="39">
        <v>28.66</v>
      </c>
      <c r="U51" s="39">
        <v>28.47</v>
      </c>
      <c r="V51" s="39">
        <v>27.99</v>
      </c>
      <c r="W51" s="39">
        <v>28.69</v>
      </c>
      <c r="X51" s="39">
        <v>28.05</v>
      </c>
      <c r="Y51" s="39">
        <v>28.5</v>
      </c>
      <c r="Z51" s="39">
        <v>28.17</v>
      </c>
      <c r="AA51" s="39">
        <v>28.41</v>
      </c>
      <c r="AB51" s="39">
        <v>27.95</v>
      </c>
      <c r="AC51" s="39">
        <v>28.14</v>
      </c>
      <c r="AD51" s="39">
        <v>29.05</v>
      </c>
      <c r="AE51" s="39">
        <v>28.93</v>
      </c>
      <c r="AF51" s="39">
        <v>28.95</v>
      </c>
      <c r="AG51" s="39">
        <v>30.41</v>
      </c>
      <c r="AH51" s="39">
        <v>29.15</v>
      </c>
      <c r="AI51" s="39">
        <v>29.06</v>
      </c>
      <c r="AJ51" s="39">
        <v>25.87</v>
      </c>
      <c r="AK51" s="39">
        <v>29.02</v>
      </c>
      <c r="AL51" s="39">
        <v>29.76</v>
      </c>
      <c r="AM51" s="39">
        <v>29.46</v>
      </c>
      <c r="AN51" s="39">
        <v>28.78</v>
      </c>
      <c r="AO51" s="39">
        <v>28.93</v>
      </c>
      <c r="AP51" s="39">
        <v>29.1</v>
      </c>
      <c r="AQ51" s="39">
        <v>28.77</v>
      </c>
      <c r="AR51" s="39">
        <v>28.95</v>
      </c>
      <c r="AS51" s="39">
        <v>29.11</v>
      </c>
      <c r="AT51" s="39">
        <v>28.640999999999998</v>
      </c>
      <c r="AU51" s="39">
        <v>28.917999999999999</v>
      </c>
      <c r="AV51" s="106">
        <v>29.423999999999999</v>
      </c>
      <c r="AW51" s="39">
        <v>29.236000000000001</v>
      </c>
      <c r="AX51" s="39">
        <v>29.062000000000001</v>
      </c>
      <c r="AY51" s="39">
        <v>29.614000000000001</v>
      </c>
      <c r="AZ51" s="39"/>
    </row>
    <row r="52" spans="1:52" ht="15.75" x14ac:dyDescent="0.25">
      <c r="A52" s="46" t="s">
        <v>72</v>
      </c>
      <c r="B52" s="109" t="s">
        <v>278</v>
      </c>
      <c r="C52" s="39">
        <v>27.72</v>
      </c>
      <c r="D52" s="39">
        <v>27.98</v>
      </c>
      <c r="E52" s="39">
        <v>27.9</v>
      </c>
      <c r="F52" s="39">
        <v>28.43</v>
      </c>
      <c r="G52" s="39">
        <v>28.25</v>
      </c>
      <c r="H52" s="39">
        <v>29.26</v>
      </c>
      <c r="I52" s="39"/>
      <c r="J52" s="39"/>
      <c r="K52" s="39"/>
      <c r="L52" s="39">
        <v>28.16</v>
      </c>
      <c r="M52" s="39">
        <v>28.67</v>
      </c>
      <c r="N52" s="39">
        <v>28.16</v>
      </c>
      <c r="O52" s="39">
        <v>28.26</v>
      </c>
      <c r="P52" s="39">
        <v>28.21</v>
      </c>
      <c r="Q52" s="39">
        <v>27.7</v>
      </c>
      <c r="R52" s="39">
        <v>28.24</v>
      </c>
      <c r="S52" s="39">
        <v>28.2</v>
      </c>
      <c r="T52" s="39">
        <v>27.96</v>
      </c>
      <c r="U52" s="39">
        <v>28.44</v>
      </c>
      <c r="V52" s="39">
        <v>28.03</v>
      </c>
      <c r="W52" s="39">
        <v>29.06</v>
      </c>
      <c r="X52" s="39">
        <v>27.95</v>
      </c>
      <c r="Y52" s="39">
        <v>28.51</v>
      </c>
      <c r="Z52" s="39">
        <v>28.25</v>
      </c>
      <c r="AA52" s="39">
        <v>28.52</v>
      </c>
      <c r="AB52" s="39">
        <v>29.77</v>
      </c>
      <c r="AC52" s="39">
        <v>28.59</v>
      </c>
      <c r="AD52" s="39">
        <v>28.82</v>
      </c>
      <c r="AE52" s="39">
        <v>28.95</v>
      </c>
      <c r="AF52" s="39">
        <v>29.06</v>
      </c>
      <c r="AG52" s="39">
        <v>29.73</v>
      </c>
      <c r="AH52" s="39">
        <v>28.87</v>
      </c>
      <c r="AI52" s="39">
        <v>29.25</v>
      </c>
      <c r="AJ52" s="39">
        <v>25.91</v>
      </c>
      <c r="AK52" s="39">
        <v>28.95</v>
      </c>
      <c r="AL52" s="39">
        <v>29.66</v>
      </c>
      <c r="AM52" s="39">
        <v>29.53</v>
      </c>
      <c r="AN52" s="39">
        <v>28.86</v>
      </c>
      <c r="AO52" s="39">
        <v>28.92</v>
      </c>
      <c r="AP52" s="39">
        <v>28.87</v>
      </c>
      <c r="AQ52" s="39">
        <v>28.7</v>
      </c>
      <c r="AR52" s="39">
        <v>29.33</v>
      </c>
      <c r="AS52" s="39">
        <v>29.52</v>
      </c>
      <c r="AT52" s="39">
        <v>28.747</v>
      </c>
      <c r="AU52" s="39">
        <v>29.268999999999998</v>
      </c>
      <c r="AV52" s="106">
        <v>29.495000000000001</v>
      </c>
      <c r="AW52" s="39">
        <v>29.582999999999998</v>
      </c>
      <c r="AX52" s="39">
        <v>29.428000000000001</v>
      </c>
      <c r="AY52" s="39">
        <v>29.690999999999999</v>
      </c>
      <c r="AZ52" s="39"/>
    </row>
    <row r="53" spans="1:52" ht="15.75" x14ac:dyDescent="0.25">
      <c r="A53" s="46" t="s">
        <v>73</v>
      </c>
      <c r="B53" s="109" t="s">
        <v>73</v>
      </c>
      <c r="C53" s="39">
        <v>28.37</v>
      </c>
      <c r="D53" s="39">
        <v>27.86</v>
      </c>
      <c r="E53" s="39">
        <v>28.09</v>
      </c>
      <c r="F53" s="39">
        <v>28.23</v>
      </c>
      <c r="G53" s="39">
        <v>28.35</v>
      </c>
      <c r="H53" s="39">
        <v>28.84</v>
      </c>
      <c r="I53" s="39"/>
      <c r="J53" s="39"/>
      <c r="K53" s="39"/>
      <c r="L53" s="39">
        <v>27.9</v>
      </c>
      <c r="M53" s="39">
        <v>29.32</v>
      </c>
      <c r="N53" s="39">
        <v>28.23</v>
      </c>
      <c r="O53" s="39">
        <v>28.39</v>
      </c>
      <c r="P53" s="39">
        <v>28.29</v>
      </c>
      <c r="Q53" s="39">
        <v>28.11</v>
      </c>
      <c r="R53" s="39">
        <v>28.33</v>
      </c>
      <c r="S53" s="39">
        <v>28.37</v>
      </c>
      <c r="T53" s="39">
        <v>27.99</v>
      </c>
      <c r="U53" s="39">
        <v>27.97</v>
      </c>
      <c r="V53" s="39">
        <v>28.07</v>
      </c>
      <c r="W53" s="39">
        <v>29.11</v>
      </c>
      <c r="X53" s="39">
        <v>28.57</v>
      </c>
      <c r="Y53" s="39">
        <v>28.44</v>
      </c>
      <c r="Z53" s="39">
        <v>28.96</v>
      </c>
      <c r="AA53" s="39">
        <v>28.42</v>
      </c>
      <c r="AB53" s="39">
        <v>29.28</v>
      </c>
      <c r="AC53" s="39">
        <v>28.67</v>
      </c>
      <c r="AD53" s="39">
        <v>29.96</v>
      </c>
      <c r="AE53" s="39">
        <v>29.93</v>
      </c>
      <c r="AF53" s="39">
        <v>29.21</v>
      </c>
      <c r="AG53" s="39">
        <v>29.53</v>
      </c>
      <c r="AH53" s="39">
        <v>29.07</v>
      </c>
      <c r="AI53" s="39">
        <v>29.47</v>
      </c>
      <c r="AJ53" s="39">
        <v>26.35</v>
      </c>
      <c r="AK53" s="39">
        <v>29.48</v>
      </c>
      <c r="AL53" s="39">
        <v>29.18</v>
      </c>
      <c r="AM53" s="39">
        <v>29.84</v>
      </c>
      <c r="AN53" s="39">
        <v>29.11</v>
      </c>
      <c r="AO53" s="39">
        <v>29.34</v>
      </c>
      <c r="AP53" s="39">
        <v>29.23</v>
      </c>
      <c r="AQ53" s="39">
        <v>29.15</v>
      </c>
      <c r="AR53" s="39">
        <v>29.5</v>
      </c>
      <c r="AS53" s="39">
        <v>29.8</v>
      </c>
      <c r="AT53" s="39">
        <v>29.161999999999999</v>
      </c>
      <c r="AU53" s="39">
        <v>29.347000000000001</v>
      </c>
      <c r="AV53" s="106">
        <v>30.088999999999999</v>
      </c>
      <c r="AW53" s="39">
        <v>29.966999999999999</v>
      </c>
      <c r="AX53" s="39">
        <v>29.690999999999999</v>
      </c>
      <c r="AY53" s="39">
        <v>30.016999999999999</v>
      </c>
      <c r="AZ53" s="39"/>
    </row>
    <row r="54" spans="1:52" ht="15.75" x14ac:dyDescent="0.25">
      <c r="A54" s="46" t="s">
        <v>74</v>
      </c>
      <c r="B54" s="109" t="s">
        <v>74</v>
      </c>
      <c r="C54" s="39">
        <v>28.06</v>
      </c>
      <c r="D54" s="39">
        <v>28.59</v>
      </c>
      <c r="E54" s="39">
        <v>28.09</v>
      </c>
      <c r="F54" s="39">
        <v>28.26</v>
      </c>
      <c r="G54" s="39">
        <v>28.36</v>
      </c>
      <c r="H54" s="39"/>
      <c r="I54" s="39"/>
      <c r="J54" s="39"/>
      <c r="K54" s="39"/>
      <c r="L54" s="39">
        <v>28.23</v>
      </c>
      <c r="M54" s="39">
        <v>28.92</v>
      </c>
      <c r="N54" s="39">
        <v>27.91</v>
      </c>
      <c r="O54" s="39">
        <v>28.21</v>
      </c>
      <c r="P54" s="39">
        <v>27.86</v>
      </c>
      <c r="Q54" s="39">
        <v>27.93</v>
      </c>
      <c r="R54" s="39">
        <v>28.1</v>
      </c>
      <c r="S54" s="39">
        <v>28.36</v>
      </c>
      <c r="T54" s="39">
        <v>28.29</v>
      </c>
      <c r="U54" s="39">
        <v>28.4</v>
      </c>
      <c r="V54" s="39">
        <v>28.45</v>
      </c>
      <c r="W54" s="39">
        <v>28.42</v>
      </c>
      <c r="X54" s="39">
        <v>27.98</v>
      </c>
      <c r="Y54" s="39">
        <v>28.42</v>
      </c>
      <c r="Z54" s="39">
        <v>29.11</v>
      </c>
      <c r="AA54" s="39">
        <v>27.93</v>
      </c>
      <c r="AB54" s="39">
        <v>28.72</v>
      </c>
      <c r="AC54" s="39">
        <v>28.86</v>
      </c>
      <c r="AD54" s="39">
        <v>29.46</v>
      </c>
      <c r="AE54" s="39">
        <v>29.8</v>
      </c>
      <c r="AF54" s="39">
        <v>29.59</v>
      </c>
      <c r="AG54" s="39">
        <v>29.28</v>
      </c>
      <c r="AH54" s="106">
        <v>28.15</v>
      </c>
      <c r="AI54" s="39">
        <v>29.05</v>
      </c>
      <c r="AJ54" s="39">
        <v>26.71</v>
      </c>
      <c r="AK54" s="39">
        <v>29.19</v>
      </c>
      <c r="AL54" s="39">
        <v>28.75</v>
      </c>
      <c r="AM54" s="39">
        <v>29.08</v>
      </c>
      <c r="AN54" s="39">
        <v>28.98</v>
      </c>
      <c r="AO54" s="39">
        <v>29.4</v>
      </c>
      <c r="AP54" s="39">
        <v>29.11</v>
      </c>
      <c r="AQ54" s="39">
        <v>29.69</v>
      </c>
      <c r="AR54" s="39">
        <v>29.33</v>
      </c>
      <c r="AS54" s="39">
        <v>29.6</v>
      </c>
      <c r="AT54" s="39">
        <v>28.762</v>
      </c>
      <c r="AU54" s="39">
        <v>29.475999999999999</v>
      </c>
      <c r="AV54" s="106">
        <v>29.814</v>
      </c>
      <c r="AW54" s="39">
        <v>29.12</v>
      </c>
      <c r="AX54" s="39">
        <v>29.812999999999999</v>
      </c>
      <c r="AY54" s="39">
        <v>30.323</v>
      </c>
      <c r="AZ54" s="39"/>
    </row>
    <row r="55" spans="1:52" ht="15.75" x14ac:dyDescent="0.25">
      <c r="A55" s="46" t="s">
        <v>75</v>
      </c>
      <c r="B55" s="109" t="s">
        <v>75</v>
      </c>
      <c r="C55" s="39">
        <v>27.75</v>
      </c>
      <c r="D55" s="39">
        <v>28.17</v>
      </c>
      <c r="E55" s="39">
        <v>27.64</v>
      </c>
      <c r="F55" s="39">
        <v>27.98</v>
      </c>
      <c r="G55" s="39">
        <v>27.85</v>
      </c>
      <c r="H55" s="39"/>
      <c r="I55" s="39"/>
      <c r="J55" s="39"/>
      <c r="K55" s="39"/>
      <c r="L55" s="39">
        <v>27.34</v>
      </c>
      <c r="M55" s="39">
        <v>28.52</v>
      </c>
      <c r="N55" s="39">
        <v>28.02</v>
      </c>
      <c r="O55" s="39">
        <v>27.88</v>
      </c>
      <c r="P55" s="39">
        <v>27.64</v>
      </c>
      <c r="Q55" s="39">
        <v>27.72</v>
      </c>
      <c r="R55" s="39">
        <v>28.28</v>
      </c>
      <c r="S55" s="106">
        <v>28.06</v>
      </c>
      <c r="T55" s="39">
        <v>28.21</v>
      </c>
      <c r="U55" s="39">
        <v>27.59</v>
      </c>
      <c r="V55" s="39">
        <v>27.81</v>
      </c>
      <c r="W55" s="39">
        <v>28.01</v>
      </c>
      <c r="X55" s="39">
        <v>27.59</v>
      </c>
      <c r="Y55" s="39">
        <v>27.73</v>
      </c>
      <c r="Z55" s="39">
        <v>28.49</v>
      </c>
      <c r="AA55" s="39">
        <v>27.23</v>
      </c>
      <c r="AB55" s="39">
        <v>28.55</v>
      </c>
      <c r="AC55" s="39">
        <v>27.42</v>
      </c>
      <c r="AD55" s="39">
        <v>28.91</v>
      </c>
      <c r="AE55" s="39">
        <v>29.26</v>
      </c>
      <c r="AF55" s="39">
        <v>28.66</v>
      </c>
      <c r="AG55" s="39">
        <v>27.94</v>
      </c>
      <c r="AH55" s="106">
        <v>27.78</v>
      </c>
      <c r="AI55" s="39">
        <v>28.06</v>
      </c>
      <c r="AJ55" s="39">
        <v>28.21</v>
      </c>
      <c r="AK55" s="39">
        <v>28.33</v>
      </c>
      <c r="AL55" s="39">
        <v>27.92</v>
      </c>
      <c r="AM55" s="39">
        <v>28.39</v>
      </c>
      <c r="AN55" s="39">
        <v>27.91</v>
      </c>
      <c r="AO55" s="39">
        <v>29.17</v>
      </c>
      <c r="AP55" s="39">
        <v>28.82</v>
      </c>
      <c r="AQ55" s="39">
        <v>29.72</v>
      </c>
      <c r="AR55" s="39">
        <v>28.72</v>
      </c>
      <c r="AS55" s="39">
        <v>29.15</v>
      </c>
      <c r="AT55" s="39">
        <v>28.626999999999999</v>
      </c>
      <c r="AU55" s="106">
        <v>29.187000000000001</v>
      </c>
      <c r="AV55" s="106">
        <v>28.887</v>
      </c>
      <c r="AW55" s="39">
        <v>29.12</v>
      </c>
      <c r="AX55" s="39">
        <v>29.244</v>
      </c>
      <c r="AY55" s="39">
        <v>29.847999999999999</v>
      </c>
      <c r="AZ55" s="39"/>
    </row>
    <row r="56" spans="1:52" ht="15.75" x14ac:dyDescent="0.25">
      <c r="A56" s="46" t="s">
        <v>76</v>
      </c>
      <c r="B56" s="109" t="s">
        <v>279</v>
      </c>
      <c r="C56" s="39">
        <v>26.23</v>
      </c>
      <c r="D56" s="39">
        <v>27.72</v>
      </c>
      <c r="E56" s="39">
        <v>28.09</v>
      </c>
      <c r="F56" s="39">
        <v>27.39</v>
      </c>
      <c r="G56" s="39">
        <v>27.28</v>
      </c>
      <c r="H56" s="39"/>
      <c r="I56" s="39"/>
      <c r="J56" s="39"/>
      <c r="K56" s="39"/>
      <c r="L56" s="39">
        <v>26.53</v>
      </c>
      <c r="M56" s="39">
        <v>27.99</v>
      </c>
      <c r="N56" s="39">
        <v>27.36</v>
      </c>
      <c r="O56" s="39">
        <v>27.84</v>
      </c>
      <c r="P56" s="39">
        <v>27</v>
      </c>
      <c r="Q56" s="39">
        <v>27.27</v>
      </c>
      <c r="R56" s="39">
        <v>27.53</v>
      </c>
      <c r="S56" s="39">
        <v>26.84</v>
      </c>
      <c r="T56" s="39">
        <v>27.87</v>
      </c>
      <c r="U56" s="39">
        <v>27.4</v>
      </c>
      <c r="V56" s="39">
        <v>27.48</v>
      </c>
      <c r="W56" s="39">
        <v>27.38</v>
      </c>
      <c r="X56" s="39">
        <v>26.71</v>
      </c>
      <c r="Y56" s="39">
        <v>27.78</v>
      </c>
      <c r="Z56" s="39">
        <v>27.46</v>
      </c>
      <c r="AA56" s="39">
        <v>26.37</v>
      </c>
      <c r="AB56" s="39">
        <v>27.76</v>
      </c>
      <c r="AC56" s="39">
        <v>27.59</v>
      </c>
      <c r="AD56" s="39">
        <v>28.2</v>
      </c>
      <c r="AE56" s="39">
        <v>28.09</v>
      </c>
      <c r="AF56" s="39">
        <v>27.94</v>
      </c>
      <c r="AG56" s="39">
        <v>27.34</v>
      </c>
      <c r="AH56" s="106">
        <v>27.31</v>
      </c>
      <c r="AI56" s="39">
        <v>26.98</v>
      </c>
      <c r="AJ56" s="39">
        <v>27.46</v>
      </c>
      <c r="AK56" s="39">
        <v>28.41</v>
      </c>
      <c r="AL56" s="39">
        <v>26.22</v>
      </c>
      <c r="AM56" s="39">
        <v>27.49</v>
      </c>
      <c r="AN56" s="39">
        <v>27.77</v>
      </c>
      <c r="AO56" s="39">
        <v>28.61</v>
      </c>
      <c r="AP56" s="39">
        <v>28.04</v>
      </c>
      <c r="AQ56" s="39">
        <v>28.97</v>
      </c>
      <c r="AR56" s="39">
        <v>28.13</v>
      </c>
      <c r="AS56" s="39">
        <v>27.81</v>
      </c>
      <c r="AT56" s="39">
        <v>28.594999999999999</v>
      </c>
      <c r="AU56" s="106">
        <v>28.577000000000002</v>
      </c>
      <c r="AV56" s="106">
        <v>28.198</v>
      </c>
      <c r="AW56" s="39">
        <v>28.358000000000001</v>
      </c>
      <c r="AX56" s="39">
        <v>28.632999999999999</v>
      </c>
      <c r="AY56" s="39">
        <v>29.259</v>
      </c>
      <c r="AZ56" s="39"/>
    </row>
    <row r="57" spans="1:52" x14ac:dyDescent="0.25">
      <c r="C57" s="107"/>
      <c r="D57" s="107"/>
      <c r="E57" s="107"/>
      <c r="F57" s="107"/>
      <c r="G57" s="107"/>
      <c r="H57" s="107"/>
      <c r="I57" s="107"/>
      <c r="J57" s="107"/>
      <c r="K57" s="107"/>
    </row>
    <row r="58" spans="1:52" x14ac:dyDescent="0.25">
      <c r="C58" s="107"/>
      <c r="D58" s="107"/>
      <c r="E58" s="107"/>
      <c r="F58" s="107"/>
      <c r="G58" s="107"/>
      <c r="H58" s="107"/>
      <c r="I58" s="107"/>
      <c r="J58" s="107"/>
      <c r="K58" s="107"/>
    </row>
    <row r="59" spans="1:52" x14ac:dyDescent="0.25">
      <c r="C59" s="107"/>
      <c r="D59" s="107"/>
      <c r="E59" s="107"/>
      <c r="F59" s="107"/>
      <c r="G59" s="107"/>
      <c r="H59" s="107"/>
      <c r="I59" s="107"/>
      <c r="J59" s="107"/>
      <c r="K59" s="107"/>
    </row>
    <row r="60" spans="1:52" x14ac:dyDescent="0.25">
      <c r="C60" s="107"/>
      <c r="D60" s="107"/>
      <c r="E60" s="107"/>
      <c r="F60" s="107"/>
      <c r="G60" s="107"/>
      <c r="H60" s="107"/>
      <c r="I60" s="107"/>
      <c r="J60" s="107"/>
      <c r="K60" s="107"/>
    </row>
    <row r="61" spans="1:52" x14ac:dyDescent="0.25">
      <c r="C61" s="107"/>
      <c r="D61" s="107"/>
      <c r="E61" s="107"/>
      <c r="F61" s="107"/>
      <c r="G61" s="107"/>
      <c r="H61" s="107"/>
      <c r="I61" s="107"/>
      <c r="J61" s="107"/>
      <c r="K61" s="107"/>
    </row>
    <row r="62" spans="1:52" x14ac:dyDescent="0.25">
      <c r="C62" s="107"/>
      <c r="D62" s="107"/>
      <c r="E62" s="107"/>
      <c r="F62" s="107"/>
      <c r="G62" s="107"/>
      <c r="H62" s="107"/>
      <c r="I62" s="107"/>
      <c r="J62" s="107"/>
      <c r="K62" s="107"/>
    </row>
    <row r="63" spans="1:52" x14ac:dyDescent="0.25">
      <c r="C63" s="107"/>
      <c r="D63" s="107"/>
      <c r="E63" s="107"/>
      <c r="F63" s="107"/>
      <c r="G63" s="107"/>
      <c r="H63" s="107"/>
      <c r="I63" s="107"/>
      <c r="J63" s="107"/>
      <c r="K63" s="107"/>
    </row>
    <row r="64" spans="1:52" x14ac:dyDescent="0.25">
      <c r="C64" s="107"/>
      <c r="D64" s="107"/>
      <c r="E64" s="107"/>
      <c r="F64" s="107"/>
      <c r="G64" s="107"/>
      <c r="H64" s="107"/>
      <c r="I64" s="107"/>
      <c r="J64" s="107"/>
      <c r="K64" s="107"/>
    </row>
    <row r="65" spans="3:11" x14ac:dyDescent="0.25">
      <c r="C65" s="107"/>
      <c r="D65" s="107"/>
      <c r="E65" s="107"/>
      <c r="F65" s="107"/>
      <c r="G65" s="107"/>
      <c r="H65" s="107"/>
      <c r="I65" s="107"/>
      <c r="J65" s="107"/>
      <c r="K65" s="107"/>
    </row>
    <row r="66" spans="3:11" x14ac:dyDescent="0.25">
      <c r="C66" s="107"/>
      <c r="D66" s="107"/>
      <c r="E66" s="107"/>
      <c r="F66" s="107"/>
      <c r="G66" s="107"/>
      <c r="H66" s="107"/>
      <c r="I66" s="107"/>
      <c r="J66" s="107"/>
      <c r="K66" s="107"/>
    </row>
    <row r="67" spans="3:11" x14ac:dyDescent="0.25">
      <c r="C67" s="107"/>
      <c r="D67" s="107"/>
      <c r="E67" s="107"/>
      <c r="F67" s="107"/>
      <c r="G67" s="107"/>
      <c r="H67" s="107"/>
      <c r="I67" s="107"/>
      <c r="J67" s="107"/>
      <c r="K67" s="107"/>
    </row>
    <row r="68" spans="3:11" x14ac:dyDescent="0.25">
      <c r="C68" s="107"/>
      <c r="D68" s="107"/>
      <c r="E68" s="107"/>
      <c r="F68" s="107"/>
      <c r="G68" s="107"/>
      <c r="H68" s="107"/>
      <c r="I68" s="107"/>
      <c r="J68" s="107"/>
      <c r="K68" s="107"/>
    </row>
    <row r="69" spans="3:11" x14ac:dyDescent="0.25">
      <c r="C69" s="107"/>
      <c r="D69" s="107"/>
      <c r="E69" s="107"/>
      <c r="F69" s="107"/>
      <c r="G69" s="107"/>
      <c r="H69" s="107"/>
      <c r="I69" s="107"/>
      <c r="J69" s="107"/>
      <c r="K69" s="107"/>
    </row>
    <row r="70" spans="3:11" x14ac:dyDescent="0.25">
      <c r="C70" s="107"/>
      <c r="D70" s="107"/>
      <c r="E70" s="107"/>
      <c r="F70" s="107"/>
      <c r="G70" s="107"/>
      <c r="H70" s="107"/>
      <c r="I70" s="107"/>
      <c r="J70" s="107"/>
      <c r="K70" s="107"/>
    </row>
    <row r="71" spans="3:11" x14ac:dyDescent="0.25">
      <c r="C71" s="107"/>
      <c r="D71" s="107"/>
      <c r="E71" s="107"/>
      <c r="F71" s="107"/>
      <c r="G71" s="107"/>
      <c r="H71" s="107"/>
      <c r="I71" s="107"/>
      <c r="J71" s="107"/>
      <c r="K71" s="107"/>
    </row>
    <row r="72" spans="3:11" x14ac:dyDescent="0.25">
      <c r="C72" s="107"/>
      <c r="D72" s="107"/>
      <c r="E72" s="107"/>
      <c r="F72" s="107"/>
      <c r="G72" s="107"/>
      <c r="H72" s="107"/>
      <c r="I72" s="107"/>
      <c r="J72" s="107"/>
      <c r="K72" s="107"/>
    </row>
    <row r="73" spans="3:11" x14ac:dyDescent="0.25">
      <c r="C73" s="107"/>
      <c r="D73" s="107"/>
      <c r="E73" s="107"/>
      <c r="F73" s="107"/>
      <c r="G73" s="107"/>
      <c r="H73" s="107"/>
      <c r="I73" s="107"/>
      <c r="J73" s="107"/>
      <c r="K73" s="107"/>
    </row>
    <row r="74" spans="3:11" x14ac:dyDescent="0.25">
      <c r="C74" s="107"/>
      <c r="D74" s="107"/>
      <c r="E74" s="107"/>
      <c r="F74" s="107"/>
      <c r="G74" s="107"/>
      <c r="H74" s="107"/>
      <c r="I74" s="107"/>
      <c r="J74" s="107"/>
      <c r="K74" s="107"/>
    </row>
    <row r="75" spans="3:11" x14ac:dyDescent="0.25">
      <c r="C75" s="107"/>
      <c r="D75" s="107"/>
      <c r="E75" s="107"/>
      <c r="F75" s="107"/>
      <c r="G75" s="107"/>
      <c r="H75" s="107"/>
      <c r="I75" s="107"/>
      <c r="J75" s="107"/>
      <c r="K75" s="107"/>
    </row>
    <row r="76" spans="3:11" x14ac:dyDescent="0.25">
      <c r="C76" s="107"/>
      <c r="D76" s="107"/>
      <c r="E76" s="107"/>
      <c r="F76" s="107"/>
      <c r="G76" s="107"/>
      <c r="H76" s="107"/>
      <c r="I76" s="107"/>
      <c r="J76" s="107"/>
      <c r="K76" s="107"/>
    </row>
    <row r="77" spans="3:11" x14ac:dyDescent="0.25">
      <c r="C77" s="107"/>
      <c r="D77" s="107"/>
      <c r="E77" s="107"/>
      <c r="F77" s="107"/>
      <c r="G77" s="107"/>
      <c r="H77" s="107"/>
      <c r="I77" s="107"/>
      <c r="J77" s="107"/>
      <c r="K77" s="107"/>
    </row>
    <row r="78" spans="3:11" x14ac:dyDescent="0.25">
      <c r="C78" s="107"/>
      <c r="D78" s="107"/>
      <c r="E78" s="107"/>
      <c r="F78" s="107"/>
      <c r="G78" s="107"/>
      <c r="H78" s="107"/>
      <c r="I78" s="107"/>
      <c r="J78" s="107"/>
      <c r="K78" s="107"/>
    </row>
    <row r="79" spans="3:11" x14ac:dyDescent="0.25">
      <c r="C79" s="107"/>
      <c r="D79" s="107"/>
      <c r="E79" s="107"/>
      <c r="F79" s="107"/>
      <c r="G79" s="107"/>
      <c r="H79" s="107"/>
      <c r="I79" s="107"/>
      <c r="J79" s="107"/>
      <c r="K79" s="107"/>
    </row>
    <row r="80" spans="3:11" x14ac:dyDescent="0.25">
      <c r="C80" s="107"/>
      <c r="D80" s="107"/>
      <c r="E80" s="107"/>
      <c r="F80" s="107"/>
      <c r="G80" s="107"/>
      <c r="H80" s="107"/>
      <c r="I80" s="107"/>
      <c r="J80" s="107"/>
      <c r="K80" s="107"/>
    </row>
    <row r="81" spans="3:11" x14ac:dyDescent="0.25">
      <c r="C81" s="107"/>
      <c r="D81" s="107"/>
      <c r="E81" s="107"/>
      <c r="F81" s="107"/>
      <c r="G81" s="107"/>
      <c r="H81" s="107"/>
      <c r="I81" s="107"/>
      <c r="J81" s="107"/>
      <c r="K81" s="107"/>
    </row>
    <row r="82" spans="3:11" x14ac:dyDescent="0.25">
      <c r="C82" s="107"/>
      <c r="D82" s="107"/>
      <c r="E82" s="107"/>
      <c r="F82" s="107"/>
      <c r="G82" s="107"/>
      <c r="H82" s="107"/>
      <c r="I82" s="107"/>
      <c r="J82" s="107"/>
      <c r="K82" s="107"/>
    </row>
    <row r="83" spans="3:11" x14ac:dyDescent="0.25">
      <c r="C83" s="107"/>
      <c r="D83" s="107"/>
      <c r="E83" s="107"/>
      <c r="F83" s="107"/>
      <c r="G83" s="107"/>
      <c r="H83" s="107"/>
      <c r="I83" s="107"/>
      <c r="J83" s="107"/>
      <c r="K83" s="107"/>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18"/>
  <sheetViews>
    <sheetView topLeftCell="A52" zoomScale="75" zoomScaleNormal="75" workbookViewId="0">
      <selection activeCell="I108" sqref="I108"/>
    </sheetView>
  </sheetViews>
  <sheetFormatPr defaultRowHeight="15" x14ac:dyDescent="0.25"/>
  <cols>
    <col min="2" max="14" width="9.140625" style="35"/>
  </cols>
  <sheetData>
    <row r="1" spans="1:14" ht="15.75" x14ac:dyDescent="0.25">
      <c r="A1" s="21" t="s">
        <v>147</v>
      </c>
    </row>
    <row r="2" spans="1:14" ht="15.75" x14ac:dyDescent="0.25">
      <c r="A2" s="22" t="s">
        <v>64</v>
      </c>
      <c r="B2" s="46" t="s">
        <v>65</v>
      </c>
      <c r="C2" s="46" t="s">
        <v>66</v>
      </c>
      <c r="D2" s="46" t="s">
        <v>67</v>
      </c>
      <c r="E2" s="46" t="s">
        <v>68</v>
      </c>
      <c r="F2" s="46" t="s">
        <v>69</v>
      </c>
      <c r="G2" s="46" t="s">
        <v>70</v>
      </c>
      <c r="H2" s="46" t="s">
        <v>71</v>
      </c>
      <c r="I2" s="46" t="s">
        <v>72</v>
      </c>
      <c r="J2" s="46" t="s">
        <v>73</v>
      </c>
      <c r="K2" s="46" t="s">
        <v>74</v>
      </c>
      <c r="L2" s="46" t="s">
        <v>75</v>
      </c>
      <c r="M2" s="46" t="s">
        <v>76</v>
      </c>
      <c r="N2" s="67" t="s">
        <v>77</v>
      </c>
    </row>
    <row r="3" spans="1:14" x14ac:dyDescent="0.25">
      <c r="A3" s="25">
        <v>2005</v>
      </c>
      <c r="B3" s="39"/>
      <c r="C3" s="39"/>
      <c r="D3" s="39"/>
      <c r="E3" s="39"/>
      <c r="F3" s="39"/>
      <c r="G3" s="39"/>
      <c r="H3" s="39"/>
      <c r="I3" s="39"/>
      <c r="J3" s="39"/>
      <c r="K3" s="39"/>
      <c r="L3" s="39"/>
      <c r="M3" s="39">
        <v>28.37</v>
      </c>
      <c r="N3" s="68"/>
    </row>
    <row r="4" spans="1:14" x14ac:dyDescent="0.25">
      <c r="A4" s="25">
        <v>2006</v>
      </c>
      <c r="B4" s="39">
        <v>28.45</v>
      </c>
      <c r="C4" s="39">
        <v>27.91</v>
      </c>
      <c r="D4" s="39">
        <v>27.92</v>
      </c>
      <c r="E4" s="39">
        <v>28.58</v>
      </c>
      <c r="F4" s="39">
        <v>28.04</v>
      </c>
      <c r="G4" s="39">
        <v>28.4</v>
      </c>
      <c r="H4" s="39">
        <v>28.88</v>
      </c>
      <c r="I4" s="39">
        <v>29.07</v>
      </c>
      <c r="J4" s="39">
        <v>28.89</v>
      </c>
      <c r="K4" s="39">
        <v>28.84</v>
      </c>
      <c r="L4" s="39">
        <v>28.11</v>
      </c>
      <c r="M4" s="39">
        <v>28.68</v>
      </c>
      <c r="N4" s="68">
        <f t="shared" ref="N4:N12" si="0">AVERAGE(B4:M4)</f>
        <v>28.480833333333333</v>
      </c>
    </row>
    <row r="5" spans="1:14" x14ac:dyDescent="0.25">
      <c r="A5" s="25">
        <v>2007</v>
      </c>
      <c r="B5" s="39">
        <v>28.64</v>
      </c>
      <c r="C5" s="39">
        <v>28.55</v>
      </c>
      <c r="D5" s="39">
        <v>28.22</v>
      </c>
      <c r="E5" s="39">
        <v>28.49</v>
      </c>
      <c r="F5" s="39">
        <v>28.27</v>
      </c>
      <c r="G5" s="39">
        <v>27.64</v>
      </c>
      <c r="H5" s="39">
        <v>28.27</v>
      </c>
      <c r="I5" s="39">
        <v>27.92</v>
      </c>
      <c r="J5" s="39">
        <v>27.69</v>
      </c>
      <c r="K5" s="39">
        <v>26.77</v>
      </c>
      <c r="L5" s="39">
        <v>26.74</v>
      </c>
      <c r="M5" s="39">
        <v>27.73</v>
      </c>
      <c r="N5" s="68">
        <f t="shared" si="0"/>
        <v>27.910833333333333</v>
      </c>
    </row>
    <row r="6" spans="1:14" x14ac:dyDescent="0.25">
      <c r="A6" s="25">
        <v>2008</v>
      </c>
      <c r="B6" s="39">
        <v>27.73</v>
      </c>
      <c r="C6" s="39">
        <v>27.82</v>
      </c>
      <c r="D6" s="39">
        <v>27.91</v>
      </c>
      <c r="E6" s="39">
        <v>28.26</v>
      </c>
      <c r="F6" s="39">
        <v>28.12</v>
      </c>
      <c r="G6" s="39">
        <v>28.2</v>
      </c>
      <c r="H6" s="39">
        <v>28.26</v>
      </c>
      <c r="I6" s="39">
        <v>28.28</v>
      </c>
      <c r="J6" s="39">
        <v>27.91</v>
      </c>
      <c r="K6" s="39">
        <v>27.69</v>
      </c>
      <c r="L6" s="39">
        <v>27.82</v>
      </c>
      <c r="M6" s="39">
        <v>27.78</v>
      </c>
      <c r="N6" s="68">
        <f t="shared" si="0"/>
        <v>27.981666666666666</v>
      </c>
    </row>
    <row r="7" spans="1:14" x14ac:dyDescent="0.25">
      <c r="A7" s="25">
        <v>2009</v>
      </c>
      <c r="B7" s="39">
        <v>27.76</v>
      </c>
      <c r="C7" s="39">
        <v>27.74</v>
      </c>
      <c r="D7" s="39">
        <v>27.61</v>
      </c>
      <c r="E7" s="39">
        <v>28.97</v>
      </c>
      <c r="F7" s="39">
        <v>28.14</v>
      </c>
      <c r="G7" s="39">
        <v>28.48</v>
      </c>
      <c r="H7" s="39">
        <v>28.56</v>
      </c>
      <c r="I7" s="39">
        <v>28.72</v>
      </c>
      <c r="J7" s="39">
        <v>28.99</v>
      </c>
      <c r="K7" s="39">
        <v>28.86</v>
      </c>
      <c r="L7" s="39">
        <v>28.66</v>
      </c>
      <c r="M7" s="39">
        <v>29.41</v>
      </c>
      <c r="N7" s="68">
        <f t="shared" si="0"/>
        <v>28.491666666666671</v>
      </c>
    </row>
    <row r="8" spans="1:14" x14ac:dyDescent="0.25">
      <c r="A8" s="25">
        <v>2010</v>
      </c>
      <c r="B8" s="39">
        <v>29.01</v>
      </c>
      <c r="C8" s="39">
        <v>29.3</v>
      </c>
      <c r="D8" s="39">
        <v>28.99</v>
      </c>
      <c r="E8" s="39">
        <v>30.27</v>
      </c>
      <c r="F8" s="39">
        <v>29.45</v>
      </c>
      <c r="G8" s="39">
        <v>28.85</v>
      </c>
      <c r="H8" s="39">
        <v>28.3</v>
      </c>
      <c r="I8" s="39">
        <v>28.2</v>
      </c>
      <c r="J8" s="39">
        <v>27.62</v>
      </c>
      <c r="K8" s="39">
        <v>27.34</v>
      </c>
      <c r="L8" s="39">
        <v>26.99</v>
      </c>
      <c r="M8" s="39">
        <v>27.22</v>
      </c>
      <c r="N8" s="68">
        <f t="shared" si="0"/>
        <v>28.461666666666662</v>
      </c>
    </row>
    <row r="9" spans="1:14" x14ac:dyDescent="0.25">
      <c r="A9" s="25">
        <v>2011</v>
      </c>
      <c r="B9" s="39">
        <v>27.57</v>
      </c>
      <c r="C9" s="39">
        <v>28.57</v>
      </c>
      <c r="D9" s="39">
        <v>27.6</v>
      </c>
      <c r="E9" s="39">
        <v>27.98</v>
      </c>
      <c r="F9" s="39">
        <v>28.72</v>
      </c>
      <c r="G9" s="39">
        <v>28.52</v>
      </c>
      <c r="H9" s="39">
        <v>28.59</v>
      </c>
      <c r="I9" s="39">
        <v>28.57</v>
      </c>
      <c r="J9" s="39">
        <v>28.6</v>
      </c>
      <c r="K9" s="39">
        <v>27.26</v>
      </c>
      <c r="L9" s="39">
        <v>27.47</v>
      </c>
      <c r="M9" s="39">
        <v>27.85</v>
      </c>
      <c r="N9" s="68">
        <f t="shared" si="0"/>
        <v>28.108333333333338</v>
      </c>
    </row>
    <row r="10" spans="1:14" x14ac:dyDescent="0.25">
      <c r="A10" s="25">
        <v>2012</v>
      </c>
      <c r="B10" s="39">
        <v>28.25</v>
      </c>
      <c r="C10" s="39">
        <v>28.63</v>
      </c>
      <c r="D10" s="39">
        <v>27.98</v>
      </c>
      <c r="E10" s="39">
        <v>28.37</v>
      </c>
      <c r="F10" s="39">
        <v>29.18</v>
      </c>
      <c r="G10" s="39">
        <v>29.24</v>
      </c>
      <c r="H10" s="39">
        <v>29.338000000000001</v>
      </c>
      <c r="I10" s="39">
        <v>29.18</v>
      </c>
      <c r="J10" s="39">
        <v>29.100999999999999</v>
      </c>
      <c r="K10" s="39">
        <v>28.417999999999999</v>
      </c>
      <c r="L10" s="39">
        <v>28.588999999999999</v>
      </c>
      <c r="M10" s="39">
        <v>28.713999999999999</v>
      </c>
      <c r="N10" s="68">
        <f t="shared" si="0"/>
        <v>28.749166666666667</v>
      </c>
    </row>
    <row r="11" spans="1:14" x14ac:dyDescent="0.25">
      <c r="A11" s="25">
        <v>2013</v>
      </c>
      <c r="B11" s="39">
        <v>28.734000000000002</v>
      </c>
      <c r="C11" s="39">
        <v>28.428000000000001</v>
      </c>
      <c r="D11" s="39">
        <v>27.834</v>
      </c>
      <c r="E11" s="39">
        <v>28.927</v>
      </c>
      <c r="F11" s="39">
        <v>28.664000000000001</v>
      </c>
      <c r="G11" s="39">
        <v>28.302</v>
      </c>
      <c r="H11" s="39">
        <v>28.422999999999998</v>
      </c>
      <c r="I11" s="39">
        <v>28.446000000000002</v>
      </c>
      <c r="J11" s="39">
        <v>28.12</v>
      </c>
      <c r="K11" s="39">
        <v>28.175999999999998</v>
      </c>
      <c r="L11" s="39">
        <v>28.471</v>
      </c>
      <c r="M11" s="39">
        <v>28.8</v>
      </c>
      <c r="N11" s="68">
        <f t="shared" si="0"/>
        <v>28.443749999999998</v>
      </c>
    </row>
    <row r="12" spans="1:14" x14ac:dyDescent="0.25">
      <c r="A12" s="25">
        <v>2014</v>
      </c>
      <c r="B12" s="39">
        <v>28.771999999999998</v>
      </c>
      <c r="C12" s="39">
        <v>28.593</v>
      </c>
      <c r="D12" s="39">
        <v>28.597000000000001</v>
      </c>
      <c r="E12" s="39">
        <v>29.164000000000001</v>
      </c>
      <c r="F12" s="39">
        <v>29.077000000000002</v>
      </c>
      <c r="G12" s="39">
        <v>29.177</v>
      </c>
      <c r="H12" s="39">
        <v>29.498000000000001</v>
      </c>
      <c r="I12" s="39">
        <v>29.251999999999999</v>
      </c>
      <c r="J12" s="39">
        <v>28.754000000000001</v>
      </c>
      <c r="K12" s="39">
        <v>28.443999999999999</v>
      </c>
      <c r="L12" s="39">
        <v>28.722000000000001</v>
      </c>
      <c r="M12" s="39">
        <v>28.96</v>
      </c>
      <c r="N12" s="68">
        <f t="shared" si="0"/>
        <v>28.9175</v>
      </c>
    </row>
    <row r="13" spans="1:14" x14ac:dyDescent="0.25">
      <c r="A13" s="25">
        <v>2015</v>
      </c>
      <c r="B13" s="39">
        <v>29.03</v>
      </c>
      <c r="C13" s="39">
        <v>29.042999999999999</v>
      </c>
      <c r="D13" s="39">
        <v>28.568999999999999</v>
      </c>
      <c r="E13" s="39">
        <v>28.715</v>
      </c>
      <c r="F13" s="39"/>
      <c r="G13" s="39"/>
      <c r="H13" s="39"/>
      <c r="I13" s="39"/>
      <c r="J13" s="39"/>
      <c r="K13" s="39"/>
      <c r="L13" s="39"/>
      <c r="M13" s="39"/>
      <c r="N13" s="68"/>
    </row>
    <row r="14" spans="1:14" x14ac:dyDescent="0.25">
      <c r="A14" s="25">
        <v>2016</v>
      </c>
      <c r="B14" s="39"/>
      <c r="C14" s="39"/>
      <c r="D14" s="39"/>
      <c r="E14" s="39"/>
      <c r="F14" s="39"/>
      <c r="G14" s="39"/>
      <c r="H14" s="39"/>
      <c r="I14" s="39"/>
      <c r="J14" s="39"/>
      <c r="K14" s="39"/>
      <c r="L14" s="39"/>
      <c r="M14" s="39"/>
      <c r="N14" s="68"/>
    </row>
    <row r="15" spans="1:14" x14ac:dyDescent="0.25">
      <c r="A15" s="25">
        <v>2017</v>
      </c>
      <c r="B15" s="39"/>
      <c r="C15" s="39"/>
      <c r="D15" s="39"/>
      <c r="E15" s="39"/>
      <c r="F15" s="39"/>
      <c r="G15" s="39"/>
      <c r="H15" s="39"/>
      <c r="I15" s="39"/>
      <c r="J15" s="39"/>
      <c r="K15" s="39"/>
      <c r="L15" s="39"/>
      <c r="M15" s="39"/>
      <c r="N15" s="68"/>
    </row>
    <row r="16" spans="1:14" x14ac:dyDescent="0.25">
      <c r="A16" s="25">
        <v>2018</v>
      </c>
      <c r="B16" s="39"/>
      <c r="C16" s="39"/>
      <c r="D16" s="39"/>
      <c r="E16" s="39"/>
      <c r="F16" s="39"/>
      <c r="G16" s="39"/>
      <c r="H16" s="39"/>
      <c r="I16" s="39"/>
      <c r="J16" s="39"/>
      <c r="K16" s="39"/>
      <c r="L16" s="39"/>
      <c r="M16" s="39"/>
      <c r="N16" s="68"/>
    </row>
    <row r="17" spans="1:14" x14ac:dyDescent="0.25">
      <c r="A17" s="25">
        <v>2019</v>
      </c>
      <c r="B17" s="39"/>
      <c r="C17" s="39"/>
      <c r="D17" s="39"/>
      <c r="E17" s="39"/>
      <c r="F17" s="39"/>
      <c r="G17" s="39"/>
      <c r="H17" s="39"/>
      <c r="I17" s="39"/>
      <c r="J17" s="39"/>
      <c r="K17" s="39"/>
      <c r="L17" s="39"/>
      <c r="M17" s="39"/>
      <c r="N17" s="68"/>
    </row>
    <row r="18" spans="1:14" x14ac:dyDescent="0.25">
      <c r="A18" s="25">
        <v>2020</v>
      </c>
      <c r="B18" s="39"/>
      <c r="C18" s="39"/>
      <c r="D18" s="39"/>
      <c r="E18" s="39"/>
      <c r="F18" s="39"/>
      <c r="G18" s="39"/>
      <c r="H18" s="39"/>
      <c r="I18" s="39"/>
      <c r="J18" s="39"/>
      <c r="K18" s="39"/>
      <c r="L18" s="39"/>
      <c r="M18" s="39"/>
      <c r="N18" s="68"/>
    </row>
    <row r="19" spans="1:14" x14ac:dyDescent="0.25">
      <c r="A19" s="3"/>
      <c r="N19" s="71"/>
    </row>
    <row r="20" spans="1:14" x14ac:dyDescent="0.25">
      <c r="A20" s="25" t="s">
        <v>78</v>
      </c>
      <c r="B20" s="39">
        <f t="shared" ref="B20:N20" si="1">AVERAGE(B3:B18)</f>
        <v>28.394600000000004</v>
      </c>
      <c r="C20" s="39">
        <f t="shared" si="1"/>
        <v>28.458399999999994</v>
      </c>
      <c r="D20" s="39">
        <f t="shared" si="1"/>
        <v>28.123000000000001</v>
      </c>
      <c r="E20" s="39">
        <f t="shared" si="1"/>
        <v>28.772599999999994</v>
      </c>
      <c r="F20" s="39">
        <f t="shared" si="1"/>
        <v>28.629000000000001</v>
      </c>
      <c r="G20" s="39">
        <f t="shared" si="1"/>
        <v>28.534333333333336</v>
      </c>
      <c r="H20" s="39">
        <f t="shared" si="1"/>
        <v>28.679888888888893</v>
      </c>
      <c r="I20" s="39">
        <f t="shared" si="1"/>
        <v>28.626444444444441</v>
      </c>
      <c r="J20" s="39">
        <f t="shared" si="1"/>
        <v>28.408333333333331</v>
      </c>
      <c r="K20" s="39">
        <f t="shared" si="1"/>
        <v>27.977555555555554</v>
      </c>
      <c r="L20" s="39">
        <f t="shared" si="1"/>
        <v>27.952444444444446</v>
      </c>
      <c r="M20" s="39">
        <f t="shared" si="1"/>
        <v>28.351400000000002</v>
      </c>
      <c r="N20" s="68">
        <f t="shared" si="1"/>
        <v>28.393935185185185</v>
      </c>
    </row>
    <row r="21" spans="1:14" x14ac:dyDescent="0.25">
      <c r="A21" s="25" t="s">
        <v>79</v>
      </c>
      <c r="B21" s="39">
        <f t="shared" ref="B21:N21" si="2">STDEV(B3:B18)</f>
        <v>0.54248895534072095</v>
      </c>
      <c r="C21" s="39">
        <f t="shared" si="2"/>
        <v>0.51031323713970056</v>
      </c>
      <c r="D21" s="39">
        <f t="shared" si="2"/>
        <v>0.46090924630921959</v>
      </c>
      <c r="E21" s="39">
        <f t="shared" si="2"/>
        <v>0.63522020678746582</v>
      </c>
      <c r="F21" s="39">
        <f t="shared" si="2"/>
        <v>0.51983843643963068</v>
      </c>
      <c r="G21" s="39">
        <f t="shared" si="2"/>
        <v>0.49967789624917347</v>
      </c>
      <c r="H21" s="39">
        <f t="shared" si="2"/>
        <v>0.46361849737808286</v>
      </c>
      <c r="I21" s="39">
        <f t="shared" si="2"/>
        <v>0.46635906528958687</v>
      </c>
      <c r="J21" s="39">
        <f t="shared" si="2"/>
        <v>0.57828323510196911</v>
      </c>
      <c r="K21" s="39">
        <f t="shared" si="2"/>
        <v>0.74462257404525223</v>
      </c>
      <c r="L21" s="39">
        <f t="shared" si="2"/>
        <v>0.74484832535072454</v>
      </c>
      <c r="M21" s="39">
        <f t="shared" si="2"/>
        <v>0.68118984138050687</v>
      </c>
      <c r="N21" s="68">
        <f t="shared" si="2"/>
        <v>0.33715769106157922</v>
      </c>
    </row>
    <row r="22" spans="1:14" x14ac:dyDescent="0.25">
      <c r="A22" s="25" t="s">
        <v>80</v>
      </c>
      <c r="B22" s="39">
        <f t="shared" ref="B22:N22" si="3">B21/B20*100</f>
        <v>1.9105356488230889</v>
      </c>
      <c r="C22" s="39">
        <f t="shared" si="3"/>
        <v>1.7931901903821039</v>
      </c>
      <c r="D22" s="39">
        <f t="shared" si="3"/>
        <v>1.6389049756754952</v>
      </c>
      <c r="E22" s="39">
        <f t="shared" si="3"/>
        <v>2.2077261241162285</v>
      </c>
      <c r="F22" s="39">
        <f t="shared" si="3"/>
        <v>1.8157757394237684</v>
      </c>
      <c r="G22" s="39">
        <f t="shared" si="3"/>
        <v>1.7511462083659688</v>
      </c>
      <c r="H22" s="39">
        <f t="shared" si="3"/>
        <v>1.6165282200855982</v>
      </c>
      <c r="I22" s="39">
        <f t="shared" si="3"/>
        <v>1.6291197678938207</v>
      </c>
      <c r="J22" s="39">
        <f t="shared" si="3"/>
        <v>2.0356112705261453</v>
      </c>
      <c r="K22" s="39">
        <f t="shared" si="3"/>
        <v>2.6614997602869246</v>
      </c>
      <c r="L22" s="39">
        <f t="shared" si="3"/>
        <v>2.6646983480500692</v>
      </c>
      <c r="M22" s="39">
        <f t="shared" si="3"/>
        <v>2.402667386374242</v>
      </c>
      <c r="N22" s="68">
        <f t="shared" si="3"/>
        <v>1.1874285436753922</v>
      </c>
    </row>
    <row r="23" spans="1:14" x14ac:dyDescent="0.25">
      <c r="A23" s="25" t="s">
        <v>81</v>
      </c>
      <c r="B23" s="39">
        <f t="shared" ref="B23:N23" si="4">MIN(B3:B18)</f>
        <v>27.57</v>
      </c>
      <c r="C23" s="39">
        <f t="shared" si="4"/>
        <v>27.74</v>
      </c>
      <c r="D23" s="39">
        <f t="shared" si="4"/>
        <v>27.6</v>
      </c>
      <c r="E23" s="39">
        <f t="shared" si="4"/>
        <v>27.98</v>
      </c>
      <c r="F23" s="39">
        <f t="shared" si="4"/>
        <v>28.04</v>
      </c>
      <c r="G23" s="39">
        <f t="shared" si="4"/>
        <v>27.64</v>
      </c>
      <c r="H23" s="39">
        <f t="shared" si="4"/>
        <v>28.26</v>
      </c>
      <c r="I23" s="39">
        <f t="shared" si="4"/>
        <v>27.92</v>
      </c>
      <c r="J23" s="39">
        <f t="shared" si="4"/>
        <v>27.62</v>
      </c>
      <c r="K23" s="39">
        <f t="shared" si="4"/>
        <v>26.77</v>
      </c>
      <c r="L23" s="39">
        <f t="shared" si="4"/>
        <v>26.74</v>
      </c>
      <c r="M23" s="39">
        <f t="shared" si="4"/>
        <v>27.22</v>
      </c>
      <c r="N23" s="68">
        <f t="shared" si="4"/>
        <v>27.910833333333333</v>
      </c>
    </row>
    <row r="24" spans="1:14" x14ac:dyDescent="0.25">
      <c r="A24" s="25" t="s">
        <v>82</v>
      </c>
      <c r="B24" s="39">
        <f t="shared" ref="B24:N24" si="5">MAX(B3:B18)</f>
        <v>29.03</v>
      </c>
      <c r="C24" s="39">
        <f t="shared" si="5"/>
        <v>29.3</v>
      </c>
      <c r="D24" s="39">
        <f t="shared" si="5"/>
        <v>28.99</v>
      </c>
      <c r="E24" s="39">
        <f t="shared" si="5"/>
        <v>30.27</v>
      </c>
      <c r="F24" s="39">
        <f t="shared" si="5"/>
        <v>29.45</v>
      </c>
      <c r="G24" s="39">
        <f t="shared" si="5"/>
        <v>29.24</v>
      </c>
      <c r="H24" s="39">
        <f t="shared" si="5"/>
        <v>29.498000000000001</v>
      </c>
      <c r="I24" s="39">
        <f t="shared" si="5"/>
        <v>29.251999999999999</v>
      </c>
      <c r="J24" s="39">
        <f t="shared" si="5"/>
        <v>29.100999999999999</v>
      </c>
      <c r="K24" s="39">
        <f t="shared" si="5"/>
        <v>28.86</v>
      </c>
      <c r="L24" s="39">
        <f t="shared" si="5"/>
        <v>28.722000000000001</v>
      </c>
      <c r="M24" s="39">
        <f t="shared" si="5"/>
        <v>29.41</v>
      </c>
      <c r="N24" s="68">
        <f t="shared" si="5"/>
        <v>28.9175</v>
      </c>
    </row>
    <row r="25" spans="1:14" x14ac:dyDescent="0.25">
      <c r="A25" s="25" t="s">
        <v>83</v>
      </c>
      <c r="B25" s="39">
        <f t="shared" ref="B25:N25" si="6">QUARTILE(B3:B18,1)</f>
        <v>27.8825</v>
      </c>
      <c r="C25" s="39">
        <f t="shared" si="6"/>
        <v>28.0395</v>
      </c>
      <c r="D25" s="39">
        <f t="shared" si="6"/>
        <v>27.853000000000002</v>
      </c>
      <c r="E25" s="39">
        <f t="shared" si="6"/>
        <v>28.4</v>
      </c>
      <c r="F25" s="39">
        <f t="shared" si="6"/>
        <v>28.14</v>
      </c>
      <c r="G25" s="39">
        <f t="shared" si="6"/>
        <v>28.302</v>
      </c>
      <c r="H25" s="39">
        <f t="shared" si="6"/>
        <v>28.3</v>
      </c>
      <c r="I25" s="39">
        <f t="shared" si="6"/>
        <v>28.28</v>
      </c>
      <c r="J25" s="39">
        <f t="shared" si="6"/>
        <v>27.91</v>
      </c>
      <c r="K25" s="39">
        <f t="shared" si="6"/>
        <v>27.34</v>
      </c>
      <c r="L25" s="39">
        <f t="shared" si="6"/>
        <v>27.47</v>
      </c>
      <c r="M25" s="39">
        <f t="shared" si="6"/>
        <v>27.797499999999999</v>
      </c>
      <c r="N25" s="68">
        <f t="shared" si="6"/>
        <v>28.108333333333338</v>
      </c>
    </row>
    <row r="26" spans="1:14" x14ac:dyDescent="0.25">
      <c r="A26" s="25" t="s">
        <v>84</v>
      </c>
      <c r="B26" s="39">
        <f t="shared" ref="B26:N26" si="7">QUARTILE(B3:B18,2)</f>
        <v>28.545000000000002</v>
      </c>
      <c r="C26" s="39">
        <f t="shared" si="7"/>
        <v>28.560000000000002</v>
      </c>
      <c r="D26" s="39">
        <f t="shared" si="7"/>
        <v>27.950000000000003</v>
      </c>
      <c r="E26" s="39">
        <f t="shared" si="7"/>
        <v>28.647500000000001</v>
      </c>
      <c r="F26" s="39">
        <f t="shared" si="7"/>
        <v>28.664000000000001</v>
      </c>
      <c r="G26" s="39">
        <f t="shared" si="7"/>
        <v>28.48</v>
      </c>
      <c r="H26" s="39">
        <f t="shared" si="7"/>
        <v>28.56</v>
      </c>
      <c r="I26" s="39">
        <f t="shared" si="7"/>
        <v>28.57</v>
      </c>
      <c r="J26" s="39">
        <f t="shared" si="7"/>
        <v>28.6</v>
      </c>
      <c r="K26" s="39">
        <f t="shared" si="7"/>
        <v>28.175999999999998</v>
      </c>
      <c r="L26" s="39">
        <f t="shared" si="7"/>
        <v>28.11</v>
      </c>
      <c r="M26" s="39">
        <f t="shared" si="7"/>
        <v>28.524999999999999</v>
      </c>
      <c r="N26" s="68">
        <f t="shared" si="7"/>
        <v>28.461666666666662</v>
      </c>
    </row>
    <row r="27" spans="1:14" x14ac:dyDescent="0.25">
      <c r="A27" s="25" t="s">
        <v>85</v>
      </c>
      <c r="B27" s="39">
        <f t="shared" ref="B27:N27" si="8">QUARTILE(B3:B18,3)</f>
        <v>28.762499999999999</v>
      </c>
      <c r="C27" s="39">
        <f t="shared" si="8"/>
        <v>28.620750000000001</v>
      </c>
      <c r="D27" s="39">
        <f t="shared" si="8"/>
        <v>28.481749999999998</v>
      </c>
      <c r="E27" s="39">
        <f t="shared" si="8"/>
        <v>28.959249999999997</v>
      </c>
      <c r="F27" s="39">
        <f t="shared" si="8"/>
        <v>29.077000000000002</v>
      </c>
      <c r="G27" s="39">
        <f t="shared" si="8"/>
        <v>28.85</v>
      </c>
      <c r="H27" s="39">
        <f t="shared" si="8"/>
        <v>28.88</v>
      </c>
      <c r="I27" s="39">
        <f t="shared" si="8"/>
        <v>29.07</v>
      </c>
      <c r="J27" s="39">
        <f t="shared" si="8"/>
        <v>28.89</v>
      </c>
      <c r="K27" s="39">
        <f t="shared" si="8"/>
        <v>28.443999999999999</v>
      </c>
      <c r="L27" s="39">
        <f t="shared" si="8"/>
        <v>28.588999999999999</v>
      </c>
      <c r="M27" s="39">
        <f t="shared" si="8"/>
        <v>28.778500000000001</v>
      </c>
      <c r="N27" s="68">
        <f t="shared" si="8"/>
        <v>28.491666666666671</v>
      </c>
    </row>
    <row r="30" spans="1:14" ht="15.75" x14ac:dyDescent="0.25">
      <c r="A30" s="21" t="s">
        <v>6</v>
      </c>
    </row>
    <row r="31" spans="1:14" ht="15.75" x14ac:dyDescent="0.25">
      <c r="A31" s="22" t="s">
        <v>64</v>
      </c>
      <c r="B31" s="46" t="s">
        <v>65</v>
      </c>
      <c r="C31" s="46" t="s">
        <v>66</v>
      </c>
      <c r="D31" s="46" t="s">
        <v>67</v>
      </c>
      <c r="E31" s="46" t="s">
        <v>68</v>
      </c>
      <c r="F31" s="46" t="s">
        <v>69</v>
      </c>
      <c r="G31" s="46" t="s">
        <v>70</v>
      </c>
      <c r="H31" s="46" t="s">
        <v>71</v>
      </c>
      <c r="I31" s="46" t="s">
        <v>72</v>
      </c>
      <c r="J31" s="46" t="s">
        <v>73</v>
      </c>
      <c r="K31" s="46" t="s">
        <v>74</v>
      </c>
      <c r="L31" s="46" t="s">
        <v>75</v>
      </c>
      <c r="M31" s="46" t="s">
        <v>76</v>
      </c>
      <c r="N31" s="67" t="s">
        <v>77</v>
      </c>
    </row>
    <row r="32" spans="1:14" x14ac:dyDescent="0.25">
      <c r="A32" s="25">
        <v>2001</v>
      </c>
      <c r="B32" s="39"/>
      <c r="C32" s="39"/>
      <c r="D32" s="39"/>
      <c r="E32" s="39"/>
      <c r="F32" s="39"/>
      <c r="G32" s="39"/>
      <c r="H32" s="39"/>
      <c r="I32" s="39"/>
      <c r="J32" s="39"/>
      <c r="K32" s="39"/>
      <c r="L32" s="39"/>
      <c r="M32" s="39">
        <v>28.05</v>
      </c>
      <c r="N32" s="68"/>
    </row>
    <row r="33" spans="1:14" x14ac:dyDescent="0.25">
      <c r="A33" s="25">
        <v>2002</v>
      </c>
      <c r="B33" s="39">
        <v>28.72</v>
      </c>
      <c r="C33" s="39">
        <v>29.3</v>
      </c>
      <c r="D33" s="39">
        <v>29.14</v>
      </c>
      <c r="E33" s="39">
        <v>29.12</v>
      </c>
      <c r="F33" s="39">
        <v>29.17</v>
      </c>
      <c r="G33" s="39"/>
      <c r="H33" s="39"/>
      <c r="I33" s="39"/>
      <c r="J33" s="39"/>
      <c r="K33" s="39"/>
      <c r="L33" s="39"/>
      <c r="M33" s="39">
        <v>29.35</v>
      </c>
      <c r="N33" s="68"/>
    </row>
    <row r="34" spans="1:14" x14ac:dyDescent="0.25">
      <c r="A34" s="25">
        <v>2003</v>
      </c>
      <c r="B34" s="39">
        <v>29.65</v>
      </c>
      <c r="C34" s="39">
        <v>29.14</v>
      </c>
      <c r="D34" s="39">
        <v>29.42</v>
      </c>
      <c r="E34" s="39">
        <v>29.41</v>
      </c>
      <c r="F34" s="39">
        <v>28.92</v>
      </c>
      <c r="G34" s="39">
        <v>28.08</v>
      </c>
      <c r="H34" s="39">
        <v>28.51</v>
      </c>
      <c r="I34" s="39">
        <v>28.91</v>
      </c>
      <c r="J34" s="39">
        <v>29.12</v>
      </c>
      <c r="K34" s="39">
        <v>27.87</v>
      </c>
      <c r="L34" s="39">
        <v>28.27</v>
      </c>
      <c r="M34" s="39">
        <v>28.53</v>
      </c>
      <c r="N34" s="68">
        <f>AVERAGE(B34:M34)</f>
        <v>28.819166666666661</v>
      </c>
    </row>
    <row r="35" spans="1:14" x14ac:dyDescent="0.25">
      <c r="A35" s="25">
        <v>2004</v>
      </c>
      <c r="B35" s="39">
        <v>28.92</v>
      </c>
      <c r="C35" s="39">
        <v>29.15</v>
      </c>
      <c r="D35" s="39">
        <v>28.86</v>
      </c>
      <c r="E35" s="39">
        <v>29.43</v>
      </c>
      <c r="F35" s="39">
        <v>28.28</v>
      </c>
      <c r="G35" s="39">
        <v>28.17</v>
      </c>
      <c r="H35" s="39">
        <v>28.69</v>
      </c>
      <c r="I35" s="39">
        <v>28.72</v>
      </c>
      <c r="J35" s="39">
        <v>28.49</v>
      </c>
      <c r="K35" s="39">
        <v>28.01</v>
      </c>
      <c r="L35" s="39">
        <v>28.42</v>
      </c>
      <c r="M35" s="39">
        <v>29.37</v>
      </c>
      <c r="N35" s="68"/>
    </row>
    <row r="36" spans="1:14" x14ac:dyDescent="0.25">
      <c r="A36" s="25">
        <v>2005</v>
      </c>
      <c r="B36" s="39">
        <v>29.53</v>
      </c>
      <c r="C36" s="39">
        <v>29</v>
      </c>
      <c r="D36" s="39">
        <v>29.73</v>
      </c>
      <c r="E36" s="39">
        <v>29.42</v>
      </c>
      <c r="F36" s="39">
        <v>29.84</v>
      </c>
      <c r="G36" s="39">
        <v>29.14</v>
      </c>
      <c r="H36" s="39">
        <v>29.66</v>
      </c>
      <c r="I36" s="39">
        <v>29.62</v>
      </c>
      <c r="J36" s="39">
        <v>28.99</v>
      </c>
      <c r="K36" s="39">
        <v>26.69</v>
      </c>
      <c r="L36" s="39">
        <v>27.6</v>
      </c>
      <c r="M36" s="39">
        <v>28.57</v>
      </c>
      <c r="N36" s="68">
        <f t="shared" ref="N36:N42" si="9">AVERAGE(B36:M36)</f>
        <v>28.982500000000002</v>
      </c>
    </row>
    <row r="37" spans="1:14" x14ac:dyDescent="0.25">
      <c r="A37" s="25">
        <v>2006</v>
      </c>
      <c r="B37" s="39">
        <v>28.97</v>
      </c>
      <c r="C37" s="39">
        <v>28.64</v>
      </c>
      <c r="D37" s="39">
        <v>28.6</v>
      </c>
      <c r="E37" s="39">
        <v>28.81</v>
      </c>
      <c r="F37" s="39">
        <v>28.64</v>
      </c>
      <c r="G37" s="39">
        <v>28.58</v>
      </c>
      <c r="H37" s="39">
        <v>29.46</v>
      </c>
      <c r="I37" s="39">
        <v>29.49</v>
      </c>
      <c r="J37" s="39">
        <v>29.45</v>
      </c>
      <c r="K37" s="39">
        <v>29.19</v>
      </c>
      <c r="L37" s="39">
        <v>28.55</v>
      </c>
      <c r="M37" s="39">
        <v>28.94</v>
      </c>
      <c r="N37" s="68">
        <f t="shared" si="9"/>
        <v>28.943333333333339</v>
      </c>
    </row>
    <row r="38" spans="1:14" x14ac:dyDescent="0.25">
      <c r="A38" s="25">
        <v>2007</v>
      </c>
      <c r="B38" s="39">
        <v>29.04</v>
      </c>
      <c r="C38" s="39">
        <v>29.05</v>
      </c>
      <c r="D38" s="39">
        <v>28.66</v>
      </c>
      <c r="E38" s="39">
        <v>28.46</v>
      </c>
      <c r="F38" s="39">
        <v>28</v>
      </c>
      <c r="G38" s="39">
        <v>27.47</v>
      </c>
      <c r="H38" s="39">
        <v>28.58</v>
      </c>
      <c r="I38" s="39">
        <v>28.17</v>
      </c>
      <c r="J38" s="39">
        <v>27.96</v>
      </c>
      <c r="K38" s="39">
        <v>26.55</v>
      </c>
      <c r="L38" s="39">
        <v>26.53</v>
      </c>
      <c r="M38" s="39">
        <v>27.9</v>
      </c>
      <c r="N38" s="68">
        <f t="shared" si="9"/>
        <v>28.030833333333334</v>
      </c>
    </row>
    <row r="39" spans="1:14" x14ac:dyDescent="0.25">
      <c r="A39" s="25">
        <v>2008</v>
      </c>
      <c r="B39" s="39">
        <v>28.16</v>
      </c>
      <c r="C39" s="39">
        <v>28.18</v>
      </c>
      <c r="D39" s="39">
        <v>28.56</v>
      </c>
      <c r="E39" s="39">
        <v>28.74</v>
      </c>
      <c r="F39" s="39">
        <v>28.51</v>
      </c>
      <c r="G39" s="39">
        <v>28.4</v>
      </c>
      <c r="H39" s="39">
        <v>28.67</v>
      </c>
      <c r="I39" s="39">
        <v>28.65</v>
      </c>
      <c r="J39" s="39">
        <v>28.06</v>
      </c>
      <c r="K39" s="39">
        <v>27.91</v>
      </c>
      <c r="L39" s="39">
        <v>27.94</v>
      </c>
      <c r="M39" s="39">
        <v>28.44</v>
      </c>
      <c r="N39" s="68">
        <f t="shared" si="9"/>
        <v>28.35166666666667</v>
      </c>
    </row>
    <row r="40" spans="1:14" x14ac:dyDescent="0.25">
      <c r="A40" s="25">
        <v>2009</v>
      </c>
      <c r="B40" s="39">
        <v>28.72</v>
      </c>
      <c r="C40" s="39">
        <v>28.23</v>
      </c>
      <c r="D40" s="39">
        <v>29.06</v>
      </c>
      <c r="E40" s="39">
        <v>29.69</v>
      </c>
      <c r="F40" s="39">
        <v>28.87</v>
      </c>
      <c r="G40" s="39">
        <v>29.2</v>
      </c>
      <c r="H40" s="39">
        <v>29.4</v>
      </c>
      <c r="I40" s="39">
        <v>29.44</v>
      </c>
      <c r="J40" s="39">
        <v>29.54</v>
      </c>
      <c r="K40" s="39">
        <v>28.93</v>
      </c>
      <c r="L40" s="39">
        <v>28.78</v>
      </c>
      <c r="M40" s="39">
        <v>29.54</v>
      </c>
      <c r="N40" s="68">
        <f t="shared" si="9"/>
        <v>29.116666666666671</v>
      </c>
    </row>
    <row r="41" spans="1:14" x14ac:dyDescent="0.25">
      <c r="A41" s="25">
        <v>2010</v>
      </c>
      <c r="B41" s="39">
        <v>29.38</v>
      </c>
      <c r="C41" s="39">
        <v>29.81</v>
      </c>
      <c r="D41" s="39">
        <v>29.78</v>
      </c>
      <c r="E41" s="39">
        <v>30.24</v>
      </c>
      <c r="F41" s="39">
        <v>29.81</v>
      </c>
      <c r="G41" s="39">
        <v>28.73</v>
      </c>
      <c r="H41" s="39">
        <v>28.19</v>
      </c>
      <c r="I41" s="39">
        <v>28.17</v>
      </c>
      <c r="J41" s="39">
        <v>27.67</v>
      </c>
      <c r="K41" s="39">
        <v>27.16</v>
      </c>
      <c r="L41" s="39">
        <v>26.96</v>
      </c>
      <c r="M41" s="39">
        <v>27.38</v>
      </c>
      <c r="N41" s="68">
        <f t="shared" si="9"/>
        <v>28.606666666666666</v>
      </c>
    </row>
    <row r="42" spans="1:14" x14ac:dyDescent="0.25">
      <c r="A42" s="25">
        <v>2011</v>
      </c>
      <c r="B42" s="39">
        <v>27.86</v>
      </c>
      <c r="C42" s="39">
        <v>28.82</v>
      </c>
      <c r="D42" s="39">
        <v>28.46</v>
      </c>
      <c r="E42" s="39">
        <v>28.74</v>
      </c>
      <c r="F42" s="39">
        <v>28.95</v>
      </c>
      <c r="G42" s="39">
        <v>28.62</v>
      </c>
      <c r="H42" s="39">
        <v>28.7</v>
      </c>
      <c r="I42" s="39">
        <v>28.93</v>
      </c>
      <c r="J42" s="39">
        <v>28.88</v>
      </c>
      <c r="K42" s="39">
        <v>26.92</v>
      </c>
      <c r="L42" s="39">
        <v>27.38</v>
      </c>
      <c r="M42" s="39">
        <v>27.97</v>
      </c>
      <c r="N42" s="68">
        <f t="shared" si="9"/>
        <v>28.352500000000003</v>
      </c>
    </row>
    <row r="43" spans="1:14" x14ac:dyDescent="0.25">
      <c r="A43" s="25">
        <v>2012</v>
      </c>
      <c r="B43" s="39">
        <v>28.29</v>
      </c>
      <c r="C43" s="39">
        <v>28.94</v>
      </c>
      <c r="D43" s="39">
        <v>28.55</v>
      </c>
      <c r="E43" s="39">
        <v>29.15</v>
      </c>
      <c r="F43" s="39">
        <v>29.17</v>
      </c>
      <c r="G43" s="39">
        <v>29.36</v>
      </c>
      <c r="H43" s="39">
        <v>29.68</v>
      </c>
      <c r="I43" s="39">
        <v>29.44</v>
      </c>
      <c r="J43" s="39">
        <v>29.47</v>
      </c>
      <c r="K43" s="39">
        <v>28.5</v>
      </c>
      <c r="L43" s="39"/>
      <c r="M43" s="39"/>
      <c r="N43" s="68"/>
    </row>
    <row r="44" spans="1:14" x14ac:dyDescent="0.25">
      <c r="A44" s="25">
        <v>2013</v>
      </c>
      <c r="B44" s="39"/>
      <c r="C44" s="39"/>
      <c r="D44" s="39"/>
      <c r="E44" s="39"/>
      <c r="F44" s="39"/>
      <c r="G44" s="39"/>
      <c r="H44" s="39"/>
      <c r="I44" s="39"/>
      <c r="J44" s="39"/>
      <c r="K44" s="39"/>
      <c r="L44" s="39"/>
      <c r="M44" s="39"/>
      <c r="N44" s="68"/>
    </row>
    <row r="45" spans="1:14" x14ac:dyDescent="0.25">
      <c r="A45" s="25">
        <v>2014</v>
      </c>
      <c r="B45" s="39"/>
      <c r="C45" s="39"/>
      <c r="D45" s="39"/>
      <c r="E45" s="39"/>
      <c r="F45" s="39"/>
      <c r="G45" s="39"/>
      <c r="H45" s="39"/>
      <c r="I45" s="39"/>
      <c r="J45" s="39"/>
      <c r="K45" s="39"/>
      <c r="L45" s="39"/>
      <c r="M45" s="39"/>
      <c r="N45" s="68"/>
    </row>
    <row r="46" spans="1:14" x14ac:dyDescent="0.25">
      <c r="A46" s="25">
        <v>2015</v>
      </c>
      <c r="B46" s="39"/>
      <c r="C46" s="39"/>
      <c r="D46" s="39"/>
      <c r="E46" s="39"/>
      <c r="F46" s="39"/>
      <c r="G46" s="39"/>
      <c r="H46" s="39"/>
      <c r="I46" s="39"/>
      <c r="J46" s="39"/>
      <c r="K46" s="39"/>
      <c r="L46" s="39"/>
      <c r="M46" s="39"/>
      <c r="N46" s="68"/>
    </row>
    <row r="47" spans="1:14" x14ac:dyDescent="0.25">
      <c r="A47" s="25">
        <v>2016</v>
      </c>
      <c r="B47" s="39"/>
      <c r="C47" s="39"/>
      <c r="D47" s="39"/>
      <c r="E47" s="39"/>
      <c r="F47" s="39"/>
      <c r="G47" s="39"/>
      <c r="H47" s="39"/>
      <c r="I47" s="39"/>
      <c r="J47" s="39"/>
      <c r="K47" s="39"/>
      <c r="L47" s="39"/>
      <c r="M47" s="39"/>
      <c r="N47" s="68"/>
    </row>
    <row r="48" spans="1:14" x14ac:dyDescent="0.25">
      <c r="A48" s="25">
        <v>2017</v>
      </c>
      <c r="B48" s="39"/>
      <c r="C48" s="39"/>
      <c r="D48" s="39"/>
      <c r="E48" s="39"/>
      <c r="F48" s="39"/>
      <c r="G48" s="39"/>
      <c r="H48" s="39"/>
      <c r="I48" s="39"/>
      <c r="J48" s="39"/>
      <c r="K48" s="39"/>
      <c r="L48" s="39"/>
      <c r="M48" s="39"/>
      <c r="N48" s="68"/>
    </row>
    <row r="49" spans="1:14" x14ac:dyDescent="0.25">
      <c r="A49" s="25">
        <v>2018</v>
      </c>
      <c r="B49" s="39"/>
      <c r="C49" s="39"/>
      <c r="D49" s="39"/>
      <c r="E49" s="39"/>
      <c r="F49" s="39"/>
      <c r="G49" s="39"/>
      <c r="H49" s="39"/>
      <c r="I49" s="39"/>
      <c r="J49" s="39"/>
      <c r="K49" s="39"/>
      <c r="L49" s="39"/>
      <c r="M49" s="39"/>
      <c r="N49" s="68"/>
    </row>
    <row r="50" spans="1:14" x14ac:dyDescent="0.25">
      <c r="A50" s="25">
        <v>2019</v>
      </c>
      <c r="B50" s="39"/>
      <c r="C50" s="39"/>
      <c r="D50" s="39"/>
      <c r="E50" s="39"/>
      <c r="F50" s="39"/>
      <c r="G50" s="39"/>
      <c r="H50" s="39"/>
      <c r="I50" s="39"/>
      <c r="J50" s="39"/>
      <c r="K50" s="39"/>
      <c r="L50" s="39"/>
      <c r="M50" s="39"/>
      <c r="N50" s="68"/>
    </row>
    <row r="51" spans="1:14" x14ac:dyDescent="0.25">
      <c r="A51" s="25">
        <v>2020</v>
      </c>
      <c r="B51" s="39"/>
      <c r="C51" s="39"/>
      <c r="D51" s="39"/>
      <c r="E51" s="39"/>
      <c r="F51" s="39"/>
      <c r="G51" s="39"/>
      <c r="H51" s="39"/>
      <c r="I51" s="39"/>
      <c r="J51" s="39"/>
      <c r="K51" s="39"/>
      <c r="L51" s="39"/>
      <c r="M51" s="39"/>
      <c r="N51" s="68"/>
    </row>
    <row r="52" spans="1:14" x14ac:dyDescent="0.25">
      <c r="A52" s="3"/>
      <c r="N52" s="71"/>
    </row>
    <row r="53" spans="1:14" x14ac:dyDescent="0.25">
      <c r="A53" s="25" t="s">
        <v>78</v>
      </c>
      <c r="B53" s="39">
        <f t="shared" ref="B53:N53" si="10">AVERAGE(B32:B51)</f>
        <v>28.84</v>
      </c>
      <c r="C53" s="39">
        <f t="shared" si="10"/>
        <v>28.932727272727274</v>
      </c>
      <c r="D53" s="39">
        <f t="shared" si="10"/>
        <v>28.983636363636364</v>
      </c>
      <c r="E53" s="39">
        <f t="shared" si="10"/>
        <v>29.200909090909089</v>
      </c>
      <c r="F53" s="39">
        <f t="shared" si="10"/>
        <v>28.923636363636366</v>
      </c>
      <c r="G53" s="39">
        <f t="shared" si="10"/>
        <v>28.574999999999999</v>
      </c>
      <c r="H53" s="39">
        <f t="shared" si="10"/>
        <v>28.954000000000001</v>
      </c>
      <c r="I53" s="39">
        <f t="shared" si="10"/>
        <v>28.954000000000001</v>
      </c>
      <c r="J53" s="39">
        <f t="shared" si="10"/>
        <v>28.762999999999998</v>
      </c>
      <c r="K53" s="39">
        <f t="shared" si="10"/>
        <v>27.773000000000003</v>
      </c>
      <c r="L53" s="39">
        <f t="shared" si="10"/>
        <v>27.825555555555557</v>
      </c>
      <c r="M53" s="39">
        <f t="shared" si="10"/>
        <v>28.549090909090907</v>
      </c>
      <c r="N53" s="68">
        <f t="shared" si="10"/>
        <v>28.650416666666665</v>
      </c>
    </row>
    <row r="54" spans="1:14" x14ac:dyDescent="0.25">
      <c r="A54" s="25" t="s">
        <v>79</v>
      </c>
      <c r="B54" s="39">
        <f t="shared" ref="B54:N54" si="11">STDEV(B32:B51)</f>
        <v>0.56931537832733792</v>
      </c>
      <c r="C54" s="39">
        <f t="shared" si="11"/>
        <v>0.46602770108848462</v>
      </c>
      <c r="D54" s="39">
        <f t="shared" si="11"/>
        <v>0.4817524826562441</v>
      </c>
      <c r="E54" s="39">
        <f t="shared" si="11"/>
        <v>0.50979318444746891</v>
      </c>
      <c r="F54" s="39">
        <f t="shared" si="11"/>
        <v>0.57177395406353915</v>
      </c>
      <c r="G54" s="39">
        <f t="shared" si="11"/>
        <v>0.57858543976763821</v>
      </c>
      <c r="H54" s="39">
        <f t="shared" si="11"/>
        <v>0.53913923165645317</v>
      </c>
      <c r="I54" s="39">
        <f t="shared" si="11"/>
        <v>0.53564499022725431</v>
      </c>
      <c r="J54" s="39">
        <f t="shared" si="11"/>
        <v>0.68120889274550345</v>
      </c>
      <c r="K54" s="39">
        <f t="shared" si="11"/>
        <v>0.92684710473494758</v>
      </c>
      <c r="L54" s="39">
        <f t="shared" si="11"/>
        <v>0.76459321065372921</v>
      </c>
      <c r="M54" s="39">
        <f t="shared" si="11"/>
        <v>0.69536256076171632</v>
      </c>
      <c r="N54" s="68">
        <f t="shared" si="11"/>
        <v>0.37904930156362682</v>
      </c>
    </row>
    <row r="55" spans="1:14" x14ac:dyDescent="0.25">
      <c r="A55" s="25" t="s">
        <v>80</v>
      </c>
      <c r="B55" s="39">
        <f t="shared" ref="B55:N55" si="12">B54/B53*100</f>
        <v>1.9740477750601177</v>
      </c>
      <c r="C55" s="39">
        <f t="shared" si="12"/>
        <v>1.6107285590313991</v>
      </c>
      <c r="D55" s="39">
        <f t="shared" si="12"/>
        <v>1.6621533496075167</v>
      </c>
      <c r="E55" s="39">
        <f t="shared" si="12"/>
        <v>1.7458127172012572</v>
      </c>
      <c r="F55" s="39">
        <f t="shared" si="12"/>
        <v>1.9768397959199553</v>
      </c>
      <c r="G55" s="39">
        <f t="shared" si="12"/>
        <v>2.0247959396942723</v>
      </c>
      <c r="H55" s="39">
        <f t="shared" si="12"/>
        <v>1.862054402350118</v>
      </c>
      <c r="I55" s="39">
        <f t="shared" si="12"/>
        <v>1.8499861512304145</v>
      </c>
      <c r="J55" s="39">
        <f t="shared" si="12"/>
        <v>2.3683513289486613</v>
      </c>
      <c r="K55" s="39">
        <f t="shared" si="12"/>
        <v>3.3372235795014853</v>
      </c>
      <c r="L55" s="39">
        <f t="shared" si="12"/>
        <v>2.7478093263121681</v>
      </c>
      <c r="M55" s="39">
        <f t="shared" si="12"/>
        <v>2.4356732162714558</v>
      </c>
      <c r="N55" s="68">
        <f t="shared" si="12"/>
        <v>1.3230149703359526</v>
      </c>
    </row>
    <row r="56" spans="1:14" x14ac:dyDescent="0.25">
      <c r="A56" s="25" t="s">
        <v>81</v>
      </c>
      <c r="B56" s="39">
        <f t="shared" ref="B56:N56" si="13">MIN(B32:B51)</f>
        <v>27.86</v>
      </c>
      <c r="C56" s="39">
        <f t="shared" si="13"/>
        <v>28.18</v>
      </c>
      <c r="D56" s="39">
        <f t="shared" si="13"/>
        <v>28.46</v>
      </c>
      <c r="E56" s="39">
        <f t="shared" si="13"/>
        <v>28.46</v>
      </c>
      <c r="F56" s="39">
        <f t="shared" si="13"/>
        <v>28</v>
      </c>
      <c r="G56" s="39">
        <f t="shared" si="13"/>
        <v>27.47</v>
      </c>
      <c r="H56" s="39">
        <f t="shared" si="13"/>
        <v>28.19</v>
      </c>
      <c r="I56" s="39">
        <f t="shared" si="13"/>
        <v>28.17</v>
      </c>
      <c r="J56" s="39">
        <f t="shared" si="13"/>
        <v>27.67</v>
      </c>
      <c r="K56" s="39">
        <f t="shared" si="13"/>
        <v>26.55</v>
      </c>
      <c r="L56" s="39">
        <f t="shared" si="13"/>
        <v>26.53</v>
      </c>
      <c r="M56" s="39">
        <f t="shared" si="13"/>
        <v>27.38</v>
      </c>
      <c r="N56" s="68">
        <f t="shared" si="13"/>
        <v>28.030833333333334</v>
      </c>
    </row>
    <row r="57" spans="1:14" x14ac:dyDescent="0.25">
      <c r="A57" s="25" t="s">
        <v>82</v>
      </c>
      <c r="B57" s="39">
        <f t="shared" ref="B57:N57" si="14">MAX(B32:B51)</f>
        <v>29.65</v>
      </c>
      <c r="C57" s="39">
        <f t="shared" si="14"/>
        <v>29.81</v>
      </c>
      <c r="D57" s="39">
        <f t="shared" si="14"/>
        <v>29.78</v>
      </c>
      <c r="E57" s="39">
        <f t="shared" si="14"/>
        <v>30.24</v>
      </c>
      <c r="F57" s="39">
        <f t="shared" si="14"/>
        <v>29.84</v>
      </c>
      <c r="G57" s="39">
        <f t="shared" si="14"/>
        <v>29.36</v>
      </c>
      <c r="H57" s="39">
        <f t="shared" si="14"/>
        <v>29.68</v>
      </c>
      <c r="I57" s="39">
        <f t="shared" si="14"/>
        <v>29.62</v>
      </c>
      <c r="J57" s="39">
        <f t="shared" si="14"/>
        <v>29.54</v>
      </c>
      <c r="K57" s="39">
        <f t="shared" si="14"/>
        <v>29.19</v>
      </c>
      <c r="L57" s="39">
        <f t="shared" si="14"/>
        <v>28.78</v>
      </c>
      <c r="M57" s="39">
        <f t="shared" si="14"/>
        <v>29.54</v>
      </c>
      <c r="N57" s="68">
        <f t="shared" si="14"/>
        <v>29.116666666666671</v>
      </c>
    </row>
    <row r="58" spans="1:14" x14ac:dyDescent="0.25">
      <c r="A58" s="25" t="s">
        <v>83</v>
      </c>
      <c r="B58" s="39">
        <f t="shared" ref="B58:N58" si="15">QUARTILE(B32:B51,1)</f>
        <v>28.504999999999999</v>
      </c>
      <c r="C58" s="39">
        <f t="shared" si="15"/>
        <v>28.73</v>
      </c>
      <c r="D58" s="39">
        <f t="shared" si="15"/>
        <v>28.58</v>
      </c>
      <c r="E58" s="39">
        <f t="shared" si="15"/>
        <v>28.774999999999999</v>
      </c>
      <c r="F58" s="39">
        <f t="shared" si="15"/>
        <v>28.575000000000003</v>
      </c>
      <c r="G58" s="39">
        <f t="shared" si="15"/>
        <v>28.227499999999999</v>
      </c>
      <c r="H58" s="39">
        <f t="shared" si="15"/>
        <v>28.602499999999999</v>
      </c>
      <c r="I58" s="39">
        <f t="shared" si="15"/>
        <v>28.667499999999997</v>
      </c>
      <c r="J58" s="39">
        <f t="shared" si="15"/>
        <v>28.167499999999997</v>
      </c>
      <c r="K58" s="39">
        <f t="shared" si="15"/>
        <v>26.98</v>
      </c>
      <c r="L58" s="39">
        <f t="shared" si="15"/>
        <v>27.38</v>
      </c>
      <c r="M58" s="39">
        <f t="shared" si="15"/>
        <v>28.009999999999998</v>
      </c>
      <c r="N58" s="68">
        <f t="shared" si="15"/>
        <v>28.35229166666667</v>
      </c>
    </row>
    <row r="59" spans="1:14" x14ac:dyDescent="0.25">
      <c r="A59" s="25" t="s">
        <v>84</v>
      </c>
      <c r="B59" s="39">
        <f t="shared" ref="B59:N59" si="16">QUARTILE(B32:B51,2)</f>
        <v>28.92</v>
      </c>
      <c r="C59" s="39">
        <f t="shared" si="16"/>
        <v>29</v>
      </c>
      <c r="D59" s="39">
        <f t="shared" si="16"/>
        <v>28.86</v>
      </c>
      <c r="E59" s="39">
        <f t="shared" si="16"/>
        <v>29.15</v>
      </c>
      <c r="F59" s="39">
        <f t="shared" si="16"/>
        <v>28.92</v>
      </c>
      <c r="G59" s="39">
        <f t="shared" si="16"/>
        <v>28.6</v>
      </c>
      <c r="H59" s="39">
        <f t="shared" si="16"/>
        <v>28.695</v>
      </c>
      <c r="I59" s="39">
        <f t="shared" si="16"/>
        <v>28.92</v>
      </c>
      <c r="J59" s="39">
        <f t="shared" si="16"/>
        <v>28.934999999999999</v>
      </c>
      <c r="K59" s="39">
        <f t="shared" si="16"/>
        <v>27.89</v>
      </c>
      <c r="L59" s="39">
        <f t="shared" si="16"/>
        <v>27.94</v>
      </c>
      <c r="M59" s="39">
        <f t="shared" si="16"/>
        <v>28.53</v>
      </c>
      <c r="N59" s="68">
        <f t="shared" si="16"/>
        <v>28.712916666666665</v>
      </c>
    </row>
    <row r="60" spans="1:14" x14ac:dyDescent="0.25">
      <c r="A60" s="25" t="s">
        <v>85</v>
      </c>
      <c r="B60" s="39">
        <f t="shared" ref="B60:N60" si="17">QUARTILE(B32:B51,3)</f>
        <v>29.21</v>
      </c>
      <c r="C60" s="39">
        <f t="shared" si="17"/>
        <v>29.145</v>
      </c>
      <c r="D60" s="39">
        <f t="shared" si="17"/>
        <v>29.28</v>
      </c>
      <c r="E60" s="39">
        <f t="shared" si="17"/>
        <v>29.425000000000001</v>
      </c>
      <c r="F60" s="39">
        <f t="shared" si="17"/>
        <v>29.17</v>
      </c>
      <c r="G60" s="39">
        <f t="shared" si="17"/>
        <v>29.037500000000001</v>
      </c>
      <c r="H60" s="39">
        <f t="shared" si="17"/>
        <v>29.445</v>
      </c>
      <c r="I60" s="39">
        <f t="shared" si="17"/>
        <v>29.44</v>
      </c>
      <c r="J60" s="39">
        <f t="shared" si="17"/>
        <v>29.3675</v>
      </c>
      <c r="K60" s="39">
        <f t="shared" si="17"/>
        <v>28.377500000000001</v>
      </c>
      <c r="L60" s="39">
        <f t="shared" si="17"/>
        <v>28.42</v>
      </c>
      <c r="M60" s="39">
        <f t="shared" si="17"/>
        <v>29.145000000000003</v>
      </c>
      <c r="N60" s="68">
        <f t="shared" si="17"/>
        <v>28.953125000000004</v>
      </c>
    </row>
    <row r="63" spans="1:14" ht="15.75" x14ac:dyDescent="0.25">
      <c r="A63" s="21" t="s">
        <v>116</v>
      </c>
    </row>
    <row r="64" spans="1:14" ht="15.75" x14ac:dyDescent="0.25">
      <c r="A64" s="22" t="s">
        <v>64</v>
      </c>
      <c r="B64" s="46" t="s">
        <v>65</v>
      </c>
      <c r="C64" s="46" t="s">
        <v>66</v>
      </c>
      <c r="D64" s="46" t="s">
        <v>67</v>
      </c>
      <c r="E64" s="46" t="s">
        <v>68</v>
      </c>
      <c r="F64" s="46" t="s">
        <v>69</v>
      </c>
      <c r="G64" s="46" t="s">
        <v>70</v>
      </c>
      <c r="H64" s="46" t="s">
        <v>71</v>
      </c>
      <c r="I64" s="46" t="s">
        <v>72</v>
      </c>
      <c r="J64" s="46" t="s">
        <v>73</v>
      </c>
      <c r="K64" s="46" t="s">
        <v>74</v>
      </c>
      <c r="L64" s="46" t="s">
        <v>75</v>
      </c>
      <c r="M64" s="46" t="s">
        <v>76</v>
      </c>
      <c r="N64" s="67" t="s">
        <v>77</v>
      </c>
    </row>
    <row r="65" spans="1:14" x14ac:dyDescent="0.25">
      <c r="A65" s="25">
        <v>2005</v>
      </c>
      <c r="B65" s="39"/>
      <c r="C65" s="39"/>
      <c r="D65" s="39"/>
      <c r="E65" s="39"/>
      <c r="F65" s="39"/>
      <c r="G65" s="39"/>
      <c r="H65" s="39"/>
      <c r="I65" s="39"/>
      <c r="J65" s="39"/>
      <c r="K65" s="39"/>
      <c r="L65" s="39"/>
      <c r="M65" s="39">
        <v>28.65</v>
      </c>
      <c r="N65" s="68"/>
    </row>
    <row r="66" spans="1:14" x14ac:dyDescent="0.25">
      <c r="A66" s="25">
        <v>2006</v>
      </c>
      <c r="B66" s="39">
        <v>28.77</v>
      </c>
      <c r="C66" s="39">
        <v>28.34</v>
      </c>
      <c r="D66" s="39">
        <v>28.42</v>
      </c>
      <c r="E66" s="39">
        <v>28.89</v>
      </c>
      <c r="F66" s="39">
        <v>28.46</v>
      </c>
      <c r="G66" s="39">
        <v>28.57</v>
      </c>
      <c r="H66" s="39">
        <v>29.19</v>
      </c>
      <c r="I66" s="39">
        <v>29.26</v>
      </c>
      <c r="J66" s="39">
        <v>29.24</v>
      </c>
      <c r="K66" s="39">
        <v>29.09</v>
      </c>
      <c r="L66" s="39">
        <v>28.2</v>
      </c>
      <c r="M66" s="39">
        <v>28.74</v>
      </c>
      <c r="N66" s="68">
        <f t="shared" ref="N66:N73" si="18">AVERAGE(B66:M66)</f>
        <v>28.764166666666664</v>
      </c>
    </row>
    <row r="67" spans="1:14" x14ac:dyDescent="0.25">
      <c r="A67" s="25">
        <v>2007</v>
      </c>
      <c r="B67" s="39">
        <v>28.74</v>
      </c>
      <c r="C67" s="39">
        <v>28.96</v>
      </c>
      <c r="D67" s="39">
        <v>28.47</v>
      </c>
      <c r="E67" s="39">
        <v>28.68</v>
      </c>
      <c r="F67" s="39">
        <v>28.16</v>
      </c>
      <c r="G67" s="39">
        <v>27.63</v>
      </c>
      <c r="H67" s="39">
        <v>28.33</v>
      </c>
      <c r="I67" s="39">
        <v>27.98</v>
      </c>
      <c r="J67" s="39">
        <v>27.69</v>
      </c>
      <c r="K67" s="39">
        <v>26.81</v>
      </c>
      <c r="L67" s="39">
        <v>26.79</v>
      </c>
      <c r="M67" s="39">
        <v>27.74</v>
      </c>
      <c r="N67" s="68">
        <f t="shared" si="18"/>
        <v>27.998333333333331</v>
      </c>
    </row>
    <row r="68" spans="1:14" x14ac:dyDescent="0.25">
      <c r="A68" s="25">
        <v>2008</v>
      </c>
      <c r="B68" s="39">
        <v>27.88</v>
      </c>
      <c r="C68" s="39">
        <v>28.04</v>
      </c>
      <c r="D68" s="39">
        <v>27.97</v>
      </c>
      <c r="E68" s="39">
        <v>28.38</v>
      </c>
      <c r="F68" s="39">
        <v>28.07</v>
      </c>
      <c r="G68" s="39">
        <v>28.3</v>
      </c>
      <c r="H68" s="39">
        <v>28.3</v>
      </c>
      <c r="I68" s="39">
        <v>28.25</v>
      </c>
      <c r="J68" s="39">
        <v>27.98</v>
      </c>
      <c r="K68" s="39">
        <v>27.71</v>
      </c>
      <c r="L68" s="39">
        <v>27.83</v>
      </c>
      <c r="M68" s="39">
        <v>27.9</v>
      </c>
      <c r="N68" s="68">
        <f t="shared" si="18"/>
        <v>28.05083333333333</v>
      </c>
    </row>
    <row r="69" spans="1:14" x14ac:dyDescent="0.25">
      <c r="A69" s="25">
        <v>2009</v>
      </c>
      <c r="B69" s="39">
        <v>27.93</v>
      </c>
      <c r="C69" s="39">
        <v>27.85</v>
      </c>
      <c r="D69" s="39">
        <v>27.89</v>
      </c>
      <c r="E69" s="39">
        <v>29.12</v>
      </c>
      <c r="F69" s="39">
        <v>28.44</v>
      </c>
      <c r="G69" s="39">
        <v>28.52</v>
      </c>
      <c r="H69" s="39">
        <v>28.63</v>
      </c>
      <c r="I69" s="39">
        <v>28.75</v>
      </c>
      <c r="J69" s="39">
        <v>28.88</v>
      </c>
      <c r="K69" s="39">
        <v>28.65</v>
      </c>
      <c r="L69" s="39">
        <v>28.54</v>
      </c>
      <c r="M69" s="39">
        <v>29.26</v>
      </c>
      <c r="N69" s="68">
        <f t="shared" si="18"/>
        <v>28.538333333333338</v>
      </c>
    </row>
    <row r="70" spans="1:14" x14ac:dyDescent="0.25">
      <c r="A70" s="25">
        <v>2010</v>
      </c>
      <c r="B70" s="39">
        <v>28.81</v>
      </c>
      <c r="C70" s="39">
        <v>29.2</v>
      </c>
      <c r="D70" s="39">
        <v>29.15</v>
      </c>
      <c r="E70" s="39">
        <v>30.05</v>
      </c>
      <c r="F70" s="39">
        <v>29.35</v>
      </c>
      <c r="G70" s="39">
        <v>28.69</v>
      </c>
      <c r="H70" s="39">
        <v>28.13</v>
      </c>
      <c r="I70" s="39">
        <v>28.01</v>
      </c>
      <c r="J70" s="39">
        <v>27.45</v>
      </c>
      <c r="K70" s="39">
        <v>27.15</v>
      </c>
      <c r="L70" s="39">
        <v>26.8</v>
      </c>
      <c r="M70" s="39">
        <v>27.33</v>
      </c>
      <c r="N70" s="68">
        <f t="shared" si="18"/>
        <v>28.34333333333333</v>
      </c>
    </row>
    <row r="71" spans="1:14" x14ac:dyDescent="0.25">
      <c r="A71" s="25">
        <v>2011</v>
      </c>
      <c r="B71" s="39">
        <v>27.76</v>
      </c>
      <c r="C71" s="39">
        <v>28.7</v>
      </c>
      <c r="D71" s="39">
        <v>27.85</v>
      </c>
      <c r="E71" s="39">
        <v>28.01</v>
      </c>
      <c r="F71" s="39">
        <v>28.8</v>
      </c>
      <c r="G71" s="39">
        <v>28.62</v>
      </c>
      <c r="H71" s="39">
        <v>28.59</v>
      </c>
      <c r="I71" s="39">
        <v>28.67</v>
      </c>
      <c r="J71" s="39">
        <v>28.63</v>
      </c>
      <c r="K71" s="39">
        <v>27.19</v>
      </c>
      <c r="L71" s="39">
        <v>27.5</v>
      </c>
      <c r="M71" s="39">
        <v>27.85</v>
      </c>
      <c r="N71" s="68">
        <f t="shared" si="18"/>
        <v>28.180833333333336</v>
      </c>
    </row>
    <row r="72" spans="1:14" x14ac:dyDescent="0.25">
      <c r="A72" s="25">
        <v>2012</v>
      </c>
      <c r="B72" s="39">
        <v>28.23</v>
      </c>
      <c r="C72" s="39">
        <v>28.75</v>
      </c>
      <c r="D72" s="39">
        <v>28.03</v>
      </c>
      <c r="E72" s="39">
        <v>28.52</v>
      </c>
      <c r="F72" s="39">
        <v>28.94</v>
      </c>
      <c r="G72" s="39">
        <v>29.18</v>
      </c>
      <c r="H72" s="39">
        <v>29.3</v>
      </c>
      <c r="I72" s="39">
        <v>29.21</v>
      </c>
      <c r="J72" s="39">
        <v>29.03</v>
      </c>
      <c r="K72" s="39">
        <v>28.35</v>
      </c>
      <c r="L72" s="39">
        <v>28.64</v>
      </c>
      <c r="M72" s="39">
        <v>28.73</v>
      </c>
      <c r="N72" s="68">
        <f t="shared" si="18"/>
        <v>28.742500000000007</v>
      </c>
    </row>
    <row r="73" spans="1:14" x14ac:dyDescent="0.25">
      <c r="A73" s="25">
        <v>2013</v>
      </c>
      <c r="B73" s="39">
        <v>28.87</v>
      </c>
      <c r="C73" s="39">
        <v>28.67</v>
      </c>
      <c r="D73" s="39">
        <v>27.86</v>
      </c>
      <c r="E73" s="39">
        <v>29.2</v>
      </c>
      <c r="F73" s="39">
        <v>28.6</v>
      </c>
      <c r="G73" s="39">
        <v>28.35</v>
      </c>
      <c r="H73" s="39">
        <v>28.39</v>
      </c>
      <c r="I73" s="39">
        <v>28.46</v>
      </c>
      <c r="J73" s="39">
        <v>28.12</v>
      </c>
      <c r="K73" s="39">
        <v>28.19</v>
      </c>
      <c r="L73" s="39">
        <v>28.45</v>
      </c>
      <c r="M73" s="39">
        <v>28.83</v>
      </c>
      <c r="N73" s="68">
        <f t="shared" si="18"/>
        <v>28.499166666666664</v>
      </c>
    </row>
    <row r="74" spans="1:14" x14ac:dyDescent="0.25">
      <c r="A74" s="25">
        <v>2014</v>
      </c>
      <c r="B74" s="39">
        <v>28.99</v>
      </c>
      <c r="C74" s="39">
        <v>28.71</v>
      </c>
      <c r="D74" s="39">
        <v>28.86</v>
      </c>
      <c r="E74" s="39">
        <v>29.37</v>
      </c>
      <c r="F74" s="39">
        <v>29.08</v>
      </c>
      <c r="G74" s="39">
        <v>29.24</v>
      </c>
      <c r="H74" s="39"/>
      <c r="I74" s="39"/>
      <c r="J74" s="39"/>
      <c r="K74" s="39"/>
      <c r="L74" s="39"/>
      <c r="M74" s="39"/>
      <c r="N74" s="68"/>
    </row>
    <row r="75" spans="1:14" x14ac:dyDescent="0.25">
      <c r="A75" s="25">
        <v>2015</v>
      </c>
      <c r="B75" s="39"/>
      <c r="C75" s="39"/>
      <c r="D75" s="39"/>
      <c r="E75" s="39"/>
      <c r="F75" s="39"/>
      <c r="G75" s="39"/>
      <c r="H75" s="39"/>
      <c r="I75" s="39"/>
      <c r="J75" s="39"/>
      <c r="K75" s="39"/>
      <c r="L75" s="39"/>
      <c r="M75" s="39"/>
      <c r="N75" s="68"/>
    </row>
    <row r="76" spans="1:14" x14ac:dyDescent="0.25">
      <c r="A76" s="25">
        <v>2016</v>
      </c>
      <c r="B76" s="39"/>
      <c r="C76" s="39"/>
      <c r="D76" s="39"/>
      <c r="E76" s="39"/>
      <c r="F76" s="39"/>
      <c r="G76" s="39"/>
      <c r="H76" s="39"/>
      <c r="I76" s="39"/>
      <c r="J76" s="39"/>
      <c r="K76" s="39"/>
      <c r="L76" s="39"/>
      <c r="M76" s="39"/>
      <c r="N76" s="68"/>
    </row>
    <row r="77" spans="1:14" x14ac:dyDescent="0.25">
      <c r="A77" s="25">
        <v>2017</v>
      </c>
      <c r="B77" s="39"/>
      <c r="C77" s="39"/>
      <c r="D77" s="39"/>
      <c r="E77" s="39"/>
      <c r="F77" s="39"/>
      <c r="G77" s="39"/>
      <c r="H77" s="39"/>
      <c r="I77" s="39"/>
      <c r="J77" s="39"/>
      <c r="K77" s="39"/>
      <c r="L77" s="39"/>
      <c r="M77" s="39"/>
      <c r="N77" s="68"/>
    </row>
    <row r="78" spans="1:14" x14ac:dyDescent="0.25">
      <c r="A78" s="25">
        <v>2018</v>
      </c>
      <c r="B78" s="39"/>
      <c r="C78" s="39"/>
      <c r="D78" s="39"/>
      <c r="E78" s="39"/>
      <c r="F78" s="39"/>
      <c r="G78" s="39"/>
      <c r="H78" s="39"/>
      <c r="I78" s="39"/>
      <c r="J78" s="39"/>
      <c r="K78" s="39"/>
      <c r="L78" s="39"/>
      <c r="M78" s="39"/>
      <c r="N78" s="68"/>
    </row>
    <row r="79" spans="1:14" x14ac:dyDescent="0.25">
      <c r="A79" s="25">
        <v>2019</v>
      </c>
      <c r="B79" s="39"/>
      <c r="C79" s="39"/>
      <c r="D79" s="39"/>
      <c r="E79" s="39"/>
      <c r="F79" s="39"/>
      <c r="G79" s="39"/>
      <c r="H79" s="39"/>
      <c r="I79" s="39"/>
      <c r="J79" s="39"/>
      <c r="K79" s="39"/>
      <c r="L79" s="39"/>
      <c r="M79" s="39"/>
      <c r="N79" s="68"/>
    </row>
    <row r="80" spans="1:14" x14ac:dyDescent="0.25">
      <c r="A80" s="25">
        <v>2020</v>
      </c>
      <c r="B80" s="39"/>
      <c r="C80" s="39"/>
      <c r="D80" s="39"/>
      <c r="E80" s="39"/>
      <c r="F80" s="39"/>
      <c r="G80" s="39"/>
      <c r="H80" s="39"/>
      <c r="I80" s="39"/>
      <c r="J80" s="39"/>
      <c r="K80" s="39"/>
      <c r="L80" s="39"/>
      <c r="M80" s="39"/>
      <c r="N80" s="68"/>
    </row>
    <row r="81" spans="1:14" x14ac:dyDescent="0.25">
      <c r="A81" s="3"/>
      <c r="N81" s="71"/>
    </row>
    <row r="82" spans="1:14" x14ac:dyDescent="0.25">
      <c r="A82" s="25" t="s">
        <v>78</v>
      </c>
      <c r="B82" s="39">
        <f t="shared" ref="B82:N82" si="19">AVERAGE(B65:B80)</f>
        <v>28.44222222222222</v>
      </c>
      <c r="C82" s="39">
        <f t="shared" si="19"/>
        <v>28.58</v>
      </c>
      <c r="D82" s="39">
        <f t="shared" si="19"/>
        <v>28.277777777777779</v>
      </c>
      <c r="E82" s="39">
        <f t="shared" si="19"/>
        <v>28.91333333333333</v>
      </c>
      <c r="F82" s="39">
        <f t="shared" si="19"/>
        <v>28.655555555555551</v>
      </c>
      <c r="G82" s="39">
        <f t="shared" si="19"/>
        <v>28.56666666666667</v>
      </c>
      <c r="H82" s="39">
        <f t="shared" si="19"/>
        <v>28.607500000000002</v>
      </c>
      <c r="I82" s="39">
        <f t="shared" si="19"/>
        <v>28.573750000000004</v>
      </c>
      <c r="J82" s="39">
        <f t="shared" si="19"/>
        <v>28.377499999999998</v>
      </c>
      <c r="K82" s="39">
        <f t="shared" si="19"/>
        <v>27.892499999999998</v>
      </c>
      <c r="L82" s="39">
        <f t="shared" si="19"/>
        <v>27.84375</v>
      </c>
      <c r="M82" s="39">
        <f t="shared" si="19"/>
        <v>28.336666666666662</v>
      </c>
      <c r="N82" s="68">
        <f t="shared" si="19"/>
        <v>28.389687500000001</v>
      </c>
    </row>
    <row r="83" spans="1:14" x14ac:dyDescent="0.25">
      <c r="A83" s="25" t="s">
        <v>79</v>
      </c>
      <c r="B83" s="39">
        <f t="shared" ref="B83:N83" si="20">STDEV(B65:B80)</f>
        <v>0.4877698683236224</v>
      </c>
      <c r="C83" s="39">
        <f t="shared" si="20"/>
        <v>0.42999999999999983</v>
      </c>
      <c r="D83" s="39">
        <f t="shared" si="20"/>
        <v>0.47709479607772282</v>
      </c>
      <c r="E83" s="39">
        <f t="shared" si="20"/>
        <v>0.60576398044122781</v>
      </c>
      <c r="F83" s="39">
        <f t="shared" si="20"/>
        <v>0.42432626336084572</v>
      </c>
      <c r="G83" s="39">
        <f t="shared" si="20"/>
        <v>0.48026034606242463</v>
      </c>
      <c r="H83" s="39">
        <f t="shared" si="20"/>
        <v>0.42536538914880562</v>
      </c>
      <c r="I83" s="39">
        <f t="shared" si="20"/>
        <v>0.49341195480334415</v>
      </c>
      <c r="J83" s="39">
        <f t="shared" si="20"/>
        <v>0.65934491298994169</v>
      </c>
      <c r="K83" s="39">
        <f t="shared" si="20"/>
        <v>0.80671733410337565</v>
      </c>
      <c r="L83" s="39">
        <f t="shared" si="20"/>
        <v>0.74941763104045367</v>
      </c>
      <c r="M83" s="39">
        <f t="shared" si="20"/>
        <v>0.643078533306781</v>
      </c>
      <c r="N83" s="68">
        <f t="shared" si="20"/>
        <v>0.2958140293835973</v>
      </c>
    </row>
    <row r="84" spans="1:14" x14ac:dyDescent="0.25">
      <c r="A84" s="25" t="s">
        <v>80</v>
      </c>
      <c r="B84" s="39">
        <f t="shared" ref="B84:N84" si="21">B83/B82*100</f>
        <v>1.7149499237880312</v>
      </c>
      <c r="C84" s="39">
        <f t="shared" si="21"/>
        <v>1.5045486354093767</v>
      </c>
      <c r="D84" s="39">
        <f t="shared" si="21"/>
        <v>1.6871721668760336</v>
      </c>
      <c r="E84" s="39">
        <f t="shared" si="21"/>
        <v>2.0951025378414614</v>
      </c>
      <c r="F84" s="39">
        <f t="shared" si="21"/>
        <v>1.4807818418951579</v>
      </c>
      <c r="G84" s="39">
        <f t="shared" si="21"/>
        <v>1.6811914097867839</v>
      </c>
      <c r="H84" s="39">
        <f t="shared" si="21"/>
        <v>1.4869016486893494</v>
      </c>
      <c r="I84" s="39">
        <f t="shared" si="21"/>
        <v>1.7268015391866454</v>
      </c>
      <c r="J84" s="39">
        <f t="shared" si="21"/>
        <v>2.3234778010393509</v>
      </c>
      <c r="K84" s="39">
        <f t="shared" si="21"/>
        <v>2.89223746205387</v>
      </c>
      <c r="L84" s="39">
        <f t="shared" si="21"/>
        <v>2.6915111328052208</v>
      </c>
      <c r="M84" s="39">
        <f t="shared" si="21"/>
        <v>2.2694219502650785</v>
      </c>
      <c r="N84" s="68">
        <f t="shared" si="21"/>
        <v>1.0419770537579791</v>
      </c>
    </row>
    <row r="85" spans="1:14" x14ac:dyDescent="0.25">
      <c r="A85" s="25" t="s">
        <v>81</v>
      </c>
      <c r="B85" s="39">
        <f t="shared" ref="B85:N85" si="22">MIN(B65:B80)</f>
        <v>27.76</v>
      </c>
      <c r="C85" s="39">
        <f t="shared" si="22"/>
        <v>27.85</v>
      </c>
      <c r="D85" s="39">
        <f t="shared" si="22"/>
        <v>27.85</v>
      </c>
      <c r="E85" s="39">
        <f t="shared" si="22"/>
        <v>28.01</v>
      </c>
      <c r="F85" s="39">
        <f t="shared" si="22"/>
        <v>28.07</v>
      </c>
      <c r="G85" s="39">
        <f t="shared" si="22"/>
        <v>27.63</v>
      </c>
      <c r="H85" s="39">
        <f t="shared" si="22"/>
        <v>28.13</v>
      </c>
      <c r="I85" s="39">
        <f t="shared" si="22"/>
        <v>27.98</v>
      </c>
      <c r="J85" s="39">
        <f t="shared" si="22"/>
        <v>27.45</v>
      </c>
      <c r="K85" s="39">
        <f t="shared" si="22"/>
        <v>26.81</v>
      </c>
      <c r="L85" s="39">
        <f t="shared" si="22"/>
        <v>26.79</v>
      </c>
      <c r="M85" s="39">
        <f t="shared" si="22"/>
        <v>27.33</v>
      </c>
      <c r="N85" s="68">
        <f t="shared" si="22"/>
        <v>27.998333333333331</v>
      </c>
    </row>
    <row r="86" spans="1:14" x14ac:dyDescent="0.25">
      <c r="A86" s="25" t="s">
        <v>82</v>
      </c>
      <c r="B86" s="39">
        <f t="shared" ref="B86:N86" si="23">MAX(B65:B80)</f>
        <v>28.99</v>
      </c>
      <c r="C86" s="39">
        <f t="shared" si="23"/>
        <v>29.2</v>
      </c>
      <c r="D86" s="39">
        <f t="shared" si="23"/>
        <v>29.15</v>
      </c>
      <c r="E86" s="39">
        <f t="shared" si="23"/>
        <v>30.05</v>
      </c>
      <c r="F86" s="39">
        <f t="shared" si="23"/>
        <v>29.35</v>
      </c>
      <c r="G86" s="39">
        <f t="shared" si="23"/>
        <v>29.24</v>
      </c>
      <c r="H86" s="39">
        <f t="shared" si="23"/>
        <v>29.3</v>
      </c>
      <c r="I86" s="39">
        <f t="shared" si="23"/>
        <v>29.26</v>
      </c>
      <c r="J86" s="39">
        <f t="shared" si="23"/>
        <v>29.24</v>
      </c>
      <c r="K86" s="39">
        <f t="shared" si="23"/>
        <v>29.09</v>
      </c>
      <c r="L86" s="39">
        <f t="shared" si="23"/>
        <v>28.64</v>
      </c>
      <c r="M86" s="39">
        <f t="shared" si="23"/>
        <v>29.26</v>
      </c>
      <c r="N86" s="68">
        <f t="shared" si="23"/>
        <v>28.764166666666664</v>
      </c>
    </row>
    <row r="87" spans="1:14" x14ac:dyDescent="0.25">
      <c r="A87" s="25" t="s">
        <v>83</v>
      </c>
      <c r="B87" s="39">
        <f t="shared" ref="B87:N87" si="24">QUARTILE(B65:B80,1)</f>
        <v>27.93</v>
      </c>
      <c r="C87" s="39">
        <f t="shared" si="24"/>
        <v>28.34</v>
      </c>
      <c r="D87" s="39">
        <f t="shared" si="24"/>
        <v>27.89</v>
      </c>
      <c r="E87" s="39">
        <f t="shared" si="24"/>
        <v>28.52</v>
      </c>
      <c r="F87" s="39">
        <f t="shared" si="24"/>
        <v>28.44</v>
      </c>
      <c r="G87" s="39">
        <f t="shared" si="24"/>
        <v>28.35</v>
      </c>
      <c r="H87" s="39">
        <f t="shared" si="24"/>
        <v>28.322499999999998</v>
      </c>
      <c r="I87" s="39">
        <f t="shared" si="24"/>
        <v>28.19</v>
      </c>
      <c r="J87" s="39">
        <f t="shared" si="24"/>
        <v>27.907499999999999</v>
      </c>
      <c r="K87" s="39">
        <f t="shared" si="24"/>
        <v>27.18</v>
      </c>
      <c r="L87" s="39">
        <f t="shared" si="24"/>
        <v>27.324999999999999</v>
      </c>
      <c r="M87" s="39">
        <f t="shared" si="24"/>
        <v>27.85</v>
      </c>
      <c r="N87" s="68">
        <f t="shared" si="24"/>
        <v>28.148333333333333</v>
      </c>
    </row>
    <row r="88" spans="1:14" x14ac:dyDescent="0.25">
      <c r="A88" s="25" t="s">
        <v>84</v>
      </c>
      <c r="B88" s="39">
        <f t="shared" ref="B88:N88" si="25">QUARTILE(B65:B80,2)</f>
        <v>28.74</v>
      </c>
      <c r="C88" s="39">
        <f t="shared" si="25"/>
        <v>28.7</v>
      </c>
      <c r="D88" s="39">
        <f t="shared" si="25"/>
        <v>28.03</v>
      </c>
      <c r="E88" s="39">
        <f t="shared" si="25"/>
        <v>28.89</v>
      </c>
      <c r="F88" s="39">
        <f t="shared" si="25"/>
        <v>28.6</v>
      </c>
      <c r="G88" s="39">
        <f t="shared" si="25"/>
        <v>28.57</v>
      </c>
      <c r="H88" s="39">
        <f t="shared" si="25"/>
        <v>28.490000000000002</v>
      </c>
      <c r="I88" s="39">
        <f t="shared" si="25"/>
        <v>28.565000000000001</v>
      </c>
      <c r="J88" s="39">
        <f t="shared" si="25"/>
        <v>28.375</v>
      </c>
      <c r="K88" s="39">
        <f t="shared" si="25"/>
        <v>27.950000000000003</v>
      </c>
      <c r="L88" s="39">
        <f t="shared" si="25"/>
        <v>28.015000000000001</v>
      </c>
      <c r="M88" s="39">
        <f t="shared" si="25"/>
        <v>28.65</v>
      </c>
      <c r="N88" s="68">
        <f t="shared" si="25"/>
        <v>28.421249999999997</v>
      </c>
    </row>
    <row r="89" spans="1:14" x14ac:dyDescent="0.25">
      <c r="A89" s="25" t="s">
        <v>85</v>
      </c>
      <c r="B89" s="39">
        <f t="shared" ref="B89:N89" si="26">QUARTILE(B65:B80,3)</f>
        <v>28.81</v>
      </c>
      <c r="C89" s="39">
        <f t="shared" si="26"/>
        <v>28.75</v>
      </c>
      <c r="D89" s="39">
        <f t="shared" si="26"/>
        <v>28.47</v>
      </c>
      <c r="E89" s="39">
        <f t="shared" si="26"/>
        <v>29.2</v>
      </c>
      <c r="F89" s="39">
        <f t="shared" si="26"/>
        <v>28.94</v>
      </c>
      <c r="G89" s="39">
        <f t="shared" si="26"/>
        <v>28.69</v>
      </c>
      <c r="H89" s="39">
        <f t="shared" si="26"/>
        <v>28.77</v>
      </c>
      <c r="I89" s="39">
        <f t="shared" si="26"/>
        <v>28.865000000000002</v>
      </c>
      <c r="J89" s="39">
        <f t="shared" si="26"/>
        <v>28.9175</v>
      </c>
      <c r="K89" s="39">
        <f t="shared" si="26"/>
        <v>28.425000000000001</v>
      </c>
      <c r="L89" s="39">
        <f t="shared" si="26"/>
        <v>28.4725</v>
      </c>
      <c r="M89" s="39">
        <f t="shared" si="26"/>
        <v>28.74</v>
      </c>
      <c r="N89" s="68">
        <f t="shared" si="26"/>
        <v>28.589375000000004</v>
      </c>
    </row>
    <row r="92" spans="1:14" ht="15.75" x14ac:dyDescent="0.25">
      <c r="A92" s="21"/>
    </row>
    <row r="93" spans="1:14" ht="15.75" x14ac:dyDescent="0.25">
      <c r="A93" s="21" t="s">
        <v>246</v>
      </c>
    </row>
    <row r="94" spans="1:14" ht="15.75" x14ac:dyDescent="0.25">
      <c r="A94" s="22" t="s">
        <v>64</v>
      </c>
      <c r="B94" s="46" t="s">
        <v>65</v>
      </c>
      <c r="C94" s="46" t="s">
        <v>66</v>
      </c>
      <c r="D94" s="46" t="s">
        <v>67</v>
      </c>
      <c r="E94" s="46" t="s">
        <v>68</v>
      </c>
      <c r="F94" s="46" t="s">
        <v>69</v>
      </c>
      <c r="G94" s="46" t="s">
        <v>70</v>
      </c>
      <c r="H94" s="46" t="s">
        <v>71</v>
      </c>
      <c r="I94" s="46" t="s">
        <v>72</v>
      </c>
      <c r="J94" s="46" t="s">
        <v>73</v>
      </c>
      <c r="K94" s="46" t="s">
        <v>74</v>
      </c>
      <c r="L94" s="46" t="s">
        <v>75</v>
      </c>
      <c r="M94" s="46" t="s">
        <v>76</v>
      </c>
      <c r="N94" s="67"/>
    </row>
    <row r="95" spans="1:14" x14ac:dyDescent="0.25">
      <c r="A95" s="25">
        <v>2016</v>
      </c>
      <c r="B95" s="39"/>
      <c r="C95" s="39">
        <v>24.239000000000001</v>
      </c>
      <c r="D95" s="39">
        <v>24.975000000000001</v>
      </c>
      <c r="E95" s="39">
        <v>25.968</v>
      </c>
      <c r="F95" s="39">
        <v>25.588000000000001</v>
      </c>
      <c r="G95" s="39">
        <v>27.558</v>
      </c>
      <c r="H95" s="39">
        <v>27.928999999999998</v>
      </c>
      <c r="I95" s="39">
        <v>27.620999999999999</v>
      </c>
      <c r="J95" s="39">
        <v>27.47</v>
      </c>
      <c r="K95" s="39">
        <v>27.027000000000001</v>
      </c>
      <c r="L95" s="39">
        <v>27.152000000000001</v>
      </c>
      <c r="M95" s="39">
        <v>26.893999999999998</v>
      </c>
      <c r="N95" s="68"/>
    </row>
    <row r="96" spans="1:14" x14ac:dyDescent="0.25">
      <c r="A96" s="25">
        <v>2017</v>
      </c>
      <c r="B96" s="39">
        <v>27.545999999999999</v>
      </c>
      <c r="C96" s="39"/>
      <c r="D96" s="39"/>
      <c r="E96" s="39"/>
      <c r="F96" s="39"/>
      <c r="G96" s="39"/>
      <c r="H96" s="39"/>
      <c r="I96" s="39"/>
      <c r="J96" s="39"/>
      <c r="K96" s="39"/>
      <c r="L96" s="39"/>
      <c r="M96" s="39"/>
      <c r="N96" s="68"/>
    </row>
    <row r="97" spans="1:14" x14ac:dyDescent="0.25">
      <c r="A97" s="25"/>
      <c r="B97" s="39"/>
      <c r="C97" s="39"/>
      <c r="D97" s="39"/>
      <c r="E97" s="39"/>
      <c r="F97" s="39"/>
      <c r="G97" s="39"/>
      <c r="H97" s="39"/>
      <c r="I97" s="39"/>
      <c r="J97" s="39"/>
      <c r="K97" s="39"/>
      <c r="L97" s="39"/>
      <c r="M97" s="39"/>
      <c r="N97" s="68"/>
    </row>
    <row r="98" spans="1:14" ht="15.75" x14ac:dyDescent="0.25">
      <c r="A98" s="21" t="s">
        <v>247</v>
      </c>
      <c r="N98" s="68"/>
    </row>
    <row r="99" spans="1:14" ht="15.75" x14ac:dyDescent="0.25">
      <c r="A99" s="22" t="s">
        <v>64</v>
      </c>
      <c r="B99" s="46" t="s">
        <v>65</v>
      </c>
      <c r="C99" s="46" t="s">
        <v>66</v>
      </c>
      <c r="D99" s="46" t="s">
        <v>67</v>
      </c>
      <c r="E99" s="46" t="s">
        <v>68</v>
      </c>
      <c r="F99" s="46" t="s">
        <v>69</v>
      </c>
      <c r="G99" s="46" t="s">
        <v>70</v>
      </c>
      <c r="H99" s="46" t="s">
        <v>71</v>
      </c>
      <c r="I99" s="46" t="s">
        <v>72</v>
      </c>
      <c r="J99" s="46" t="s">
        <v>73</v>
      </c>
      <c r="K99" s="46" t="s">
        <v>74</v>
      </c>
      <c r="L99" s="46" t="s">
        <v>75</v>
      </c>
      <c r="M99" s="46" t="s">
        <v>76</v>
      </c>
      <c r="N99" s="68"/>
    </row>
    <row r="100" spans="1:14" x14ac:dyDescent="0.25">
      <c r="A100" s="25">
        <v>2016</v>
      </c>
      <c r="B100" s="39"/>
      <c r="C100" s="39">
        <v>24.555</v>
      </c>
      <c r="D100" s="39">
        <v>25.202999999999999</v>
      </c>
      <c r="E100" s="39">
        <v>26.167999999999999</v>
      </c>
      <c r="F100" s="39">
        <v>25.753</v>
      </c>
      <c r="G100" s="39">
        <v>27.626999999999999</v>
      </c>
      <c r="H100" s="39">
        <v>27.986000000000001</v>
      </c>
      <c r="I100" s="39">
        <v>27.66</v>
      </c>
      <c r="J100" s="39">
        <v>27.521000000000001</v>
      </c>
      <c r="K100" s="39">
        <v>27.07</v>
      </c>
      <c r="L100" s="39">
        <v>27.18</v>
      </c>
      <c r="M100" s="39">
        <v>26.920999999999999</v>
      </c>
      <c r="N100" s="68"/>
    </row>
    <row r="101" spans="1:14" x14ac:dyDescent="0.25">
      <c r="A101" s="25">
        <v>2017</v>
      </c>
      <c r="B101" s="39">
        <v>27.62</v>
      </c>
      <c r="C101" s="39"/>
      <c r="D101" s="39"/>
      <c r="E101" s="39"/>
      <c r="F101" s="39"/>
      <c r="G101" s="39"/>
      <c r="H101" s="39"/>
      <c r="I101" s="39"/>
      <c r="J101" s="39"/>
      <c r="K101" s="39"/>
      <c r="L101" s="39"/>
      <c r="M101" s="39"/>
      <c r="N101" s="68"/>
    </row>
    <row r="102" spans="1:14" x14ac:dyDescent="0.25">
      <c r="A102" s="25"/>
      <c r="B102" s="39"/>
      <c r="C102" s="39"/>
      <c r="D102" s="39"/>
      <c r="E102" s="39"/>
      <c r="F102" s="39"/>
      <c r="G102" s="39"/>
      <c r="H102" s="39"/>
      <c r="I102" s="39"/>
      <c r="J102" s="39"/>
      <c r="K102" s="39"/>
      <c r="L102" s="39"/>
      <c r="M102" s="39"/>
      <c r="N102" s="68"/>
    </row>
    <row r="103" spans="1:14" x14ac:dyDescent="0.25">
      <c r="A103" s="25"/>
      <c r="B103" s="39"/>
      <c r="C103" s="39"/>
      <c r="D103" s="39"/>
      <c r="E103" s="39"/>
      <c r="F103" s="39"/>
      <c r="G103" s="39"/>
      <c r="H103" s="39"/>
      <c r="I103" s="39"/>
      <c r="J103" s="39"/>
      <c r="K103" s="39"/>
      <c r="L103" s="39"/>
      <c r="M103" s="39"/>
      <c r="N103" s="68"/>
    </row>
    <row r="104" spans="1:14" x14ac:dyDescent="0.25">
      <c r="A104" s="25"/>
      <c r="B104" s="39"/>
      <c r="C104" s="39"/>
      <c r="D104" s="39"/>
      <c r="E104" s="39"/>
      <c r="F104" s="39"/>
      <c r="G104" s="39"/>
      <c r="H104" s="39"/>
      <c r="I104" s="39"/>
      <c r="J104" s="39"/>
      <c r="K104" s="39"/>
      <c r="L104" s="39"/>
      <c r="M104" s="39"/>
      <c r="N104" s="68"/>
    </row>
    <row r="105" spans="1:14" x14ac:dyDescent="0.25">
      <c r="A105" s="25"/>
      <c r="B105" s="39"/>
      <c r="C105" s="39"/>
      <c r="D105" s="39"/>
      <c r="E105" s="39"/>
      <c r="F105" s="39"/>
      <c r="G105" s="39"/>
      <c r="H105" s="39"/>
      <c r="I105" s="39"/>
      <c r="J105" s="39"/>
      <c r="K105" s="39"/>
      <c r="L105" s="39"/>
      <c r="M105" s="39"/>
      <c r="N105" s="68"/>
    </row>
    <row r="106" spans="1:14" x14ac:dyDescent="0.25">
      <c r="A106" s="25"/>
      <c r="B106" s="39"/>
      <c r="C106" s="39"/>
      <c r="D106" s="39"/>
      <c r="E106" s="39"/>
      <c r="F106" s="39"/>
      <c r="G106" s="39"/>
      <c r="H106" s="39"/>
      <c r="I106" s="39"/>
      <c r="J106" s="39"/>
      <c r="K106" s="39"/>
      <c r="L106" s="39"/>
      <c r="M106" s="39"/>
      <c r="N106" s="68"/>
    </row>
    <row r="107" spans="1:14" x14ac:dyDescent="0.25">
      <c r="A107" s="25"/>
      <c r="B107" s="39"/>
      <c r="C107" s="39"/>
      <c r="D107" s="39"/>
      <c r="E107" s="39"/>
      <c r="F107" s="39"/>
      <c r="G107" s="39"/>
      <c r="H107" s="39"/>
      <c r="I107" s="39"/>
      <c r="J107" s="39"/>
      <c r="K107" s="39"/>
      <c r="L107" s="39"/>
      <c r="M107" s="39"/>
      <c r="N107" s="68"/>
    </row>
    <row r="108" spans="1:14" x14ac:dyDescent="0.25">
      <c r="A108" s="25"/>
      <c r="B108" s="39"/>
      <c r="C108" s="39"/>
      <c r="D108" s="39"/>
      <c r="E108" s="39"/>
      <c r="F108" s="39"/>
      <c r="G108" s="39"/>
      <c r="H108" s="39"/>
      <c r="I108" s="39"/>
      <c r="J108" s="39"/>
      <c r="K108" s="39"/>
      <c r="L108" s="39"/>
      <c r="M108" s="39"/>
      <c r="N108" s="68"/>
    </row>
    <row r="109" spans="1:14" x14ac:dyDescent="0.25">
      <c r="A109" s="25"/>
      <c r="B109" s="39"/>
      <c r="C109" s="39"/>
      <c r="D109" s="39"/>
      <c r="E109" s="39"/>
      <c r="F109" s="39"/>
      <c r="G109" s="39"/>
      <c r="H109" s="39"/>
      <c r="I109" s="39"/>
      <c r="J109" s="39"/>
      <c r="K109" s="39"/>
      <c r="L109" s="39"/>
      <c r="M109" s="39"/>
      <c r="N109" s="68"/>
    </row>
    <row r="110" spans="1:14" x14ac:dyDescent="0.25">
      <c r="A110" s="3"/>
      <c r="N110" s="71"/>
    </row>
    <row r="111" spans="1:14" x14ac:dyDescent="0.25">
      <c r="A111" s="25"/>
      <c r="B111" s="39"/>
      <c r="C111" s="39"/>
      <c r="D111" s="39"/>
      <c r="E111" s="39"/>
      <c r="F111" s="39"/>
      <c r="G111" s="39"/>
      <c r="H111" s="39"/>
      <c r="I111" s="39"/>
      <c r="J111" s="39"/>
      <c r="K111" s="39"/>
      <c r="L111" s="39"/>
      <c r="M111" s="39"/>
      <c r="N111" s="68"/>
    </row>
    <row r="112" spans="1:14" x14ac:dyDescent="0.25">
      <c r="A112" s="25"/>
      <c r="B112" s="39"/>
      <c r="C112" s="39"/>
      <c r="D112" s="39"/>
      <c r="E112" s="39"/>
      <c r="F112" s="39"/>
      <c r="G112" s="39"/>
      <c r="H112" s="39"/>
      <c r="I112" s="39"/>
      <c r="J112" s="39"/>
      <c r="K112" s="39"/>
      <c r="L112" s="39"/>
      <c r="M112" s="39"/>
      <c r="N112" s="68"/>
    </row>
    <row r="113" spans="1:14" x14ac:dyDescent="0.25">
      <c r="A113" s="25"/>
      <c r="B113" s="39"/>
      <c r="C113" s="39"/>
      <c r="D113" s="39"/>
      <c r="E113" s="39"/>
      <c r="F113" s="39"/>
      <c r="G113" s="39"/>
      <c r="H113" s="39"/>
      <c r="I113" s="39"/>
      <c r="J113" s="39"/>
      <c r="K113" s="39"/>
      <c r="L113" s="39"/>
      <c r="M113" s="39"/>
      <c r="N113" s="68"/>
    </row>
    <row r="114" spans="1:14" x14ac:dyDescent="0.25">
      <c r="A114" s="25"/>
      <c r="B114" s="39"/>
      <c r="C114" s="39"/>
      <c r="D114" s="39"/>
      <c r="E114" s="39"/>
      <c r="F114" s="39"/>
      <c r="G114" s="39"/>
      <c r="H114" s="39"/>
      <c r="I114" s="39"/>
      <c r="J114" s="39"/>
      <c r="K114" s="39"/>
      <c r="L114" s="39"/>
      <c r="M114" s="39"/>
      <c r="N114" s="68"/>
    </row>
    <row r="115" spans="1:14" x14ac:dyDescent="0.25">
      <c r="A115" s="25"/>
      <c r="B115" s="39"/>
      <c r="C115" s="39"/>
      <c r="D115" s="39"/>
      <c r="E115" s="39"/>
      <c r="F115" s="39"/>
      <c r="G115" s="39"/>
      <c r="H115" s="39"/>
      <c r="I115" s="39"/>
      <c r="J115" s="39"/>
      <c r="K115" s="39"/>
      <c r="L115" s="39"/>
      <c r="M115" s="39"/>
      <c r="N115" s="68"/>
    </row>
    <row r="116" spans="1:14" x14ac:dyDescent="0.25">
      <c r="A116" s="25"/>
      <c r="B116" s="39"/>
      <c r="C116" s="39"/>
      <c r="D116" s="39"/>
      <c r="E116" s="39"/>
      <c r="F116" s="39"/>
      <c r="G116" s="39"/>
      <c r="H116" s="39"/>
      <c r="I116" s="39"/>
      <c r="J116" s="39"/>
      <c r="K116" s="39"/>
      <c r="L116" s="39"/>
      <c r="M116" s="39"/>
      <c r="N116" s="68"/>
    </row>
    <row r="117" spans="1:14" x14ac:dyDescent="0.25">
      <c r="A117" s="25"/>
      <c r="B117" s="39"/>
      <c r="C117" s="39"/>
      <c r="D117" s="39"/>
      <c r="E117" s="39"/>
      <c r="F117" s="39"/>
      <c r="G117" s="39"/>
      <c r="H117" s="39"/>
      <c r="I117" s="39"/>
      <c r="J117" s="39"/>
      <c r="K117" s="39"/>
      <c r="L117" s="39"/>
      <c r="M117" s="39"/>
      <c r="N117" s="68"/>
    </row>
    <row r="118" spans="1:14" x14ac:dyDescent="0.25">
      <c r="A118" s="25"/>
      <c r="B118" s="39"/>
      <c r="C118" s="39"/>
      <c r="D118" s="39"/>
      <c r="E118" s="39"/>
      <c r="F118" s="39"/>
      <c r="G118" s="39"/>
      <c r="H118" s="39"/>
      <c r="I118" s="39"/>
      <c r="J118" s="39"/>
      <c r="K118" s="39"/>
      <c r="L118" s="39"/>
      <c r="M118" s="39"/>
      <c r="N118" s="68"/>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52"/>
  <sheetViews>
    <sheetView zoomScale="75" zoomScaleNormal="75" workbookViewId="0">
      <selection activeCell="A7" sqref="A7:XFD15"/>
    </sheetView>
  </sheetViews>
  <sheetFormatPr defaultRowHeight="15" x14ac:dyDescent="0.25"/>
  <cols>
    <col min="2" max="13" width="9.140625" style="35"/>
    <col min="14" max="14" width="9.140625" style="72"/>
  </cols>
  <sheetData>
    <row r="1" spans="1:14" ht="18.75" x14ac:dyDescent="0.3">
      <c r="A1" s="29" t="s">
        <v>210</v>
      </c>
    </row>
    <row r="2" spans="1:14" ht="15.75" x14ac:dyDescent="0.25">
      <c r="A2" s="22" t="s">
        <v>64</v>
      </c>
      <c r="B2" s="46" t="s">
        <v>65</v>
      </c>
      <c r="C2" s="46" t="s">
        <v>66</v>
      </c>
      <c r="D2" s="46" t="s">
        <v>67</v>
      </c>
      <c r="E2" s="46" t="s">
        <v>68</v>
      </c>
      <c r="F2" s="46" t="s">
        <v>69</v>
      </c>
      <c r="G2" s="46" t="s">
        <v>70</v>
      </c>
      <c r="H2" s="46" t="s">
        <v>71</v>
      </c>
      <c r="I2" s="46" t="s">
        <v>72</v>
      </c>
      <c r="J2" s="46" t="s">
        <v>73</v>
      </c>
      <c r="K2" s="46" t="s">
        <v>74</v>
      </c>
      <c r="L2" s="46" t="s">
        <v>75</v>
      </c>
      <c r="M2" s="46" t="s">
        <v>76</v>
      </c>
      <c r="N2" s="67" t="s">
        <v>77</v>
      </c>
    </row>
    <row r="3" spans="1:14" x14ac:dyDescent="0.25">
      <c r="A3" s="30">
        <v>2012</v>
      </c>
      <c r="M3" s="39">
        <v>27.92</v>
      </c>
      <c r="N3" s="73"/>
    </row>
    <row r="4" spans="1:14" x14ac:dyDescent="0.25">
      <c r="A4" s="30">
        <v>2013</v>
      </c>
      <c r="B4" s="39">
        <v>26.4</v>
      </c>
      <c r="C4" s="39">
        <v>23.81</v>
      </c>
      <c r="D4" s="39">
        <v>24.31</v>
      </c>
      <c r="E4" s="39">
        <v>26.82</v>
      </c>
      <c r="F4" s="39">
        <v>28.42</v>
      </c>
      <c r="G4" s="39">
        <v>28.99</v>
      </c>
      <c r="H4" s="39">
        <v>28.81</v>
      </c>
      <c r="I4" s="39">
        <v>28.47</v>
      </c>
      <c r="J4" s="39">
        <v>29.08</v>
      </c>
      <c r="K4" s="39">
        <v>28.41</v>
      </c>
      <c r="L4" s="39">
        <v>28.74</v>
      </c>
      <c r="M4" s="39">
        <v>28.42</v>
      </c>
      <c r="N4" s="73">
        <f>AVERAGE(B4:M4)</f>
        <v>27.556666666666672</v>
      </c>
    </row>
    <row r="5" spans="1:14" x14ac:dyDescent="0.25">
      <c r="A5" s="30">
        <v>2014</v>
      </c>
      <c r="B5" s="39">
        <v>26.42</v>
      </c>
      <c r="C5" s="39">
        <v>24.74</v>
      </c>
      <c r="D5" s="39">
        <v>25.52</v>
      </c>
      <c r="E5" s="39">
        <v>25.57</v>
      </c>
      <c r="F5" s="39">
        <v>28.81</v>
      </c>
      <c r="G5" s="39">
        <v>28.97</v>
      </c>
      <c r="H5" s="39">
        <v>29.22</v>
      </c>
      <c r="I5" s="39">
        <v>29.01</v>
      </c>
      <c r="J5" s="39">
        <v>29.22</v>
      </c>
      <c r="K5" s="39">
        <v>29.14</v>
      </c>
      <c r="L5" s="39">
        <v>28.95</v>
      </c>
      <c r="M5" s="39">
        <v>28.28</v>
      </c>
      <c r="N5" s="73">
        <f>AVERAGE(B5:M5)</f>
        <v>27.820833333333336</v>
      </c>
    </row>
    <row r="6" spans="1:14" x14ac:dyDescent="0.25">
      <c r="A6" s="30">
        <v>2015</v>
      </c>
      <c r="B6" s="39">
        <v>27.53</v>
      </c>
      <c r="C6" s="39">
        <v>25.61</v>
      </c>
      <c r="D6" s="39">
        <v>23.6</v>
      </c>
      <c r="E6" s="39">
        <v>26.41</v>
      </c>
      <c r="F6" s="39">
        <v>28.65</v>
      </c>
      <c r="G6" s="39">
        <v>28.31</v>
      </c>
      <c r="H6" s="39">
        <v>29.19</v>
      </c>
      <c r="I6" s="39">
        <v>28.59</v>
      </c>
      <c r="N6" s="73"/>
    </row>
    <row r="8" spans="1:14" x14ac:dyDescent="0.25">
      <c r="A8" s="74" t="s">
        <v>78</v>
      </c>
      <c r="B8" s="68">
        <f t="shared" ref="B8:M8" si="0">AVERAGE(B3:B6)</f>
        <v>26.783333333333331</v>
      </c>
      <c r="C8" s="68">
        <f t="shared" si="0"/>
        <v>24.72</v>
      </c>
      <c r="D8" s="68">
        <f t="shared" si="0"/>
        <v>24.47666666666667</v>
      </c>
      <c r="E8" s="68">
        <f t="shared" si="0"/>
        <v>26.266666666666666</v>
      </c>
      <c r="F8" s="68">
        <f t="shared" si="0"/>
        <v>28.626666666666665</v>
      </c>
      <c r="G8" s="68">
        <f t="shared" si="0"/>
        <v>28.756666666666664</v>
      </c>
      <c r="H8" s="68">
        <f t="shared" si="0"/>
        <v>29.073333333333334</v>
      </c>
      <c r="I8" s="68">
        <f t="shared" si="0"/>
        <v>28.69</v>
      </c>
      <c r="J8" s="68">
        <f t="shared" si="0"/>
        <v>29.15</v>
      </c>
      <c r="K8" s="68">
        <f t="shared" si="0"/>
        <v>28.774999999999999</v>
      </c>
      <c r="L8" s="68">
        <f t="shared" si="0"/>
        <v>28.844999999999999</v>
      </c>
      <c r="M8" s="68">
        <f t="shared" si="0"/>
        <v>28.206666666666667</v>
      </c>
      <c r="N8" s="73">
        <f>AVERAGE(B8:M8)</f>
        <v>27.697499999999994</v>
      </c>
    </row>
    <row r="9" spans="1:14" x14ac:dyDescent="0.25">
      <c r="A9" s="74" t="s">
        <v>79</v>
      </c>
      <c r="B9" s="68">
        <f t="shared" ref="B9:M9" si="1">STDEV(B3:B6)</f>
        <v>0.64670962056655235</v>
      </c>
      <c r="C9" s="68">
        <f t="shared" si="1"/>
        <v>0.90016665123742545</v>
      </c>
      <c r="D9" s="68">
        <f t="shared" si="1"/>
        <v>0.97079005626001957</v>
      </c>
      <c r="E9" s="68">
        <f t="shared" si="1"/>
        <v>0.63720744921362416</v>
      </c>
      <c r="F9" s="68">
        <f t="shared" si="1"/>
        <v>0.19604421270043323</v>
      </c>
      <c r="G9" s="68">
        <f t="shared" si="1"/>
        <v>0.38695391629150527</v>
      </c>
      <c r="H9" s="68">
        <f t="shared" si="1"/>
        <v>0.22854612955229334</v>
      </c>
      <c r="I9" s="68">
        <f t="shared" si="1"/>
        <v>0.28354893757515787</v>
      </c>
      <c r="J9" s="68">
        <f t="shared" si="1"/>
        <v>9.8994949366117052E-2</v>
      </c>
      <c r="K9" s="68">
        <f t="shared" si="1"/>
        <v>0.51618795026618003</v>
      </c>
      <c r="L9" s="68">
        <f t="shared" si="1"/>
        <v>0.14849242404917559</v>
      </c>
      <c r="M9" s="68">
        <f t="shared" si="1"/>
        <v>0.25794056162870799</v>
      </c>
    </row>
    <row r="10" spans="1:14" x14ac:dyDescent="0.25">
      <c r="A10" s="74" t="s">
        <v>80</v>
      </c>
      <c r="B10" s="68">
        <f>B9/B8*100</f>
        <v>2.4145972143119567</v>
      </c>
      <c r="C10" s="68">
        <f t="shared" ref="C10:M10" si="2">C9/C8*100</f>
        <v>3.6414508545203299</v>
      </c>
      <c r="D10" s="68">
        <f t="shared" si="2"/>
        <v>3.9661857126243474</v>
      </c>
      <c r="E10" s="68">
        <f t="shared" si="2"/>
        <v>2.4259166848234424</v>
      </c>
      <c r="F10" s="68">
        <f t="shared" si="2"/>
        <v>0.68483073835735886</v>
      </c>
      <c r="G10" s="68">
        <f t="shared" si="2"/>
        <v>1.3456146387788523</v>
      </c>
      <c r="H10" s="68">
        <f t="shared" si="2"/>
        <v>0.7861022571163494</v>
      </c>
      <c r="I10" s="68">
        <f t="shared" si="2"/>
        <v>0.98831975453174581</v>
      </c>
      <c r="J10" s="68">
        <f t="shared" si="2"/>
        <v>0.33960531514962966</v>
      </c>
      <c r="K10" s="68">
        <f t="shared" si="2"/>
        <v>1.7938764561813381</v>
      </c>
      <c r="L10" s="68">
        <f t="shared" si="2"/>
        <v>0.51479432847694784</v>
      </c>
      <c r="M10" s="68">
        <f t="shared" si="2"/>
        <v>0.91446665668414551</v>
      </c>
    </row>
    <row r="11" spans="1:14" x14ac:dyDescent="0.25">
      <c r="A11" s="74" t="s">
        <v>81</v>
      </c>
      <c r="B11" s="68">
        <f t="shared" ref="B11:M11" si="3">MIN(B3:B6)</f>
        <v>26.4</v>
      </c>
      <c r="C11" s="68">
        <f t="shared" si="3"/>
        <v>23.81</v>
      </c>
      <c r="D11" s="68">
        <f t="shared" si="3"/>
        <v>23.6</v>
      </c>
      <c r="E11" s="68">
        <f t="shared" si="3"/>
        <v>25.57</v>
      </c>
      <c r="F11" s="68">
        <f t="shared" si="3"/>
        <v>28.42</v>
      </c>
      <c r="G11" s="68">
        <f t="shared" si="3"/>
        <v>28.31</v>
      </c>
      <c r="H11" s="68">
        <f t="shared" si="3"/>
        <v>28.81</v>
      </c>
      <c r="I11" s="68">
        <f t="shared" si="3"/>
        <v>28.47</v>
      </c>
      <c r="J11" s="68">
        <f t="shared" si="3"/>
        <v>29.08</v>
      </c>
      <c r="K11" s="68">
        <f t="shared" si="3"/>
        <v>28.41</v>
      </c>
      <c r="L11" s="68">
        <f t="shared" si="3"/>
        <v>28.74</v>
      </c>
      <c r="M11" s="68">
        <f t="shared" si="3"/>
        <v>27.92</v>
      </c>
    </row>
    <row r="12" spans="1:14" x14ac:dyDescent="0.25">
      <c r="A12" s="74" t="s">
        <v>82</v>
      </c>
      <c r="B12" s="68">
        <f t="shared" ref="B12:M12" si="4">MAX(B3:B6)</f>
        <v>27.53</v>
      </c>
      <c r="C12" s="68">
        <f t="shared" si="4"/>
        <v>25.61</v>
      </c>
      <c r="D12" s="68">
        <f t="shared" si="4"/>
        <v>25.52</v>
      </c>
      <c r="E12" s="68">
        <f t="shared" si="4"/>
        <v>26.82</v>
      </c>
      <c r="F12" s="68">
        <f t="shared" si="4"/>
        <v>28.81</v>
      </c>
      <c r="G12" s="68">
        <f t="shared" si="4"/>
        <v>28.99</v>
      </c>
      <c r="H12" s="68">
        <f t="shared" si="4"/>
        <v>29.22</v>
      </c>
      <c r="I12" s="68">
        <f t="shared" si="4"/>
        <v>29.01</v>
      </c>
      <c r="J12" s="68">
        <f t="shared" si="4"/>
        <v>29.22</v>
      </c>
      <c r="K12" s="68">
        <f t="shared" si="4"/>
        <v>29.14</v>
      </c>
      <c r="L12" s="68">
        <f t="shared" si="4"/>
        <v>28.95</v>
      </c>
      <c r="M12" s="68">
        <f t="shared" si="4"/>
        <v>28.42</v>
      </c>
    </row>
    <row r="13" spans="1:14" x14ac:dyDescent="0.25">
      <c r="A13" s="74" t="s">
        <v>83</v>
      </c>
      <c r="B13" s="68">
        <f t="shared" ref="B13:M13" si="5">QUARTILE(B3:B6,1)</f>
        <v>26.41</v>
      </c>
      <c r="C13" s="68">
        <f t="shared" si="5"/>
        <v>24.274999999999999</v>
      </c>
      <c r="D13" s="68">
        <f t="shared" si="5"/>
        <v>23.954999999999998</v>
      </c>
      <c r="E13" s="68">
        <f t="shared" si="5"/>
        <v>25.990000000000002</v>
      </c>
      <c r="F13" s="68">
        <f t="shared" si="5"/>
        <v>28.535</v>
      </c>
      <c r="G13" s="68">
        <f t="shared" si="5"/>
        <v>28.64</v>
      </c>
      <c r="H13" s="68">
        <f t="shared" si="5"/>
        <v>29</v>
      </c>
      <c r="I13" s="68">
        <f t="shared" si="5"/>
        <v>28.53</v>
      </c>
      <c r="J13" s="68">
        <f t="shared" si="5"/>
        <v>29.114999999999998</v>
      </c>
      <c r="K13" s="68">
        <f t="shared" si="5"/>
        <v>28.592500000000001</v>
      </c>
      <c r="L13" s="68">
        <f t="shared" si="5"/>
        <v>28.792499999999997</v>
      </c>
      <c r="M13" s="68">
        <f t="shared" si="5"/>
        <v>28.1</v>
      </c>
    </row>
    <row r="14" spans="1:14" x14ac:dyDescent="0.25">
      <c r="A14" s="74" t="s">
        <v>84</v>
      </c>
      <c r="B14" s="68">
        <f t="shared" ref="B14:M14" si="6">QUARTILE(B3:B6,2)</f>
        <v>26.42</v>
      </c>
      <c r="C14" s="68">
        <f t="shared" si="6"/>
        <v>24.74</v>
      </c>
      <c r="D14" s="68">
        <f t="shared" si="6"/>
        <v>24.31</v>
      </c>
      <c r="E14" s="68">
        <f t="shared" si="6"/>
        <v>26.41</v>
      </c>
      <c r="F14" s="68">
        <f t="shared" si="6"/>
        <v>28.65</v>
      </c>
      <c r="G14" s="68">
        <f t="shared" si="6"/>
        <v>28.97</v>
      </c>
      <c r="H14" s="68">
        <f t="shared" si="6"/>
        <v>29.19</v>
      </c>
      <c r="I14" s="68">
        <f t="shared" si="6"/>
        <v>28.59</v>
      </c>
      <c r="J14" s="68">
        <f t="shared" si="6"/>
        <v>29.15</v>
      </c>
      <c r="K14" s="68">
        <f t="shared" si="6"/>
        <v>28.774999999999999</v>
      </c>
      <c r="L14" s="68">
        <f t="shared" si="6"/>
        <v>28.844999999999999</v>
      </c>
      <c r="M14" s="68">
        <f t="shared" si="6"/>
        <v>28.28</v>
      </c>
    </row>
    <row r="15" spans="1:14" x14ac:dyDescent="0.25">
      <c r="A15" s="74" t="s">
        <v>85</v>
      </c>
      <c r="B15" s="68">
        <f t="shared" ref="B15:M15" si="7">QUARTILE(B3:B6,3)</f>
        <v>26.975000000000001</v>
      </c>
      <c r="C15" s="68">
        <f t="shared" si="7"/>
        <v>25.174999999999997</v>
      </c>
      <c r="D15" s="68">
        <f t="shared" si="7"/>
        <v>24.914999999999999</v>
      </c>
      <c r="E15" s="68">
        <f t="shared" si="7"/>
        <v>26.615000000000002</v>
      </c>
      <c r="F15" s="68">
        <f t="shared" si="7"/>
        <v>28.729999999999997</v>
      </c>
      <c r="G15" s="68">
        <f t="shared" si="7"/>
        <v>28.979999999999997</v>
      </c>
      <c r="H15" s="68">
        <f t="shared" si="7"/>
        <v>29.204999999999998</v>
      </c>
      <c r="I15" s="68">
        <f t="shared" si="7"/>
        <v>28.8</v>
      </c>
      <c r="J15" s="68">
        <f t="shared" si="7"/>
        <v>29.184999999999999</v>
      </c>
      <c r="K15" s="68">
        <f t="shared" si="7"/>
        <v>28.9575</v>
      </c>
      <c r="L15" s="68">
        <f t="shared" si="7"/>
        <v>28.897500000000001</v>
      </c>
      <c r="M15" s="68">
        <f t="shared" si="7"/>
        <v>28.35</v>
      </c>
    </row>
    <row r="20" spans="1:19" ht="18.75" x14ac:dyDescent="0.3">
      <c r="A20" s="29" t="s">
        <v>251</v>
      </c>
      <c r="Q20" s="31"/>
      <c r="R20" s="26"/>
      <c r="S20" s="26"/>
    </row>
    <row r="21" spans="1:19" ht="15.75" x14ac:dyDescent="0.25">
      <c r="A21" s="22" t="s">
        <v>64</v>
      </c>
      <c r="B21" s="46" t="s">
        <v>65</v>
      </c>
      <c r="C21" s="46" t="s">
        <v>66</v>
      </c>
      <c r="D21" s="46" t="s">
        <v>67</v>
      </c>
      <c r="E21" s="46" t="s">
        <v>68</v>
      </c>
      <c r="F21" s="46" t="s">
        <v>69</v>
      </c>
      <c r="G21" s="46" t="s">
        <v>70</v>
      </c>
      <c r="H21" s="46" t="s">
        <v>71</v>
      </c>
      <c r="I21" s="46" t="s">
        <v>72</v>
      </c>
      <c r="J21" s="46" t="s">
        <v>73</v>
      </c>
      <c r="K21" s="46" t="s">
        <v>74</v>
      </c>
      <c r="L21" s="46" t="s">
        <v>75</v>
      </c>
      <c r="M21" s="46" t="s">
        <v>76</v>
      </c>
      <c r="N21" s="67" t="s">
        <v>77</v>
      </c>
      <c r="Q21" s="31"/>
      <c r="R21" s="26"/>
      <c r="S21" s="26"/>
    </row>
    <row r="22" spans="1:19" x14ac:dyDescent="0.25">
      <c r="A22" s="30">
        <v>2012</v>
      </c>
      <c r="M22" s="39">
        <v>27.81</v>
      </c>
      <c r="N22" s="73"/>
      <c r="Q22" s="31"/>
      <c r="R22" s="26"/>
      <c r="S22" s="26"/>
    </row>
    <row r="23" spans="1:19" x14ac:dyDescent="0.25">
      <c r="A23" s="30">
        <v>2013</v>
      </c>
      <c r="B23" s="39">
        <v>26.14</v>
      </c>
      <c r="C23" s="39">
        <v>23.56</v>
      </c>
      <c r="D23" s="39">
        <v>24.12</v>
      </c>
      <c r="E23" s="39">
        <v>26.56</v>
      </c>
      <c r="F23" s="39">
        <v>27.91</v>
      </c>
      <c r="G23" s="39">
        <v>28.62</v>
      </c>
      <c r="H23" s="39">
        <v>28.26</v>
      </c>
      <c r="I23" s="39">
        <v>27.79</v>
      </c>
      <c r="J23" s="39">
        <v>28.2</v>
      </c>
      <c r="K23" s="39">
        <v>26.94</v>
      </c>
      <c r="L23" s="39">
        <v>27.88</v>
      </c>
      <c r="M23" s="39">
        <v>27.82</v>
      </c>
      <c r="N23" s="73">
        <f t="shared" ref="N23:N29" si="8">AVERAGE(B23:M23)</f>
        <v>26.983333333333334</v>
      </c>
      <c r="Q23" s="31"/>
      <c r="R23" s="26"/>
      <c r="S23" s="26"/>
    </row>
    <row r="24" spans="1:19" x14ac:dyDescent="0.25">
      <c r="A24" s="30">
        <v>2014</v>
      </c>
      <c r="B24" s="39">
        <v>26.29</v>
      </c>
      <c r="C24" s="39">
        <v>25</v>
      </c>
      <c r="D24" s="39">
        <v>25.5</v>
      </c>
      <c r="E24" s="39">
        <v>25.62</v>
      </c>
      <c r="F24" s="39">
        <v>27.8</v>
      </c>
      <c r="G24" s="39">
        <v>28.56</v>
      </c>
      <c r="H24" s="39">
        <v>28</v>
      </c>
      <c r="I24" s="39">
        <v>28.66</v>
      </c>
      <c r="J24" s="39">
        <v>28.8</v>
      </c>
      <c r="K24" s="39">
        <v>28.6</v>
      </c>
      <c r="L24" s="39">
        <v>28.46</v>
      </c>
      <c r="M24" s="39">
        <v>27.88</v>
      </c>
      <c r="N24" s="73">
        <f t="shared" si="8"/>
        <v>27.430833333333336</v>
      </c>
      <c r="Q24" s="31"/>
      <c r="R24" s="26"/>
      <c r="S24" s="26"/>
    </row>
    <row r="25" spans="1:19" x14ac:dyDescent="0.25">
      <c r="A25" s="30">
        <v>2015</v>
      </c>
      <c r="B25" s="39">
        <v>26.97</v>
      </c>
      <c r="C25" s="39">
        <v>25.6</v>
      </c>
      <c r="D25" s="39">
        <v>22.86</v>
      </c>
      <c r="E25" s="39">
        <v>25.59</v>
      </c>
      <c r="F25" s="39">
        <v>27.98</v>
      </c>
      <c r="G25" s="39">
        <v>28.56</v>
      </c>
      <c r="H25" s="39">
        <v>28.11</v>
      </c>
      <c r="I25" s="39">
        <v>28.39</v>
      </c>
      <c r="J25" s="39">
        <v>28.98</v>
      </c>
      <c r="K25" s="39">
        <v>29.3</v>
      </c>
      <c r="L25" s="39">
        <v>28.68</v>
      </c>
      <c r="M25" s="39">
        <v>28.78</v>
      </c>
      <c r="N25" s="73">
        <f t="shared" si="8"/>
        <v>27.483333333333331</v>
      </c>
      <c r="Q25" s="31"/>
      <c r="R25" s="26"/>
      <c r="S25" s="26"/>
    </row>
    <row r="26" spans="1:19" x14ac:dyDescent="0.25">
      <c r="A26" s="30">
        <v>2016</v>
      </c>
      <c r="B26" s="39">
        <v>26.97</v>
      </c>
      <c r="C26" s="39">
        <v>24.35</v>
      </c>
      <c r="D26" s="39">
        <v>23.86</v>
      </c>
      <c r="E26" s="39">
        <v>25.63</v>
      </c>
      <c r="F26" s="39">
        <v>28.12</v>
      </c>
      <c r="G26" s="39">
        <v>28.99</v>
      </c>
      <c r="H26" s="39">
        <v>28.45</v>
      </c>
      <c r="I26" s="39">
        <v>28.61</v>
      </c>
      <c r="J26" s="39">
        <v>28.69</v>
      </c>
      <c r="K26" s="39">
        <v>28.54</v>
      </c>
      <c r="L26" s="39">
        <v>27.84</v>
      </c>
      <c r="M26" s="39">
        <v>27.72</v>
      </c>
      <c r="N26" s="73">
        <f t="shared" si="8"/>
        <v>27.314166666666665</v>
      </c>
      <c r="Q26" s="31"/>
      <c r="R26" s="26"/>
      <c r="S26" s="26"/>
    </row>
    <row r="27" spans="1:19" x14ac:dyDescent="0.25">
      <c r="A27" s="30">
        <v>2017</v>
      </c>
      <c r="B27" s="39">
        <v>26.8</v>
      </c>
      <c r="C27" s="39">
        <v>23.09</v>
      </c>
      <c r="D27" s="39">
        <v>24.76</v>
      </c>
      <c r="E27" s="39">
        <v>26.12</v>
      </c>
      <c r="F27" s="39">
        <v>28.91</v>
      </c>
      <c r="G27" s="39">
        <v>28.81</v>
      </c>
      <c r="H27" s="39">
        <v>28.32</v>
      </c>
      <c r="I27" s="39">
        <v>28.32</v>
      </c>
      <c r="J27" s="39">
        <v>28.62</v>
      </c>
      <c r="K27" s="39">
        <v>28.23</v>
      </c>
      <c r="L27" s="39">
        <v>27.45</v>
      </c>
      <c r="M27" s="39">
        <v>27.16</v>
      </c>
      <c r="N27" s="73">
        <f t="shared" si="8"/>
        <v>27.215833333333336</v>
      </c>
      <c r="Q27" s="31"/>
      <c r="R27" s="26"/>
      <c r="S27" s="26"/>
    </row>
    <row r="28" spans="1:19" x14ac:dyDescent="0.25">
      <c r="A28" s="30">
        <v>2018</v>
      </c>
      <c r="B28" s="39">
        <v>27.17</v>
      </c>
      <c r="C28" s="39">
        <v>23.81</v>
      </c>
      <c r="D28" s="39">
        <v>24.52</v>
      </c>
      <c r="E28" s="39">
        <v>26.36</v>
      </c>
      <c r="F28" s="39">
        <v>28.18</v>
      </c>
      <c r="G28" s="39">
        <v>27.78</v>
      </c>
      <c r="H28" s="39">
        <v>28</v>
      </c>
      <c r="I28" s="39">
        <v>27.596</v>
      </c>
      <c r="J28" s="39">
        <v>27.649000000000001</v>
      </c>
      <c r="K28" s="39">
        <v>27.718</v>
      </c>
      <c r="L28" s="39">
        <v>27.532</v>
      </c>
      <c r="M28" s="39">
        <v>27.053999999999998</v>
      </c>
      <c r="N28" s="73">
        <f t="shared" si="8"/>
        <v>26.947416666666665</v>
      </c>
      <c r="Q28" s="31"/>
      <c r="R28" s="26"/>
      <c r="S28" s="26"/>
    </row>
    <row r="29" spans="1:19" x14ac:dyDescent="0.25">
      <c r="A29" s="30">
        <v>2019</v>
      </c>
      <c r="B29" s="39">
        <v>25.445</v>
      </c>
      <c r="C29" s="39">
        <v>23.605</v>
      </c>
      <c r="D29" s="39">
        <v>23.262</v>
      </c>
      <c r="E29" s="39">
        <v>25.684999999999999</v>
      </c>
      <c r="F29" s="39">
        <v>28.77</v>
      </c>
      <c r="G29" s="39">
        <v>29.25</v>
      </c>
      <c r="H29" s="39">
        <v>28.649000000000001</v>
      </c>
      <c r="I29" s="39">
        <v>28.693999999999999</v>
      </c>
      <c r="J29" s="39">
        <v>28.609000000000002</v>
      </c>
      <c r="K29" s="39">
        <v>28.643000000000001</v>
      </c>
      <c r="L29" s="39">
        <v>28.361000000000001</v>
      </c>
      <c r="M29" s="39">
        <v>28.303000000000001</v>
      </c>
      <c r="N29" s="73">
        <f t="shared" si="8"/>
        <v>27.272999999999996</v>
      </c>
      <c r="Q29" s="31"/>
      <c r="R29" s="26"/>
      <c r="S29" s="26"/>
    </row>
    <row r="30" spans="1:19" x14ac:dyDescent="0.25">
      <c r="A30" s="30">
        <v>2020</v>
      </c>
      <c r="B30" s="39">
        <v>27.222000000000001</v>
      </c>
      <c r="C30" s="39">
        <v>25.626999999999999</v>
      </c>
      <c r="D30" s="39">
        <v>24.187999999999999</v>
      </c>
      <c r="E30" s="39">
        <v>27.178000000000001</v>
      </c>
      <c r="F30" s="39">
        <v>28.968</v>
      </c>
      <c r="G30" s="39">
        <v>29.132999999999999</v>
      </c>
      <c r="H30" s="39">
        <v>28.597000000000001</v>
      </c>
      <c r="I30" s="39">
        <v>28.428999999999998</v>
      </c>
      <c r="J30" s="39">
        <v>28.84</v>
      </c>
      <c r="Q30" s="31"/>
      <c r="R30" s="26"/>
      <c r="S30" s="26"/>
    </row>
    <row r="31" spans="1:19" x14ac:dyDescent="0.25">
      <c r="A31" s="30">
        <v>2021</v>
      </c>
      <c r="F31" s="39">
        <v>28.995999999999999</v>
      </c>
      <c r="G31" s="39">
        <v>28.684000000000001</v>
      </c>
      <c r="H31" s="39">
        <v>28.63</v>
      </c>
      <c r="I31" s="39">
        <v>28.617999999999999</v>
      </c>
      <c r="J31" s="39">
        <v>28.512</v>
      </c>
      <c r="K31" s="39">
        <v>29.073</v>
      </c>
      <c r="L31" s="39">
        <v>27.974</v>
      </c>
      <c r="M31" s="39">
        <v>28.114999999999998</v>
      </c>
      <c r="Q31" s="31"/>
      <c r="R31" s="26"/>
      <c r="S31" s="26"/>
    </row>
    <row r="32" spans="1:19" x14ac:dyDescent="0.25">
      <c r="A32" s="30">
        <v>2022</v>
      </c>
      <c r="B32" s="80">
        <v>26.718</v>
      </c>
      <c r="C32" s="80">
        <v>26.532</v>
      </c>
      <c r="D32" s="80">
        <v>25.183</v>
      </c>
      <c r="E32" s="80">
        <v>27.678999999999998</v>
      </c>
      <c r="F32" s="80">
        <v>28.995000000000001</v>
      </c>
      <c r="G32" s="39">
        <v>28.146999999999998</v>
      </c>
      <c r="H32" s="39">
        <v>28.363</v>
      </c>
      <c r="I32" s="39">
        <v>28.321000000000002</v>
      </c>
      <c r="J32" s="39">
        <v>28.672999999999998</v>
      </c>
      <c r="K32" s="39">
        <v>28.024999999999999</v>
      </c>
      <c r="L32" s="39">
        <v>27.350999999999999</v>
      </c>
      <c r="M32" s="39">
        <v>27.497</v>
      </c>
      <c r="N32" s="73">
        <f>AVERAGE(B32:M32)</f>
        <v>27.623666666666665</v>
      </c>
      <c r="Q32" s="31"/>
      <c r="R32" s="26"/>
      <c r="S32" s="26"/>
    </row>
    <row r="33" spans="1:19" x14ac:dyDescent="0.25">
      <c r="A33" s="30">
        <v>2023</v>
      </c>
      <c r="B33" s="39">
        <v>27.163</v>
      </c>
      <c r="C33" s="39">
        <v>25.469000000000001</v>
      </c>
      <c r="D33" s="39">
        <v>25.463999999999999</v>
      </c>
      <c r="E33" s="39">
        <v>25.943999999999999</v>
      </c>
      <c r="F33" s="39">
        <v>27.300999999999998</v>
      </c>
      <c r="G33" s="39">
        <v>28.963999999999999</v>
      </c>
      <c r="H33" s="39">
        <v>29.454000000000001</v>
      </c>
      <c r="I33" s="39">
        <v>29.43</v>
      </c>
      <c r="J33" s="39">
        <v>29.556999999999999</v>
      </c>
      <c r="K33" s="39">
        <v>29.887</v>
      </c>
      <c r="L33" s="39">
        <v>28.861999999999998</v>
      </c>
      <c r="M33" s="39">
        <v>28.922999999999998</v>
      </c>
      <c r="N33" s="73">
        <f>AVERAGE(B33:M33)</f>
        <v>28.034833333333339</v>
      </c>
      <c r="Q33" s="31"/>
      <c r="R33" s="26"/>
      <c r="S33" s="26"/>
    </row>
    <row r="34" spans="1:19" x14ac:dyDescent="0.25">
      <c r="A34" s="30">
        <v>2024</v>
      </c>
      <c r="B34" s="39">
        <v>28.193000000000001</v>
      </c>
      <c r="C34" s="39">
        <v>25.678999999999998</v>
      </c>
      <c r="D34" s="39">
        <v>25.803999999999998</v>
      </c>
      <c r="E34" s="39">
        <v>26.838999999999999</v>
      </c>
      <c r="Q34" s="31"/>
      <c r="R34" s="26"/>
      <c r="S34" s="26"/>
    </row>
    <row r="35" spans="1:19" x14ac:dyDescent="0.25">
      <c r="Q35" s="31"/>
      <c r="R35" s="26"/>
      <c r="S35" s="26"/>
    </row>
    <row r="36" spans="1:19" x14ac:dyDescent="0.25">
      <c r="A36" s="74" t="s">
        <v>78</v>
      </c>
      <c r="B36" s="68">
        <f>AVERAGE(B22:B34)</f>
        <v>26.825545454545455</v>
      </c>
      <c r="C36" s="68">
        <f>AVERAGE(C22:C34)</f>
        <v>24.756545454545456</v>
      </c>
      <c r="D36" s="68">
        <f>AVERAGE(D22:D34)</f>
        <v>24.501909090909088</v>
      </c>
      <c r="E36" s="68">
        <f t="shared" ref="E36:M36" si="9">AVERAGE(E22:E34)</f>
        <v>26.291363636363634</v>
      </c>
      <c r="F36" s="68">
        <f t="shared" si="9"/>
        <v>28.357272727272729</v>
      </c>
      <c r="G36" s="68">
        <f t="shared" si="9"/>
        <v>28.681636363636361</v>
      </c>
      <c r="H36" s="68">
        <f t="shared" si="9"/>
        <v>28.439363636363638</v>
      </c>
      <c r="I36" s="68">
        <f t="shared" si="9"/>
        <v>28.441636363636363</v>
      </c>
      <c r="J36" s="68">
        <f t="shared" si="9"/>
        <v>28.648181818181818</v>
      </c>
      <c r="K36" s="68">
        <f t="shared" si="9"/>
        <v>28.495600000000003</v>
      </c>
      <c r="L36" s="68">
        <f t="shared" si="9"/>
        <v>28.038999999999998</v>
      </c>
      <c r="M36" s="68">
        <f t="shared" si="9"/>
        <v>27.914727272727273</v>
      </c>
      <c r="N36" s="73">
        <f>AVERAGE(B36:M36)</f>
        <v>27.449398484848476</v>
      </c>
      <c r="Q36" s="31"/>
      <c r="R36" s="26"/>
      <c r="S36" s="26"/>
    </row>
    <row r="37" spans="1:19" x14ac:dyDescent="0.25">
      <c r="A37" s="74" t="s">
        <v>79</v>
      </c>
      <c r="B37" s="68">
        <f>STDEV(B22:B34)</f>
        <v>0.70542701445810341</v>
      </c>
      <c r="C37" s="68">
        <f>STDEV(C22:C34)</f>
        <v>1.1240777876674164</v>
      </c>
      <c r="D37" s="68">
        <f>STDEV(D22:D34)</f>
        <v>0.95067075841696669</v>
      </c>
      <c r="E37" s="68">
        <f t="shared" ref="E37:M37" si="10">STDEV(E22:E34)</f>
        <v>0.70612934689435913</v>
      </c>
      <c r="F37" s="68">
        <f t="shared" si="10"/>
        <v>0.59328611831208244</v>
      </c>
      <c r="G37" s="68">
        <f t="shared" si="10"/>
        <v>0.4301442252843275</v>
      </c>
      <c r="H37" s="68">
        <f t="shared" si="10"/>
        <v>0.41006713419323759</v>
      </c>
      <c r="I37" s="68">
        <f t="shared" si="10"/>
        <v>0.48162106945757099</v>
      </c>
      <c r="J37" s="68">
        <f t="shared" si="10"/>
        <v>0.4709955027772168</v>
      </c>
      <c r="K37" s="68">
        <f t="shared" si="10"/>
        <v>0.83450600157618204</v>
      </c>
      <c r="L37" s="68">
        <f t="shared" si="10"/>
        <v>0.52868348018660671</v>
      </c>
      <c r="M37" s="68">
        <f t="shared" si="10"/>
        <v>0.59162506554558547</v>
      </c>
      <c r="Q37" s="31"/>
      <c r="R37" s="26"/>
      <c r="S37" s="26"/>
    </row>
    <row r="38" spans="1:19" x14ac:dyDescent="0.25">
      <c r="A38" s="74" t="s">
        <v>80</v>
      </c>
      <c r="B38" s="68">
        <f t="shared" ref="B38:M38" si="11">B37/B36*100</f>
        <v>2.6296837678600578</v>
      </c>
      <c r="C38" s="68">
        <f t="shared" si="11"/>
        <v>4.5405276343231833</v>
      </c>
      <c r="D38" s="68">
        <f t="shared" si="11"/>
        <v>3.879986473256865</v>
      </c>
      <c r="E38" s="68">
        <f t="shared" si="11"/>
        <v>2.6857844144596226</v>
      </c>
      <c r="F38" s="68">
        <f t="shared" si="11"/>
        <v>2.0921832787589865</v>
      </c>
      <c r="G38" s="68">
        <f t="shared" si="11"/>
        <v>1.4997199595964483</v>
      </c>
      <c r="H38" s="68">
        <f t="shared" si="11"/>
        <v>1.44189982390784</v>
      </c>
      <c r="I38" s="68">
        <f t="shared" si="11"/>
        <v>1.6933662441213846</v>
      </c>
      <c r="J38" s="68">
        <f t="shared" si="11"/>
        <v>1.6440676960458811</v>
      </c>
      <c r="K38" s="68">
        <f t="shared" si="11"/>
        <v>2.9285433595929966</v>
      </c>
      <c r="L38" s="68">
        <f t="shared" si="11"/>
        <v>1.885529013825767</v>
      </c>
      <c r="M38" s="68">
        <f t="shared" si="11"/>
        <v>2.1194012026891769</v>
      </c>
      <c r="Q38" s="31"/>
      <c r="R38" s="26"/>
      <c r="S38" s="26"/>
    </row>
    <row r="39" spans="1:19" x14ac:dyDescent="0.25">
      <c r="A39" s="74" t="s">
        <v>81</v>
      </c>
      <c r="B39" s="68">
        <f>MIN(B22:B34)</f>
        <v>25.445</v>
      </c>
      <c r="C39" s="68">
        <f>MIN(C22:C34)</f>
        <v>23.09</v>
      </c>
      <c r="D39" s="68">
        <f>MIN(D22:D34)</f>
        <v>22.86</v>
      </c>
      <c r="E39" s="68">
        <f t="shared" ref="E39:M39" si="12">MIN(E22:E34)</f>
        <v>25.59</v>
      </c>
      <c r="F39" s="68">
        <f t="shared" si="12"/>
        <v>27.300999999999998</v>
      </c>
      <c r="G39" s="68">
        <f t="shared" si="12"/>
        <v>27.78</v>
      </c>
      <c r="H39" s="68">
        <f t="shared" si="12"/>
        <v>28</v>
      </c>
      <c r="I39" s="68">
        <f t="shared" si="12"/>
        <v>27.596</v>
      </c>
      <c r="J39" s="68">
        <f t="shared" si="12"/>
        <v>27.649000000000001</v>
      </c>
      <c r="K39" s="68">
        <f t="shared" si="12"/>
        <v>26.94</v>
      </c>
      <c r="L39" s="68">
        <f t="shared" si="12"/>
        <v>27.350999999999999</v>
      </c>
      <c r="M39" s="68">
        <f t="shared" si="12"/>
        <v>27.053999999999998</v>
      </c>
      <c r="Q39" s="31"/>
      <c r="R39" s="26"/>
      <c r="S39" s="26"/>
    </row>
    <row r="40" spans="1:19" x14ac:dyDescent="0.25">
      <c r="A40" s="74" t="s">
        <v>82</v>
      </c>
      <c r="B40" s="68">
        <f>MAX(B22:B34)</f>
        <v>28.193000000000001</v>
      </c>
      <c r="C40" s="68">
        <f>MAX(C22:C34)</f>
        <v>26.532</v>
      </c>
      <c r="D40" s="68">
        <f>MAX(D22:D34)</f>
        <v>25.803999999999998</v>
      </c>
      <c r="E40" s="68">
        <f t="shared" ref="E40:M40" si="13">MAX(E22:E34)</f>
        <v>27.678999999999998</v>
      </c>
      <c r="F40" s="68">
        <f t="shared" si="13"/>
        <v>28.995999999999999</v>
      </c>
      <c r="G40" s="68">
        <f t="shared" si="13"/>
        <v>29.25</v>
      </c>
      <c r="H40" s="68">
        <f t="shared" si="13"/>
        <v>29.454000000000001</v>
      </c>
      <c r="I40" s="68">
        <f t="shared" si="13"/>
        <v>29.43</v>
      </c>
      <c r="J40" s="68">
        <f t="shared" si="13"/>
        <v>29.556999999999999</v>
      </c>
      <c r="K40" s="68">
        <f t="shared" si="13"/>
        <v>29.887</v>
      </c>
      <c r="L40" s="68">
        <f t="shared" si="13"/>
        <v>28.861999999999998</v>
      </c>
      <c r="M40" s="68">
        <f t="shared" si="13"/>
        <v>28.922999999999998</v>
      </c>
      <c r="Q40" s="31"/>
      <c r="R40" s="26"/>
      <c r="S40" s="26"/>
    </row>
    <row r="41" spans="1:19" x14ac:dyDescent="0.25">
      <c r="A41" s="74" t="s">
        <v>83</v>
      </c>
      <c r="B41" s="68">
        <f>QUARTILE(B22:B34,1)</f>
        <v>26.503999999999998</v>
      </c>
      <c r="C41" s="68">
        <f>QUARTILE(C22:C34,1)</f>
        <v>23.7075</v>
      </c>
      <c r="D41" s="68">
        <f>QUARTILE(D22:D34,1)</f>
        <v>23.990000000000002</v>
      </c>
      <c r="E41" s="68">
        <f t="shared" ref="E41:M41" si="14">QUARTILE(E22:E34,1)</f>
        <v>25.657499999999999</v>
      </c>
      <c r="F41" s="68">
        <f t="shared" si="14"/>
        <v>27.945</v>
      </c>
      <c r="G41" s="68">
        <f t="shared" si="14"/>
        <v>28.56</v>
      </c>
      <c r="H41" s="68">
        <f t="shared" si="14"/>
        <v>28.185000000000002</v>
      </c>
      <c r="I41" s="68">
        <f t="shared" si="14"/>
        <v>28.320500000000003</v>
      </c>
      <c r="J41" s="68">
        <f t="shared" si="14"/>
        <v>28.560500000000001</v>
      </c>
      <c r="K41" s="68">
        <f t="shared" si="14"/>
        <v>28.076249999999998</v>
      </c>
      <c r="L41" s="68">
        <f t="shared" si="14"/>
        <v>27.609000000000002</v>
      </c>
      <c r="M41" s="68">
        <f t="shared" si="14"/>
        <v>27.608499999999999</v>
      </c>
      <c r="Q41" s="31"/>
      <c r="R41" s="26"/>
      <c r="S41" s="26"/>
    </row>
    <row r="42" spans="1:19" x14ac:dyDescent="0.25">
      <c r="A42" s="74" t="s">
        <v>84</v>
      </c>
      <c r="B42" s="68">
        <f>QUARTILE(B22:B34,2)</f>
        <v>26.97</v>
      </c>
      <c r="C42" s="68">
        <f>QUARTILE(C22:C34,2)</f>
        <v>25</v>
      </c>
      <c r="D42" s="68">
        <f>QUARTILE(D22:D34,2)</f>
        <v>24.52</v>
      </c>
      <c r="E42" s="68">
        <f t="shared" ref="E42:M42" si="15">QUARTILE(E22:E34,2)</f>
        <v>26.12</v>
      </c>
      <c r="F42" s="68">
        <f t="shared" si="15"/>
        <v>28.18</v>
      </c>
      <c r="G42" s="68">
        <f t="shared" si="15"/>
        <v>28.684000000000001</v>
      </c>
      <c r="H42" s="68">
        <f t="shared" si="15"/>
        <v>28.363</v>
      </c>
      <c r="I42" s="68">
        <f t="shared" si="15"/>
        <v>28.428999999999998</v>
      </c>
      <c r="J42" s="68">
        <f t="shared" si="15"/>
        <v>28.672999999999998</v>
      </c>
      <c r="K42" s="68">
        <f t="shared" si="15"/>
        <v>28.57</v>
      </c>
      <c r="L42" s="68">
        <f t="shared" si="15"/>
        <v>27.927</v>
      </c>
      <c r="M42" s="68">
        <f t="shared" si="15"/>
        <v>27.82</v>
      </c>
      <c r="Q42" s="31"/>
      <c r="R42" s="26"/>
      <c r="S42" s="26"/>
    </row>
    <row r="43" spans="1:19" x14ac:dyDescent="0.25">
      <c r="A43" s="74" t="s">
        <v>85</v>
      </c>
      <c r="B43" s="68">
        <f>QUARTILE(B22:B34,3)</f>
        <v>27.166499999999999</v>
      </c>
      <c r="C43" s="68">
        <f>QUARTILE(C22:C34,3)</f>
        <v>25.613500000000002</v>
      </c>
      <c r="D43" s="68">
        <f>QUARTILE(D22:D34,3)</f>
        <v>25.323499999999999</v>
      </c>
      <c r="E43" s="68">
        <f t="shared" ref="E43:M43" si="16">QUARTILE(E22:E34,3)</f>
        <v>26.6995</v>
      </c>
      <c r="F43" s="68">
        <f t="shared" si="16"/>
        <v>28.939</v>
      </c>
      <c r="G43" s="68">
        <f t="shared" si="16"/>
        <v>28.976999999999997</v>
      </c>
      <c r="H43" s="68">
        <f t="shared" si="16"/>
        <v>28.613500000000002</v>
      </c>
      <c r="I43" s="68">
        <f t="shared" si="16"/>
        <v>28.638999999999999</v>
      </c>
      <c r="J43" s="68">
        <f t="shared" si="16"/>
        <v>28.82</v>
      </c>
      <c r="K43" s="68">
        <f t="shared" si="16"/>
        <v>28.965499999999999</v>
      </c>
      <c r="L43" s="68">
        <f t="shared" si="16"/>
        <v>28.43525</v>
      </c>
      <c r="M43" s="68">
        <f t="shared" si="16"/>
        <v>28.209</v>
      </c>
      <c r="Q43" s="31"/>
      <c r="R43" s="26"/>
      <c r="S43" s="26"/>
    </row>
    <row r="44" spans="1:19" x14ac:dyDescent="0.25">
      <c r="A44" s="20"/>
      <c r="B44" s="71"/>
      <c r="C44" s="71"/>
      <c r="D44" s="71"/>
      <c r="E44" s="71"/>
      <c r="F44" s="71"/>
      <c r="G44" s="71"/>
      <c r="H44" s="71"/>
      <c r="I44" s="71"/>
      <c r="J44" s="71"/>
      <c r="K44" s="71"/>
      <c r="L44" s="71"/>
      <c r="M44" s="71"/>
      <c r="Q44" s="31"/>
      <c r="R44" s="26"/>
      <c r="S44" s="26"/>
    </row>
    <row r="45" spans="1:19" x14ac:dyDescent="0.25">
      <c r="Q45" s="31"/>
      <c r="R45" s="26"/>
      <c r="S45" s="26"/>
    </row>
    <row r="46" spans="1:19" x14ac:dyDescent="0.25">
      <c r="Q46" s="31"/>
      <c r="R46" s="26"/>
      <c r="S46" s="26"/>
    </row>
    <row r="47" spans="1:19" x14ac:dyDescent="0.25">
      <c r="Q47" s="31"/>
      <c r="R47" s="26"/>
      <c r="S47" s="26"/>
    </row>
    <row r="48" spans="1:19" x14ac:dyDescent="0.25">
      <c r="Q48" s="31"/>
      <c r="R48" s="26"/>
      <c r="S48" s="26"/>
    </row>
    <row r="49" spans="17:19" x14ac:dyDescent="0.25">
      <c r="Q49" s="31"/>
      <c r="R49" s="26"/>
      <c r="S49" s="26"/>
    </row>
    <row r="50" spans="17:19" x14ac:dyDescent="0.25">
      <c r="Q50" s="31"/>
      <c r="R50" s="26"/>
      <c r="S50" s="26"/>
    </row>
    <row r="51" spans="17:19" x14ac:dyDescent="0.25">
      <c r="Q51" s="31"/>
      <c r="R51" s="26"/>
      <c r="S51" s="26"/>
    </row>
    <row r="52" spans="17:19" x14ac:dyDescent="0.25">
      <c r="Q52" s="31"/>
      <c r="R52" s="26"/>
      <c r="S52" s="26"/>
    </row>
  </sheetData>
  <pageMargins left="0.7" right="0.7" top="0.75" bottom="0.75" header="0.3" footer="0.3"/>
  <pageSetup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212"/>
  <sheetViews>
    <sheetView zoomScale="75" zoomScaleNormal="75" workbookViewId="0">
      <selection activeCell="H17" sqref="H17"/>
    </sheetView>
  </sheetViews>
  <sheetFormatPr defaultRowHeight="15" x14ac:dyDescent="0.25"/>
  <cols>
    <col min="2" max="14" width="8" bestFit="1" customWidth="1"/>
    <col min="16" max="16" width="9.28515625" customWidth="1"/>
    <col min="17" max="29" width="8" bestFit="1" customWidth="1"/>
  </cols>
  <sheetData>
    <row r="1" spans="1:29" ht="18.75" x14ac:dyDescent="0.3">
      <c r="A1" s="29" t="s">
        <v>209</v>
      </c>
      <c r="P1" s="29" t="s">
        <v>211</v>
      </c>
    </row>
    <row r="2" spans="1:29" ht="15.75" x14ac:dyDescent="0.25">
      <c r="A2" s="22" t="s">
        <v>64</v>
      </c>
      <c r="B2" s="23" t="s">
        <v>65</v>
      </c>
      <c r="C2" s="23" t="s">
        <v>66</v>
      </c>
      <c r="D2" s="23" t="s">
        <v>67</v>
      </c>
      <c r="E2" s="23" t="s">
        <v>68</v>
      </c>
      <c r="F2" s="23" t="s">
        <v>69</v>
      </c>
      <c r="G2" s="23" t="s">
        <v>70</v>
      </c>
      <c r="H2" s="23" t="s">
        <v>71</v>
      </c>
      <c r="I2" s="23" t="s">
        <v>72</v>
      </c>
      <c r="J2" s="23" t="s">
        <v>73</v>
      </c>
      <c r="K2" s="23" t="s">
        <v>74</v>
      </c>
      <c r="L2" s="23" t="s">
        <v>75</v>
      </c>
      <c r="M2" s="23" t="s">
        <v>76</v>
      </c>
      <c r="N2" s="24" t="s">
        <v>77</v>
      </c>
      <c r="P2" s="22" t="s">
        <v>64</v>
      </c>
      <c r="Q2" s="23" t="s">
        <v>65</v>
      </c>
      <c r="R2" s="23" t="s">
        <v>66</v>
      </c>
      <c r="S2" s="23" t="s">
        <v>67</v>
      </c>
      <c r="T2" s="23" t="s">
        <v>68</v>
      </c>
      <c r="U2" s="23" t="s">
        <v>69</v>
      </c>
      <c r="V2" s="23" t="s">
        <v>70</v>
      </c>
      <c r="W2" s="23" t="s">
        <v>71</v>
      </c>
      <c r="X2" s="23" t="s">
        <v>72</v>
      </c>
      <c r="Y2" s="23" t="s">
        <v>73</v>
      </c>
      <c r="Z2" s="23" t="s">
        <v>74</v>
      </c>
      <c r="AA2" s="23" t="s">
        <v>75</v>
      </c>
      <c r="AB2" s="23" t="s">
        <v>76</v>
      </c>
      <c r="AC2" s="24" t="s">
        <v>77</v>
      </c>
    </row>
    <row r="3" spans="1:29" x14ac:dyDescent="0.25">
      <c r="A3" s="30">
        <v>1986</v>
      </c>
      <c r="M3" s="26"/>
      <c r="N3" s="27"/>
      <c r="P3" s="30">
        <v>1986</v>
      </c>
      <c r="AB3" s="26"/>
      <c r="AC3" s="27"/>
    </row>
    <row r="4" spans="1:29" x14ac:dyDescent="0.25">
      <c r="A4" s="30">
        <v>1987</v>
      </c>
      <c r="M4" s="26"/>
      <c r="N4" s="27"/>
      <c r="P4" s="30">
        <v>1987</v>
      </c>
      <c r="AB4" s="26"/>
      <c r="AC4" s="27"/>
    </row>
    <row r="5" spans="1:29" x14ac:dyDescent="0.25">
      <c r="A5" s="30">
        <v>1988</v>
      </c>
      <c r="M5" s="26"/>
      <c r="N5" s="27"/>
      <c r="P5" s="30">
        <v>1988</v>
      </c>
      <c r="AB5" s="26"/>
      <c r="AC5" s="27"/>
    </row>
    <row r="6" spans="1:29" x14ac:dyDescent="0.25">
      <c r="A6" s="30">
        <v>1989</v>
      </c>
      <c r="M6" s="26"/>
      <c r="N6" s="27"/>
      <c r="P6" s="30">
        <v>1989</v>
      </c>
      <c r="AB6" s="26"/>
      <c r="AC6" s="27"/>
    </row>
    <row r="7" spans="1:29" x14ac:dyDescent="0.25">
      <c r="A7" s="30">
        <v>1990</v>
      </c>
      <c r="M7" s="26"/>
      <c r="N7" s="27"/>
      <c r="P7" s="30">
        <v>1990</v>
      </c>
      <c r="AB7" s="26"/>
      <c r="AC7" s="27"/>
    </row>
    <row r="8" spans="1:29" x14ac:dyDescent="0.25">
      <c r="A8" s="30">
        <v>1991</v>
      </c>
      <c r="M8" s="26"/>
      <c r="N8" s="27"/>
      <c r="P8" s="30">
        <v>1991</v>
      </c>
      <c r="AB8" s="26"/>
      <c r="AC8" s="27"/>
    </row>
    <row r="9" spans="1:29" x14ac:dyDescent="0.25">
      <c r="A9" s="30">
        <v>1992</v>
      </c>
      <c r="M9" s="26"/>
      <c r="N9" s="27"/>
      <c r="P9" s="30">
        <v>1992</v>
      </c>
      <c r="AB9" s="26"/>
      <c r="AC9" s="27"/>
    </row>
    <row r="10" spans="1:29" x14ac:dyDescent="0.25">
      <c r="A10" s="30">
        <v>1993</v>
      </c>
      <c r="M10" s="26"/>
      <c r="N10" s="27"/>
      <c r="P10" s="30">
        <v>1993</v>
      </c>
      <c r="AC10" s="27"/>
    </row>
    <row r="11" spans="1:29" x14ac:dyDescent="0.25">
      <c r="A11" s="30">
        <v>1994</v>
      </c>
      <c r="K11" s="26">
        <v>28.41</v>
      </c>
      <c r="L11" s="26">
        <v>27.91</v>
      </c>
      <c r="M11" s="26">
        <v>28.03</v>
      </c>
      <c r="N11" s="27"/>
      <c r="P11" s="30">
        <v>1994</v>
      </c>
      <c r="Z11" s="26">
        <v>27.6</v>
      </c>
      <c r="AA11" s="26">
        <v>26.93</v>
      </c>
      <c r="AB11" s="26">
        <v>26.89</v>
      </c>
      <c r="AC11" s="27"/>
    </row>
    <row r="12" spans="1:29" x14ac:dyDescent="0.25">
      <c r="A12" s="30">
        <v>1995</v>
      </c>
      <c r="B12" s="26">
        <v>25.97</v>
      </c>
      <c r="C12" s="26">
        <v>25.55</v>
      </c>
      <c r="D12" s="26">
        <v>26</v>
      </c>
      <c r="E12" s="26">
        <v>28.17</v>
      </c>
      <c r="F12" s="26">
        <v>28.97</v>
      </c>
      <c r="G12" s="26">
        <v>29.11</v>
      </c>
      <c r="H12" s="26">
        <v>28.54</v>
      </c>
      <c r="I12" s="26">
        <v>29.13</v>
      </c>
      <c r="J12" s="26">
        <v>29.5</v>
      </c>
      <c r="K12" s="26">
        <v>28.61</v>
      </c>
      <c r="L12" s="26">
        <v>28.46</v>
      </c>
      <c r="M12" s="26">
        <v>28.13</v>
      </c>
      <c r="N12" s="27">
        <f>AVERAGE(B12:M12)</f>
        <v>28.01166666666666</v>
      </c>
      <c r="P12" s="30">
        <v>1995</v>
      </c>
      <c r="Q12" s="26">
        <v>24.71</v>
      </c>
      <c r="R12" s="26">
        <v>23.38</v>
      </c>
      <c r="S12" s="26">
        <v>24.65</v>
      </c>
      <c r="T12" s="26">
        <v>26.85</v>
      </c>
      <c r="U12" s="26">
        <v>27.89</v>
      </c>
      <c r="V12" s="26">
        <v>28.17</v>
      </c>
      <c r="W12" s="26">
        <v>27.66</v>
      </c>
      <c r="X12" s="26">
        <v>27.98</v>
      </c>
      <c r="Y12" s="26">
        <v>28.47</v>
      </c>
      <c r="Z12" s="26">
        <v>27.81</v>
      </c>
      <c r="AA12" s="26">
        <v>27.37</v>
      </c>
      <c r="AB12" s="26">
        <v>26.79</v>
      </c>
      <c r="AC12" s="27">
        <f>AVERAGE(Q12:AB12)</f>
        <v>26.810833333333335</v>
      </c>
    </row>
    <row r="13" spans="1:29" x14ac:dyDescent="0.25">
      <c r="A13" s="30">
        <v>1996</v>
      </c>
      <c r="B13" s="26">
        <v>27.45</v>
      </c>
      <c r="C13" s="26">
        <v>27.43</v>
      </c>
      <c r="D13" s="26">
        <v>26.08</v>
      </c>
      <c r="E13" s="26">
        <v>27.77</v>
      </c>
      <c r="F13" s="26">
        <v>28.69</v>
      </c>
      <c r="G13" s="26">
        <v>28.24</v>
      </c>
      <c r="H13" s="26">
        <v>28.16</v>
      </c>
      <c r="I13" s="26">
        <v>28.3</v>
      </c>
      <c r="J13" s="26">
        <v>29.42</v>
      </c>
      <c r="K13" s="26">
        <v>28.62</v>
      </c>
      <c r="L13" s="26">
        <v>27.95</v>
      </c>
      <c r="M13" s="26">
        <v>27.9</v>
      </c>
      <c r="N13" s="27">
        <f>AVERAGE(B13:M13)</f>
        <v>28.000833333333333</v>
      </c>
      <c r="P13" s="30">
        <v>1996</v>
      </c>
      <c r="Q13" s="26">
        <v>26.24</v>
      </c>
      <c r="R13" s="26">
        <v>25.29</v>
      </c>
      <c r="S13" s="26">
        <v>24.82</v>
      </c>
      <c r="T13" s="26">
        <v>26</v>
      </c>
      <c r="U13" s="26">
        <v>27.36</v>
      </c>
      <c r="V13" s="26">
        <v>27.17</v>
      </c>
      <c r="W13" s="26">
        <v>27.02</v>
      </c>
      <c r="X13" s="26">
        <v>27.08</v>
      </c>
      <c r="Y13" s="26">
        <v>28.03</v>
      </c>
      <c r="Z13" s="26">
        <v>27.33</v>
      </c>
      <c r="AA13" s="26">
        <v>26.45</v>
      </c>
      <c r="AB13" s="26">
        <v>26.3</v>
      </c>
      <c r="AC13" s="27">
        <f>AVERAGE(Q13:AB13)</f>
        <v>26.590833333333336</v>
      </c>
    </row>
    <row r="14" spans="1:29" x14ac:dyDescent="0.25">
      <c r="A14" s="30">
        <v>1997</v>
      </c>
      <c r="B14" s="26">
        <v>27.21</v>
      </c>
      <c r="C14" s="26">
        <v>28.85</v>
      </c>
      <c r="D14" s="26">
        <v>25.02</v>
      </c>
      <c r="E14" s="26">
        <v>26.44</v>
      </c>
      <c r="F14" s="26">
        <v>29.4</v>
      </c>
      <c r="G14" s="26">
        <v>29.67</v>
      </c>
      <c r="H14" s="26">
        <v>29.84</v>
      </c>
      <c r="I14" s="26">
        <v>29.48</v>
      </c>
      <c r="J14" s="26">
        <v>29.61</v>
      </c>
      <c r="K14" s="26">
        <v>29.92</v>
      </c>
      <c r="L14" s="26">
        <v>29.63</v>
      </c>
      <c r="M14" s="26">
        <v>28.84</v>
      </c>
      <c r="N14" s="27">
        <f>AVERAGE(B14:M14)</f>
        <v>28.659166666666664</v>
      </c>
      <c r="P14" s="30">
        <v>1997</v>
      </c>
      <c r="Q14" s="26">
        <v>25.47</v>
      </c>
      <c r="R14" s="26">
        <v>26.08</v>
      </c>
      <c r="S14" s="26">
        <v>22.5</v>
      </c>
      <c r="T14" s="26">
        <v>24.47</v>
      </c>
      <c r="U14" s="26">
        <v>27.08</v>
      </c>
      <c r="V14" s="26">
        <v>28.02</v>
      </c>
      <c r="W14" s="26">
        <v>27.79</v>
      </c>
      <c r="X14" s="26">
        <v>27.97</v>
      </c>
      <c r="Y14" s="26">
        <v>28.11</v>
      </c>
      <c r="Z14" s="26">
        <v>28.15</v>
      </c>
      <c r="AA14" s="26">
        <v>28.06</v>
      </c>
      <c r="AB14" s="26">
        <v>27.16</v>
      </c>
      <c r="AC14" s="27">
        <f>AVERAGE(Q14:AB14)</f>
        <v>26.738333333333333</v>
      </c>
    </row>
    <row r="15" spans="1:29" x14ac:dyDescent="0.25">
      <c r="A15" s="30">
        <v>1998</v>
      </c>
      <c r="B15" s="26">
        <v>27.23</v>
      </c>
      <c r="C15" s="26">
        <v>28.45</v>
      </c>
      <c r="D15" s="26">
        <v>27.69</v>
      </c>
      <c r="E15" s="26">
        <v>28.38</v>
      </c>
      <c r="F15" s="26">
        <v>29.16</v>
      </c>
      <c r="G15" s="26">
        <v>29.23</v>
      </c>
      <c r="H15" s="26">
        <v>28.85</v>
      </c>
      <c r="I15" s="26">
        <v>28.68</v>
      </c>
      <c r="J15" s="26">
        <v>29.73</v>
      </c>
      <c r="K15" s="26">
        <v>28.58</v>
      </c>
      <c r="L15" s="26">
        <v>28.27</v>
      </c>
      <c r="M15" s="26">
        <v>27.39</v>
      </c>
      <c r="N15" s="27">
        <f>AVERAGE(B15:M15)</f>
        <v>28.469999999999995</v>
      </c>
      <c r="P15" s="30">
        <v>1998</v>
      </c>
      <c r="Q15" s="26">
        <v>25.37</v>
      </c>
      <c r="R15" s="26">
        <v>25.73</v>
      </c>
      <c r="S15" s="26">
        <v>25.95</v>
      </c>
      <c r="T15" s="26">
        <v>26.88</v>
      </c>
      <c r="U15" s="26">
        <v>28.26</v>
      </c>
      <c r="V15" s="26">
        <v>28.32</v>
      </c>
      <c r="W15" s="26">
        <v>28.15</v>
      </c>
      <c r="X15" s="26">
        <v>27.73</v>
      </c>
      <c r="Y15" s="26">
        <v>28.57</v>
      </c>
      <c r="Z15" s="26">
        <v>27.95</v>
      </c>
      <c r="AA15" s="26">
        <v>27.57</v>
      </c>
      <c r="AB15" s="26">
        <v>26.61</v>
      </c>
      <c r="AC15" s="27">
        <f>AVERAGE(Q15:AB15)</f>
        <v>27.257499999999997</v>
      </c>
    </row>
    <row r="16" spans="1:29" x14ac:dyDescent="0.25">
      <c r="A16" s="30">
        <v>1999</v>
      </c>
      <c r="B16" s="26">
        <v>27.77</v>
      </c>
      <c r="C16" s="26">
        <v>26.63</v>
      </c>
      <c r="D16" s="26">
        <v>26.19</v>
      </c>
      <c r="E16" s="26">
        <v>26.8</v>
      </c>
      <c r="F16" s="26">
        <v>28.27</v>
      </c>
      <c r="G16" s="26">
        <v>28.2</v>
      </c>
      <c r="H16" s="26">
        <v>28.27</v>
      </c>
      <c r="I16" s="26">
        <v>28.19</v>
      </c>
      <c r="J16" s="26">
        <v>28.29</v>
      </c>
      <c r="K16" s="26">
        <v>28</v>
      </c>
      <c r="L16" s="26">
        <v>27.31</v>
      </c>
      <c r="M16" s="26">
        <v>26.74</v>
      </c>
      <c r="N16" s="27">
        <f>AVERAGE(B16:M16)</f>
        <v>27.555000000000003</v>
      </c>
      <c r="P16" s="30">
        <v>1999</v>
      </c>
      <c r="Q16" s="26">
        <v>26.35</v>
      </c>
      <c r="R16" s="26">
        <v>23.73</v>
      </c>
      <c r="S16" s="26">
        <v>23.81</v>
      </c>
      <c r="T16" s="26">
        <v>25.02</v>
      </c>
      <c r="U16" s="26">
        <v>27.13</v>
      </c>
      <c r="V16" s="26">
        <v>27.5</v>
      </c>
      <c r="W16" s="26">
        <v>27.29</v>
      </c>
      <c r="X16" s="26">
        <v>27.39</v>
      </c>
      <c r="Y16" s="26">
        <v>27.03</v>
      </c>
      <c r="Z16" s="26">
        <v>26.98</v>
      </c>
      <c r="AA16" s="26">
        <v>26.24</v>
      </c>
      <c r="AB16" s="26">
        <v>25.76</v>
      </c>
      <c r="AC16" s="27">
        <f>AVERAGE(Q16:AB16)</f>
        <v>26.185833333333331</v>
      </c>
    </row>
    <row r="17" spans="1:29" x14ac:dyDescent="0.25">
      <c r="A17" s="30">
        <v>2000</v>
      </c>
      <c r="B17" s="26">
        <v>27.04</v>
      </c>
      <c r="C17" s="26">
        <v>25.21</v>
      </c>
      <c r="D17" s="26">
        <v>24.32</v>
      </c>
      <c r="E17" s="26">
        <v>26.15</v>
      </c>
      <c r="F17" s="26">
        <v>28.34</v>
      </c>
      <c r="G17" s="26">
        <v>28.77</v>
      </c>
      <c r="H17" s="26">
        <v>28.32</v>
      </c>
      <c r="I17" s="26">
        <v>28.98</v>
      </c>
      <c r="J17" s="26">
        <v>28.52</v>
      </c>
      <c r="K17" s="26">
        <v>27.5</v>
      </c>
      <c r="L17" s="26">
        <v>28.1</v>
      </c>
      <c r="M17" s="26">
        <v>26.79</v>
      </c>
      <c r="N17" s="27">
        <f t="shared" ref="N17:N34" si="0">AVERAGE(B17:M17)</f>
        <v>27.33666666666667</v>
      </c>
      <c r="P17" s="30">
        <v>2000</v>
      </c>
      <c r="Q17" s="26">
        <v>25.04</v>
      </c>
      <c r="R17" s="26">
        <v>23.52</v>
      </c>
      <c r="S17" s="26">
        <v>22.94</v>
      </c>
      <c r="T17" s="26">
        <v>23.95</v>
      </c>
      <c r="U17" s="26">
        <v>26.4</v>
      </c>
      <c r="V17" s="26">
        <v>27.38</v>
      </c>
      <c r="W17" s="26">
        <v>26.87</v>
      </c>
      <c r="X17" s="26">
        <v>27.97</v>
      </c>
      <c r="Y17" s="26">
        <v>27.52</v>
      </c>
      <c r="Z17" s="26">
        <v>26.61</v>
      </c>
      <c r="AA17" s="26">
        <v>27.38</v>
      </c>
      <c r="AB17" s="26">
        <v>26.29</v>
      </c>
      <c r="AC17" s="27">
        <f t="shared" ref="AC17:AC33" si="1">AVERAGE(Q17:AB17)</f>
        <v>25.989166666666666</v>
      </c>
    </row>
    <row r="18" spans="1:29" x14ac:dyDescent="0.25">
      <c r="A18" s="30">
        <v>2001</v>
      </c>
      <c r="B18" s="26">
        <v>25.28</v>
      </c>
      <c r="C18" s="26">
        <v>22.16</v>
      </c>
      <c r="D18" s="26">
        <v>22.75</v>
      </c>
      <c r="E18" s="26">
        <v>25.04</v>
      </c>
      <c r="F18" s="26">
        <v>26.97</v>
      </c>
      <c r="G18" s="26">
        <v>28.17</v>
      </c>
      <c r="H18" s="26">
        <v>27.79</v>
      </c>
      <c r="I18" s="26">
        <v>28.4</v>
      </c>
      <c r="J18" s="26">
        <v>27.85</v>
      </c>
      <c r="K18" s="26">
        <v>28.21</v>
      </c>
      <c r="L18" s="26">
        <v>27.38</v>
      </c>
      <c r="M18" s="26">
        <v>27.09</v>
      </c>
      <c r="N18" s="27">
        <f t="shared" si="0"/>
        <v>26.424166666666665</v>
      </c>
      <c r="P18" s="30">
        <v>2001</v>
      </c>
      <c r="Q18" s="26">
        <v>24.78</v>
      </c>
      <c r="R18" s="26">
        <v>21.39</v>
      </c>
      <c r="S18" s="26">
        <v>21.8</v>
      </c>
      <c r="T18" s="26">
        <v>23.93</v>
      </c>
      <c r="U18" s="26">
        <v>26.56</v>
      </c>
      <c r="V18" s="26">
        <v>27.98</v>
      </c>
      <c r="W18" s="26">
        <v>27.34</v>
      </c>
      <c r="X18" s="26">
        <v>28.06</v>
      </c>
      <c r="Y18" s="26">
        <v>27.58</v>
      </c>
      <c r="Z18" s="26">
        <v>28.04</v>
      </c>
      <c r="AA18" s="26">
        <v>27.1</v>
      </c>
      <c r="AB18" s="26">
        <v>26.97</v>
      </c>
      <c r="AC18" s="27">
        <f t="shared" si="1"/>
        <v>25.960833333333341</v>
      </c>
    </row>
    <row r="19" spans="1:29" x14ac:dyDescent="0.25">
      <c r="A19" s="30">
        <v>2002</v>
      </c>
      <c r="B19" s="26">
        <v>27.27</v>
      </c>
      <c r="C19" s="26">
        <v>24.04</v>
      </c>
      <c r="D19" s="26">
        <v>23.97</v>
      </c>
      <c r="E19" s="26">
        <v>24.69</v>
      </c>
      <c r="F19" s="26">
        <v>27.94</v>
      </c>
      <c r="G19" s="26">
        <v>28.45</v>
      </c>
      <c r="H19" s="26">
        <v>28.57</v>
      </c>
      <c r="I19" s="26">
        <v>27.93</v>
      </c>
      <c r="J19" s="26">
        <v>28.46</v>
      </c>
      <c r="K19" s="26">
        <v>28.05</v>
      </c>
      <c r="L19" s="26">
        <v>27.57</v>
      </c>
      <c r="M19" s="26">
        <v>27.57</v>
      </c>
      <c r="N19" s="27">
        <f t="shared" si="0"/>
        <v>27.0425</v>
      </c>
      <c r="P19" s="30">
        <v>2002</v>
      </c>
      <c r="Q19" s="26">
        <v>27.35</v>
      </c>
      <c r="R19" s="26">
        <v>24.04</v>
      </c>
      <c r="S19" s="26">
        <v>24.09</v>
      </c>
      <c r="T19" s="26">
        <v>24.85</v>
      </c>
      <c r="U19" s="26">
        <v>27.97</v>
      </c>
      <c r="V19" s="26">
        <v>28.41</v>
      </c>
      <c r="W19" s="26">
        <v>28.37</v>
      </c>
      <c r="X19" s="26">
        <v>27.75</v>
      </c>
      <c r="Y19" s="26">
        <v>28.27</v>
      </c>
      <c r="Z19" s="26">
        <v>27.64</v>
      </c>
      <c r="AA19" s="26">
        <v>27.01</v>
      </c>
      <c r="AB19" s="26">
        <v>27.15</v>
      </c>
      <c r="AC19" s="27">
        <f t="shared" si="1"/>
        <v>26.908333333333331</v>
      </c>
    </row>
    <row r="20" spans="1:29" x14ac:dyDescent="0.25">
      <c r="A20" s="30">
        <v>2003</v>
      </c>
      <c r="B20" s="26">
        <v>25.63</v>
      </c>
      <c r="C20" s="26">
        <v>24.25</v>
      </c>
      <c r="D20" s="26">
        <v>25.94</v>
      </c>
      <c r="E20" s="26">
        <v>26.72</v>
      </c>
      <c r="F20" s="26">
        <v>28.77</v>
      </c>
      <c r="G20" s="26">
        <v>28.34</v>
      </c>
      <c r="H20" s="26">
        <v>27.9</v>
      </c>
      <c r="I20" s="26">
        <v>28.33</v>
      </c>
      <c r="J20" s="26">
        <v>29.14</v>
      </c>
      <c r="K20" s="26">
        <v>28.62</v>
      </c>
      <c r="L20" s="26">
        <v>28.45</v>
      </c>
      <c r="M20" s="26">
        <v>28.36</v>
      </c>
      <c r="N20" s="27">
        <f t="shared" si="0"/>
        <v>27.537499999999998</v>
      </c>
      <c r="P20" s="30">
        <v>2003</v>
      </c>
      <c r="Q20" s="26">
        <v>24.93</v>
      </c>
      <c r="R20" s="26">
        <v>23.63</v>
      </c>
      <c r="S20" s="26">
        <v>25.33</v>
      </c>
      <c r="T20" s="26">
        <v>26.14</v>
      </c>
      <c r="U20" s="26">
        <v>28.17</v>
      </c>
      <c r="V20" s="26">
        <v>27.85</v>
      </c>
      <c r="W20" s="26">
        <v>27.45</v>
      </c>
      <c r="X20" s="26">
        <v>27.87</v>
      </c>
      <c r="Y20" s="26">
        <v>28.58</v>
      </c>
      <c r="Z20" s="26">
        <v>28.28</v>
      </c>
      <c r="AA20" s="26">
        <v>27.83</v>
      </c>
      <c r="AB20" s="26">
        <v>27.6</v>
      </c>
      <c r="AC20" s="27">
        <f t="shared" si="1"/>
        <v>26.971666666666668</v>
      </c>
    </row>
    <row r="21" spans="1:29" x14ac:dyDescent="0.25">
      <c r="A21" s="30">
        <v>2004</v>
      </c>
      <c r="B21" s="26">
        <v>27.25</v>
      </c>
      <c r="C21" s="26">
        <v>25.7</v>
      </c>
      <c r="D21" s="26">
        <v>25.9</v>
      </c>
      <c r="E21" s="26">
        <v>26.26</v>
      </c>
      <c r="F21" s="26">
        <v>28.56</v>
      </c>
      <c r="G21" s="26">
        <v>28.86</v>
      </c>
      <c r="H21" s="26">
        <v>28.34</v>
      </c>
      <c r="I21" s="26">
        <v>28.74</v>
      </c>
      <c r="J21" s="26">
        <v>28.97</v>
      </c>
      <c r="K21" s="26">
        <v>28.94</v>
      </c>
      <c r="L21" s="26">
        <v>28.32</v>
      </c>
      <c r="M21" s="26">
        <v>27.88</v>
      </c>
      <c r="N21" s="27">
        <f t="shared" si="0"/>
        <v>27.81</v>
      </c>
      <c r="P21" s="30">
        <v>2004</v>
      </c>
      <c r="Q21" s="26">
        <v>26.57</v>
      </c>
      <c r="R21" s="26">
        <v>25.12</v>
      </c>
      <c r="S21" s="26">
        <v>24.29</v>
      </c>
      <c r="T21" s="26">
        <v>25.59</v>
      </c>
      <c r="U21" s="26">
        <v>27.99</v>
      </c>
      <c r="V21" s="26">
        <v>28.36</v>
      </c>
      <c r="W21" s="26">
        <v>27.92</v>
      </c>
      <c r="X21" s="26">
        <v>28.13</v>
      </c>
      <c r="Y21" s="26">
        <v>28.47</v>
      </c>
      <c r="Z21" s="26">
        <v>28.41</v>
      </c>
      <c r="AA21" s="26">
        <v>27.86</v>
      </c>
      <c r="AB21" s="26">
        <v>27.48</v>
      </c>
      <c r="AC21" s="27">
        <f t="shared" si="1"/>
        <v>27.182500000000005</v>
      </c>
    </row>
    <row r="22" spans="1:29" x14ac:dyDescent="0.25">
      <c r="A22" s="30">
        <v>2005</v>
      </c>
      <c r="B22" s="26">
        <v>27.68</v>
      </c>
      <c r="C22" s="26">
        <v>24.65</v>
      </c>
      <c r="D22" s="26">
        <v>26.74</v>
      </c>
      <c r="E22" s="26">
        <v>27.89</v>
      </c>
      <c r="F22" s="26">
        <v>29.29</v>
      </c>
      <c r="G22" s="26">
        <v>29.93</v>
      </c>
      <c r="H22" s="26">
        <v>29.52</v>
      </c>
      <c r="I22" s="26">
        <v>29.22</v>
      </c>
      <c r="J22" s="26">
        <v>29.07</v>
      </c>
      <c r="K22" s="26">
        <v>28.64</v>
      </c>
      <c r="L22" s="26">
        <v>28.1</v>
      </c>
      <c r="M22" s="26">
        <v>28.16</v>
      </c>
      <c r="N22" s="27">
        <f t="shared" si="0"/>
        <v>28.240833333333338</v>
      </c>
      <c r="P22" s="30">
        <v>2005</v>
      </c>
      <c r="Q22" s="26">
        <v>26.56</v>
      </c>
      <c r="R22" s="26">
        <v>22.79</v>
      </c>
      <c r="S22" s="26">
        <v>26.15</v>
      </c>
      <c r="T22" s="26">
        <v>27.37</v>
      </c>
      <c r="U22" s="26">
        <v>28.66</v>
      </c>
      <c r="V22" s="26">
        <v>29.5</v>
      </c>
      <c r="W22" s="26">
        <v>28.88</v>
      </c>
      <c r="X22" s="26">
        <v>28.68</v>
      </c>
      <c r="Y22" s="26">
        <v>28.53</v>
      </c>
      <c r="Z22" s="26">
        <v>28.1</v>
      </c>
      <c r="AA22" s="26">
        <v>27.4</v>
      </c>
      <c r="AB22" s="26">
        <v>27.32</v>
      </c>
      <c r="AC22" s="27">
        <f t="shared" si="1"/>
        <v>27.495000000000001</v>
      </c>
    </row>
    <row r="23" spans="1:29" x14ac:dyDescent="0.25">
      <c r="A23" s="30">
        <v>2006</v>
      </c>
      <c r="B23" s="26">
        <v>28.18</v>
      </c>
      <c r="C23" s="26">
        <v>25.09</v>
      </c>
      <c r="D23" s="26">
        <v>23.62</v>
      </c>
      <c r="E23" s="26">
        <v>26.17</v>
      </c>
      <c r="F23" s="26">
        <v>28.81</v>
      </c>
      <c r="G23" s="26">
        <v>29.01</v>
      </c>
      <c r="H23" s="26">
        <v>29.38</v>
      </c>
      <c r="I23" s="26">
        <v>28.81</v>
      </c>
      <c r="J23" s="26">
        <v>29.19</v>
      </c>
      <c r="K23" s="26">
        <v>29.55</v>
      </c>
      <c r="L23" s="26">
        <v>28.98</v>
      </c>
      <c r="M23" s="26">
        <v>29.35</v>
      </c>
      <c r="N23" s="27">
        <f t="shared" si="0"/>
        <v>28.01166666666667</v>
      </c>
      <c r="P23" s="30">
        <v>2006</v>
      </c>
      <c r="Q23" s="26">
        <v>27.34</v>
      </c>
      <c r="R23" s="26">
        <v>24.05</v>
      </c>
      <c r="S23" s="26">
        <v>22.72</v>
      </c>
      <c r="T23" s="26">
        <v>24.91</v>
      </c>
      <c r="U23" s="26">
        <v>28.14</v>
      </c>
      <c r="V23" s="26">
        <v>28.28</v>
      </c>
      <c r="W23" s="26">
        <v>28.45</v>
      </c>
      <c r="X23" s="26">
        <v>27.82</v>
      </c>
      <c r="Y23" s="26">
        <v>28.32</v>
      </c>
      <c r="Z23" s="26">
        <v>28.33</v>
      </c>
      <c r="AA23" s="26">
        <v>28.01</v>
      </c>
      <c r="AB23" s="26">
        <v>27.94</v>
      </c>
      <c r="AC23" s="27">
        <f t="shared" si="1"/>
        <v>27.025833333333328</v>
      </c>
    </row>
    <row r="24" spans="1:29" x14ac:dyDescent="0.25">
      <c r="A24" s="30">
        <v>2007</v>
      </c>
      <c r="B24" s="26">
        <v>28.41</v>
      </c>
      <c r="C24" s="26">
        <v>24.25</v>
      </c>
      <c r="D24" s="26">
        <v>24.61</v>
      </c>
      <c r="E24" s="26">
        <v>28.4</v>
      </c>
      <c r="F24" s="26">
        <v>28.66</v>
      </c>
      <c r="G24" s="26">
        <v>29.47</v>
      </c>
      <c r="H24" s="26">
        <v>29.19</v>
      </c>
      <c r="I24" s="26">
        <v>29.07</v>
      </c>
      <c r="J24" s="26">
        <v>29.21</v>
      </c>
      <c r="K24" s="26">
        <v>28.73</v>
      </c>
      <c r="L24" s="26">
        <v>27.95</v>
      </c>
      <c r="M24" s="26">
        <v>27.9</v>
      </c>
      <c r="N24" s="27">
        <f t="shared" si="0"/>
        <v>27.987499999999997</v>
      </c>
      <c r="P24" s="30">
        <v>2007</v>
      </c>
      <c r="Q24" s="26">
        <v>26.89</v>
      </c>
      <c r="R24" s="26">
        <v>23.14</v>
      </c>
      <c r="S24" s="26">
        <v>23.24</v>
      </c>
      <c r="T24" s="26">
        <v>27.35</v>
      </c>
      <c r="U24" s="26">
        <v>27.74</v>
      </c>
      <c r="V24" s="26">
        <v>28.3</v>
      </c>
      <c r="W24" s="26">
        <v>28.24</v>
      </c>
      <c r="X24" s="26">
        <v>28.4</v>
      </c>
      <c r="Y24" s="26">
        <v>28.28</v>
      </c>
      <c r="Z24" s="26">
        <v>28.03</v>
      </c>
      <c r="AA24" s="26">
        <v>27.2</v>
      </c>
      <c r="AB24" s="26">
        <v>27.18</v>
      </c>
      <c r="AC24" s="27">
        <f t="shared" si="1"/>
        <v>26.999166666666667</v>
      </c>
    </row>
    <row r="25" spans="1:29" x14ac:dyDescent="0.25">
      <c r="A25" s="30">
        <v>2008</v>
      </c>
      <c r="B25" s="26">
        <v>27.16</v>
      </c>
      <c r="C25" s="26">
        <v>25.43</v>
      </c>
      <c r="D25" s="26">
        <v>25.39</v>
      </c>
      <c r="E25" s="26">
        <v>26.75</v>
      </c>
      <c r="F25" s="26">
        <v>27.71</v>
      </c>
      <c r="G25" s="26">
        <v>28.49</v>
      </c>
      <c r="H25" s="26">
        <v>28.39</v>
      </c>
      <c r="I25" s="26">
        <v>28.5</v>
      </c>
      <c r="J25" s="26">
        <v>28.64</v>
      </c>
      <c r="K25" s="26">
        <v>28.71</v>
      </c>
      <c r="L25" s="26">
        <v>28.14</v>
      </c>
      <c r="M25" s="26">
        <v>27.92</v>
      </c>
      <c r="N25" s="27">
        <f t="shared" si="0"/>
        <v>27.602499999999996</v>
      </c>
      <c r="P25" s="30">
        <v>2008</v>
      </c>
      <c r="Q25" s="26">
        <v>26.13</v>
      </c>
      <c r="R25" s="26">
        <v>24.52</v>
      </c>
      <c r="S25" s="26">
        <v>23.98</v>
      </c>
      <c r="T25" s="26">
        <v>25.83</v>
      </c>
      <c r="U25" s="26">
        <v>26.61</v>
      </c>
      <c r="V25" s="26">
        <v>27.72</v>
      </c>
      <c r="W25" s="26">
        <v>27.65</v>
      </c>
      <c r="X25" s="26">
        <v>27.81</v>
      </c>
      <c r="Y25" s="26">
        <v>27.73</v>
      </c>
      <c r="Z25" s="26">
        <v>27.81</v>
      </c>
      <c r="AA25" s="26">
        <v>27.14</v>
      </c>
      <c r="AB25" s="26">
        <v>26.81</v>
      </c>
      <c r="AC25" s="27">
        <f t="shared" si="1"/>
        <v>26.644999999999996</v>
      </c>
    </row>
    <row r="26" spans="1:29" x14ac:dyDescent="0.25">
      <c r="A26" s="30">
        <v>2009</v>
      </c>
      <c r="B26" s="26">
        <v>27.68</v>
      </c>
      <c r="C26" s="26">
        <v>24.98</v>
      </c>
      <c r="D26" s="26">
        <v>22.55</v>
      </c>
      <c r="E26" s="26">
        <v>25.95</v>
      </c>
      <c r="F26" s="26">
        <v>28.05</v>
      </c>
      <c r="G26" s="26">
        <v>28.73</v>
      </c>
      <c r="H26" s="26">
        <v>28.63</v>
      </c>
      <c r="I26" s="26">
        <v>28.94</v>
      </c>
      <c r="J26" s="26">
        <v>29.3</v>
      </c>
      <c r="K26" s="26">
        <v>29.11</v>
      </c>
      <c r="L26" s="26">
        <v>28.62</v>
      </c>
      <c r="M26" s="26">
        <v>28.78</v>
      </c>
      <c r="N26" s="27">
        <f t="shared" si="0"/>
        <v>27.610000000000003</v>
      </c>
      <c r="P26" s="30">
        <v>2009</v>
      </c>
      <c r="Q26" s="26">
        <v>26.22</v>
      </c>
      <c r="R26" s="26">
        <v>23.48</v>
      </c>
      <c r="S26" s="26">
        <v>22.01</v>
      </c>
      <c r="T26" s="26">
        <v>24.72</v>
      </c>
      <c r="U26" s="26">
        <v>26.82</v>
      </c>
      <c r="V26" s="26">
        <v>27.85</v>
      </c>
      <c r="W26" s="26">
        <v>27.76</v>
      </c>
      <c r="X26" s="26">
        <v>27.94</v>
      </c>
      <c r="Y26" s="26">
        <v>28.18</v>
      </c>
      <c r="Z26" s="26">
        <v>27.92</v>
      </c>
      <c r="AA26" s="26">
        <v>27.68</v>
      </c>
      <c r="AB26" s="26">
        <v>27.77</v>
      </c>
      <c r="AC26" s="27">
        <f t="shared" si="1"/>
        <v>26.529166666666665</v>
      </c>
    </row>
    <row r="27" spans="1:29" x14ac:dyDescent="0.25">
      <c r="A27" s="30">
        <v>2010</v>
      </c>
      <c r="B27" s="26">
        <v>27.34</v>
      </c>
      <c r="C27" s="26">
        <v>26.71</v>
      </c>
      <c r="D27" s="26">
        <v>27.37</v>
      </c>
      <c r="E27" s="26">
        <v>28.5</v>
      </c>
      <c r="F27" s="26">
        <v>29.32</v>
      </c>
      <c r="G27" s="26">
        <v>29.03</v>
      </c>
      <c r="H27" s="26">
        <v>28.74</v>
      </c>
      <c r="I27" s="26">
        <v>29.18</v>
      </c>
      <c r="J27" s="26">
        <v>28.65</v>
      </c>
      <c r="K27" s="26">
        <v>28.2</v>
      </c>
      <c r="L27" s="26">
        <v>27.92</v>
      </c>
      <c r="M27" s="26">
        <v>26.69</v>
      </c>
      <c r="N27" s="27">
        <f t="shared" si="0"/>
        <v>28.137500000000003</v>
      </c>
      <c r="P27" s="30">
        <v>2010</v>
      </c>
      <c r="Q27" s="26">
        <v>25.97</v>
      </c>
      <c r="R27" s="26">
        <v>25.46</v>
      </c>
      <c r="S27" s="26">
        <v>26.18</v>
      </c>
      <c r="T27" s="26">
        <v>27.22</v>
      </c>
      <c r="U27" s="26">
        <v>28.24</v>
      </c>
      <c r="V27" s="26">
        <v>28.26</v>
      </c>
      <c r="W27" s="26">
        <v>27.77</v>
      </c>
      <c r="X27" s="26">
        <v>28.24</v>
      </c>
      <c r="Y27" s="26">
        <v>27.62</v>
      </c>
      <c r="Z27" s="26">
        <v>27.06</v>
      </c>
      <c r="AA27" s="26">
        <v>26.83</v>
      </c>
      <c r="AB27" s="26">
        <v>25.48</v>
      </c>
      <c r="AC27" s="27">
        <f t="shared" si="1"/>
        <v>27.0275</v>
      </c>
    </row>
    <row r="28" spans="1:29" x14ac:dyDescent="0.25">
      <c r="A28" s="30">
        <v>2011</v>
      </c>
      <c r="B28" s="26">
        <v>27.41</v>
      </c>
      <c r="C28" s="26"/>
      <c r="D28" s="26"/>
      <c r="E28" s="26"/>
      <c r="F28" s="26"/>
      <c r="G28" s="26">
        <v>30.13</v>
      </c>
      <c r="H28" s="26">
        <v>29.81</v>
      </c>
      <c r="I28" s="26">
        <v>29.63</v>
      </c>
      <c r="J28" s="26">
        <v>29.96</v>
      </c>
      <c r="K28" s="26">
        <v>28.87</v>
      </c>
      <c r="L28" s="26">
        <v>27.9</v>
      </c>
      <c r="M28" s="26">
        <v>28.06</v>
      </c>
      <c r="N28" s="27">
        <f t="shared" si="0"/>
        <v>28.971250000000001</v>
      </c>
      <c r="P28" s="30">
        <v>2011</v>
      </c>
      <c r="Q28" s="26">
        <v>25.89</v>
      </c>
      <c r="R28" s="26"/>
      <c r="S28" s="26"/>
      <c r="T28" s="26"/>
      <c r="U28" s="26"/>
      <c r="V28" s="26">
        <v>29.08</v>
      </c>
      <c r="W28" s="26">
        <v>28.73</v>
      </c>
      <c r="X28" s="26">
        <v>28.61</v>
      </c>
      <c r="Y28" s="26">
        <v>29.06</v>
      </c>
      <c r="Z28" s="26">
        <v>28</v>
      </c>
      <c r="AA28" s="26">
        <v>26.9</v>
      </c>
      <c r="AB28" s="26">
        <v>26.97</v>
      </c>
      <c r="AC28" s="27">
        <f t="shared" si="1"/>
        <v>27.905000000000001</v>
      </c>
    </row>
    <row r="29" spans="1:29" x14ac:dyDescent="0.25">
      <c r="A29" s="30">
        <v>2012</v>
      </c>
      <c r="B29" s="26">
        <v>27.55</v>
      </c>
      <c r="C29" s="26">
        <v>25.19</v>
      </c>
      <c r="D29" s="26">
        <v>23.47</v>
      </c>
      <c r="E29" s="26">
        <v>27.93</v>
      </c>
      <c r="F29" s="26">
        <v>28.97</v>
      </c>
      <c r="G29" s="26">
        <v>29.17</v>
      </c>
      <c r="H29" s="26">
        <v>29.26</v>
      </c>
      <c r="I29" s="26">
        <v>29.24</v>
      </c>
      <c r="J29" s="26">
        <v>29.26</v>
      </c>
      <c r="K29" s="26">
        <v>29.35</v>
      </c>
      <c r="L29" s="26">
        <v>29.48</v>
      </c>
      <c r="M29" s="26">
        <v>28.65</v>
      </c>
      <c r="N29" s="27">
        <f t="shared" si="0"/>
        <v>28.126666666666669</v>
      </c>
      <c r="P29" s="30">
        <v>2012</v>
      </c>
      <c r="Q29" s="26">
        <v>26.26</v>
      </c>
      <c r="R29" s="26">
        <v>24.07</v>
      </c>
      <c r="S29" s="26">
        <v>22.28</v>
      </c>
      <c r="T29" s="26">
        <v>27.05</v>
      </c>
      <c r="U29" s="26">
        <v>27.95</v>
      </c>
      <c r="V29" s="26">
        <v>28.28</v>
      </c>
      <c r="W29" s="26">
        <v>28.31</v>
      </c>
      <c r="X29" s="26">
        <v>28.31</v>
      </c>
      <c r="Y29" s="26">
        <v>28.33</v>
      </c>
      <c r="Z29" s="26">
        <v>28.45</v>
      </c>
      <c r="AA29" s="26">
        <v>28.47</v>
      </c>
      <c r="AB29" s="26">
        <v>27.82</v>
      </c>
      <c r="AC29" s="27">
        <f t="shared" si="1"/>
        <v>27.131666666666664</v>
      </c>
    </row>
    <row r="30" spans="1:29" x14ac:dyDescent="0.25">
      <c r="A30" s="30">
        <v>2013</v>
      </c>
      <c r="B30" s="26">
        <v>26.94</v>
      </c>
      <c r="C30" s="26">
        <v>23.5</v>
      </c>
      <c r="D30" s="26">
        <v>24.63</v>
      </c>
      <c r="E30" s="26">
        <v>26.42</v>
      </c>
      <c r="F30" s="26">
        <v>27.68</v>
      </c>
      <c r="G30" s="26">
        <v>28.07</v>
      </c>
      <c r="H30" s="26">
        <v>28.18</v>
      </c>
      <c r="I30" s="26">
        <v>27.37</v>
      </c>
      <c r="J30" s="26">
        <v>28.45</v>
      </c>
      <c r="K30" s="26">
        <v>28.52</v>
      </c>
      <c r="L30" s="26">
        <v>29.08</v>
      </c>
      <c r="M30" s="26">
        <v>29.21</v>
      </c>
      <c r="N30" s="27">
        <f t="shared" si="0"/>
        <v>27.337499999999995</v>
      </c>
      <c r="P30" s="30">
        <v>2013</v>
      </c>
      <c r="Q30" s="26">
        <v>25.74</v>
      </c>
      <c r="R30" s="26">
        <v>22.29</v>
      </c>
      <c r="S30" s="26">
        <v>23.37</v>
      </c>
      <c r="T30" s="26">
        <v>25.08</v>
      </c>
      <c r="U30" s="26">
        <v>26.6</v>
      </c>
      <c r="V30" s="26">
        <v>27.19</v>
      </c>
      <c r="W30" s="26">
        <v>27.34</v>
      </c>
      <c r="X30" s="26">
        <v>26.4</v>
      </c>
      <c r="Y30" s="26">
        <v>27.12</v>
      </c>
      <c r="Z30" s="26">
        <v>27.06</v>
      </c>
      <c r="AA30" s="26">
        <v>27.83</v>
      </c>
      <c r="AB30" s="26">
        <v>27.9</v>
      </c>
      <c r="AC30" s="27">
        <f t="shared" si="1"/>
        <v>26.159999999999997</v>
      </c>
    </row>
    <row r="31" spans="1:29" x14ac:dyDescent="0.25">
      <c r="A31" s="30">
        <v>2014</v>
      </c>
      <c r="B31" s="26">
        <v>27.19</v>
      </c>
      <c r="C31" s="26">
        <v>25.14</v>
      </c>
      <c r="D31" s="26">
        <v>25.58</v>
      </c>
      <c r="E31" s="26">
        <v>26.78</v>
      </c>
      <c r="F31" s="26">
        <v>29.27</v>
      </c>
      <c r="G31" s="26">
        <v>29.58</v>
      </c>
      <c r="H31" s="26">
        <v>29.44</v>
      </c>
      <c r="I31" s="26">
        <v>29.69</v>
      </c>
      <c r="J31" s="26">
        <v>30.03</v>
      </c>
      <c r="K31" s="26">
        <v>29.85</v>
      </c>
      <c r="L31" s="26">
        <v>29.65</v>
      </c>
      <c r="M31" s="26">
        <v>28.92</v>
      </c>
      <c r="N31" s="27">
        <f t="shared" si="0"/>
        <v>28.426666666666666</v>
      </c>
      <c r="P31" s="30">
        <v>2014</v>
      </c>
      <c r="Q31" s="26">
        <v>25.94</v>
      </c>
      <c r="R31" s="26">
        <v>24.08</v>
      </c>
      <c r="S31" s="26">
        <v>24.37</v>
      </c>
      <c r="T31" s="26">
        <v>25.53</v>
      </c>
      <c r="U31" s="26">
        <v>28.11</v>
      </c>
      <c r="V31" s="26">
        <v>28.58</v>
      </c>
      <c r="W31" s="26">
        <v>28.33</v>
      </c>
      <c r="X31" s="26">
        <v>28.65</v>
      </c>
      <c r="Y31" s="26">
        <v>28.82</v>
      </c>
      <c r="Z31" s="26">
        <v>28.8</v>
      </c>
      <c r="AA31" s="26">
        <v>28.47</v>
      </c>
      <c r="AB31" s="26">
        <v>27.71</v>
      </c>
      <c r="AC31" s="27">
        <f t="shared" si="1"/>
        <v>27.282499999999995</v>
      </c>
    </row>
    <row r="32" spans="1:29" x14ac:dyDescent="0.25">
      <c r="A32" s="30">
        <v>2015</v>
      </c>
      <c r="B32" s="26">
        <v>28.42</v>
      </c>
      <c r="C32" s="26">
        <v>25.96</v>
      </c>
      <c r="D32" s="26">
        <v>23.77</v>
      </c>
      <c r="E32" s="26">
        <v>26.2</v>
      </c>
      <c r="F32" s="26">
        <v>29</v>
      </c>
      <c r="G32" s="26">
        <v>29.47</v>
      </c>
      <c r="H32" s="26">
        <v>29.45</v>
      </c>
      <c r="I32" s="26">
        <v>29.48</v>
      </c>
      <c r="J32" s="26">
        <v>30.03</v>
      </c>
      <c r="K32" s="26">
        <v>30.19</v>
      </c>
      <c r="L32" s="26">
        <v>29.72</v>
      </c>
      <c r="M32" s="26">
        <v>29.77</v>
      </c>
      <c r="N32" s="27">
        <f t="shared" si="0"/>
        <v>28.455000000000002</v>
      </c>
      <c r="P32" s="30">
        <v>2015</v>
      </c>
      <c r="Q32" s="26">
        <v>27</v>
      </c>
      <c r="R32" s="26">
        <v>25</v>
      </c>
      <c r="S32" s="26">
        <v>22.32</v>
      </c>
      <c r="T32" s="26">
        <v>25.1</v>
      </c>
      <c r="U32" s="26">
        <v>27.92</v>
      </c>
      <c r="V32" s="26">
        <v>28.47</v>
      </c>
      <c r="W32" s="26">
        <v>28.08</v>
      </c>
      <c r="X32" s="26">
        <v>28.11</v>
      </c>
      <c r="Y32" s="26">
        <v>28.7</v>
      </c>
      <c r="Z32" s="26">
        <v>29.1</v>
      </c>
      <c r="AA32" s="26">
        <v>28.55</v>
      </c>
      <c r="AB32" s="26">
        <v>28.16</v>
      </c>
      <c r="AC32" s="27">
        <f t="shared" si="1"/>
        <v>27.209166666666672</v>
      </c>
    </row>
    <row r="33" spans="1:29" x14ac:dyDescent="0.25">
      <c r="A33" s="30">
        <v>2016</v>
      </c>
      <c r="B33" s="26">
        <v>28.45</v>
      </c>
      <c r="C33" s="26">
        <v>25.21</v>
      </c>
      <c r="D33" s="26">
        <v>24.55</v>
      </c>
      <c r="E33" s="26">
        <v>26.03</v>
      </c>
      <c r="F33" s="26">
        <v>29.56</v>
      </c>
      <c r="G33" s="26">
        <v>30.32</v>
      </c>
      <c r="H33" s="26">
        <v>29.77</v>
      </c>
      <c r="I33" s="26">
        <v>29.76</v>
      </c>
      <c r="J33" s="26">
        <v>29.78</v>
      </c>
      <c r="K33" s="26">
        <v>29.47</v>
      </c>
      <c r="L33" s="26">
        <v>28.78</v>
      </c>
      <c r="M33" s="26">
        <v>28.52</v>
      </c>
      <c r="N33" s="27">
        <f t="shared" si="0"/>
        <v>28.349999999999994</v>
      </c>
      <c r="P33" s="30">
        <v>2016</v>
      </c>
      <c r="Q33" s="26">
        <v>27.15</v>
      </c>
      <c r="R33" s="26">
        <v>24.02</v>
      </c>
      <c r="S33" s="26">
        <v>23.45</v>
      </c>
      <c r="T33" s="26">
        <v>24.83</v>
      </c>
      <c r="U33" s="26">
        <v>28.34</v>
      </c>
      <c r="V33" s="26">
        <v>29.03</v>
      </c>
      <c r="W33" s="26">
        <v>28.79</v>
      </c>
      <c r="X33" s="26">
        <v>28.77</v>
      </c>
      <c r="Y33" s="26">
        <v>28.78</v>
      </c>
      <c r="Z33" s="26">
        <v>28.42</v>
      </c>
      <c r="AA33" s="26">
        <v>27.85</v>
      </c>
      <c r="AB33" s="26">
        <v>27.55</v>
      </c>
      <c r="AC33" s="27">
        <f t="shared" si="1"/>
        <v>27.248333333333335</v>
      </c>
    </row>
    <row r="34" spans="1:29" x14ac:dyDescent="0.25">
      <c r="A34" s="30">
        <v>2017</v>
      </c>
      <c r="B34" s="26">
        <v>28.05</v>
      </c>
      <c r="C34" s="26">
        <v>23.43</v>
      </c>
      <c r="D34" s="26">
        <v>25.38</v>
      </c>
      <c r="E34" s="26">
        <v>26.1</v>
      </c>
      <c r="F34" s="26"/>
      <c r="G34" s="26"/>
      <c r="H34" s="26"/>
      <c r="I34" s="26"/>
      <c r="J34" s="26"/>
      <c r="K34" s="26"/>
      <c r="L34" s="26"/>
      <c r="M34" s="26"/>
      <c r="N34" s="27">
        <f t="shared" si="0"/>
        <v>25.740000000000002</v>
      </c>
      <c r="P34" s="30">
        <v>2017</v>
      </c>
      <c r="Q34" s="26">
        <v>26.87</v>
      </c>
      <c r="R34" s="26">
        <v>22.16</v>
      </c>
      <c r="S34" s="26">
        <v>24.18</v>
      </c>
      <c r="T34" s="26">
        <v>24.8</v>
      </c>
    </row>
    <row r="35" spans="1:29" x14ac:dyDescent="0.25">
      <c r="A35" s="30">
        <v>2018</v>
      </c>
      <c r="P35" s="30">
        <v>2018</v>
      </c>
    </row>
    <row r="36" spans="1:29" x14ac:dyDescent="0.25">
      <c r="A36" s="30">
        <v>2019</v>
      </c>
      <c r="P36" s="30">
        <v>2019</v>
      </c>
    </row>
    <row r="38" spans="1:29" x14ac:dyDescent="0.25">
      <c r="A38" s="25" t="s">
        <v>78</v>
      </c>
      <c r="B38" s="26">
        <f t="shared" ref="B38:M38" si="2">AVERAGE(B3:B22)</f>
        <v>26.88909090909091</v>
      </c>
      <c r="C38" s="26">
        <f t="shared" si="2"/>
        <v>25.720000000000002</v>
      </c>
      <c r="D38" s="26">
        <f t="shared" si="2"/>
        <v>25.509090909090904</v>
      </c>
      <c r="E38" s="26">
        <f t="shared" si="2"/>
        <v>26.755454545454544</v>
      </c>
      <c r="F38" s="26">
        <f t="shared" si="2"/>
        <v>28.578181818181818</v>
      </c>
      <c r="G38" s="26">
        <f t="shared" si="2"/>
        <v>28.815454545454543</v>
      </c>
      <c r="H38" s="26">
        <f t="shared" si="2"/>
        <v>28.554545454545451</v>
      </c>
      <c r="I38" s="26">
        <f t="shared" si="2"/>
        <v>28.670909090909092</v>
      </c>
      <c r="J38" s="26">
        <f t="shared" si="2"/>
        <v>28.96</v>
      </c>
      <c r="K38" s="26">
        <f t="shared" si="2"/>
        <v>28.508333333333329</v>
      </c>
      <c r="L38" s="26">
        <f t="shared" si="2"/>
        <v>28.120833333333334</v>
      </c>
      <c r="M38" s="26">
        <f t="shared" si="2"/>
        <v>27.740000000000006</v>
      </c>
      <c r="P38" s="25" t="s">
        <v>78</v>
      </c>
      <c r="Q38" s="26">
        <f t="shared" ref="Q38:AB38" si="3">AVERAGE(Q3:Q15)</f>
        <v>25.447500000000002</v>
      </c>
      <c r="R38" s="26">
        <f t="shared" si="3"/>
        <v>25.12</v>
      </c>
      <c r="S38" s="26">
        <f t="shared" si="3"/>
        <v>24.48</v>
      </c>
      <c r="T38" s="26">
        <f t="shared" si="3"/>
        <v>26.049999999999997</v>
      </c>
      <c r="U38" s="26">
        <f t="shared" si="3"/>
        <v>27.647500000000001</v>
      </c>
      <c r="V38" s="26">
        <f t="shared" si="3"/>
        <v>27.92</v>
      </c>
      <c r="W38" s="26">
        <f t="shared" si="3"/>
        <v>27.655000000000001</v>
      </c>
      <c r="X38" s="26">
        <f t="shared" si="3"/>
        <v>27.69</v>
      </c>
      <c r="Y38" s="26">
        <f t="shared" si="3"/>
        <v>28.295000000000002</v>
      </c>
      <c r="Z38" s="26">
        <f t="shared" si="3"/>
        <v>27.767999999999994</v>
      </c>
      <c r="AA38" s="26">
        <f t="shared" si="3"/>
        <v>27.276</v>
      </c>
      <c r="AB38" s="26">
        <f t="shared" si="3"/>
        <v>26.75</v>
      </c>
    </row>
    <row r="39" spans="1:29" x14ac:dyDescent="0.25">
      <c r="A39" s="25" t="s">
        <v>79</v>
      </c>
      <c r="B39" s="28">
        <f t="shared" ref="B39:M39" si="4">STDEV(B3:B36)</f>
        <v>0.81516481516888861</v>
      </c>
      <c r="C39" s="28">
        <f t="shared" si="4"/>
        <v>1.58022527025798</v>
      </c>
      <c r="D39" s="28">
        <f t="shared" si="4"/>
        <v>1.3891241128372229</v>
      </c>
      <c r="E39" s="28">
        <f t="shared" si="4"/>
        <v>1.076556157463771</v>
      </c>
      <c r="F39" s="28">
        <f t="shared" si="4"/>
        <v>0.67152739900844505</v>
      </c>
      <c r="G39" s="28">
        <f t="shared" si="4"/>
        <v>0.65872893478562899</v>
      </c>
      <c r="H39" s="28">
        <f t="shared" si="4"/>
        <v>0.64508800030579416</v>
      </c>
      <c r="I39" s="28">
        <f t="shared" si="4"/>
        <v>0.61306924250356587</v>
      </c>
      <c r="J39" s="28">
        <f t="shared" si="4"/>
        <v>0.60647230605251734</v>
      </c>
      <c r="K39" s="28">
        <f t="shared" si="4"/>
        <v>0.66537011602892737</v>
      </c>
      <c r="L39" s="28">
        <f t="shared" si="4"/>
        <v>0.71624321834561655</v>
      </c>
      <c r="M39" s="28">
        <f t="shared" si="4"/>
        <v>0.83496798830971752</v>
      </c>
      <c r="P39" s="25" t="s">
        <v>79</v>
      </c>
      <c r="Q39" s="28">
        <f t="shared" ref="Q39:AB39" si="5">STDEV(Q3:Q36)</f>
        <v>0.80024131735864856</v>
      </c>
      <c r="R39" s="28">
        <f t="shared" si="5"/>
        <v>1.1957838089508144</v>
      </c>
      <c r="S39" s="28">
        <f t="shared" si="5"/>
        <v>1.320710241167812</v>
      </c>
      <c r="T39" s="28">
        <f t="shared" si="5"/>
        <v>1.0980585976999064</v>
      </c>
      <c r="U39" s="28">
        <f t="shared" si="5"/>
        <v>0.69512931308121539</v>
      </c>
      <c r="V39" s="28">
        <f t="shared" si="5"/>
        <v>0.58794749007224345</v>
      </c>
      <c r="W39" s="28">
        <f t="shared" si="5"/>
        <v>0.56600464257040783</v>
      </c>
      <c r="X39" s="28">
        <f t="shared" si="5"/>
        <v>0.54319820113314599</v>
      </c>
      <c r="Y39" s="28">
        <f t="shared" si="5"/>
        <v>0.54605551309058598</v>
      </c>
      <c r="Z39" s="28">
        <f t="shared" si="5"/>
        <v>0.60238885449169022</v>
      </c>
      <c r="AA39" s="28">
        <f t="shared" si="5"/>
        <v>0.62319367433505413</v>
      </c>
      <c r="AB39" s="28">
        <f t="shared" si="5"/>
        <v>0.69663221479324877</v>
      </c>
    </row>
    <row r="40" spans="1:29" x14ac:dyDescent="0.25">
      <c r="A40" s="25" t="s">
        <v>80</v>
      </c>
      <c r="B40" s="28">
        <f t="shared" ref="B40:M40" si="6">B39/B38*100</f>
        <v>3.0315819077888206</v>
      </c>
      <c r="C40" s="28">
        <f t="shared" si="6"/>
        <v>6.1439551720761276</v>
      </c>
      <c r="D40" s="28">
        <f t="shared" si="6"/>
        <v>5.4456041486847662</v>
      </c>
      <c r="E40" s="28">
        <f t="shared" si="6"/>
        <v>4.0236885366115596</v>
      </c>
      <c r="F40" s="28">
        <f t="shared" si="6"/>
        <v>2.3497904915042929</v>
      </c>
      <c r="G40" s="28">
        <f t="shared" si="6"/>
        <v>2.2860265270031608</v>
      </c>
      <c r="H40" s="28">
        <f t="shared" si="6"/>
        <v>2.2591429491766113</v>
      </c>
      <c r="I40" s="28">
        <f t="shared" si="6"/>
        <v>2.1382971867395599</v>
      </c>
      <c r="J40" s="28">
        <f t="shared" si="6"/>
        <v>2.0941723275294106</v>
      </c>
      <c r="K40" s="28">
        <f t="shared" si="6"/>
        <v>2.3339495446790792</v>
      </c>
      <c r="L40" s="28">
        <f t="shared" si="6"/>
        <v>2.5470198903978067</v>
      </c>
      <c r="M40" s="28">
        <f t="shared" si="6"/>
        <v>3.009978328441663</v>
      </c>
      <c r="P40" s="25" t="s">
        <v>80</v>
      </c>
      <c r="Q40" s="28">
        <f t="shared" ref="Q40:AB40" si="7">Q39/Q38*100</f>
        <v>3.1446755766132171</v>
      </c>
      <c r="R40" s="28">
        <f t="shared" si="7"/>
        <v>4.7602858636577006</v>
      </c>
      <c r="S40" s="28">
        <f t="shared" si="7"/>
        <v>5.3950581747051141</v>
      </c>
      <c r="T40" s="28">
        <f t="shared" si="7"/>
        <v>4.2151961523988737</v>
      </c>
      <c r="U40" s="28">
        <f t="shared" si="7"/>
        <v>2.514257394271509</v>
      </c>
      <c r="V40" s="28">
        <f t="shared" si="7"/>
        <v>2.1058291191699263</v>
      </c>
      <c r="W40" s="28">
        <f t="shared" si="7"/>
        <v>2.0466629635523694</v>
      </c>
      <c r="X40" s="28">
        <f t="shared" si="7"/>
        <v>1.9617125356921123</v>
      </c>
      <c r="Y40" s="28">
        <f t="shared" si="7"/>
        <v>1.9298657469184872</v>
      </c>
      <c r="Z40" s="28">
        <f t="shared" si="7"/>
        <v>2.1693634921193112</v>
      </c>
      <c r="AA40" s="28">
        <f t="shared" si="7"/>
        <v>2.2847693002458356</v>
      </c>
      <c r="AB40" s="28">
        <f t="shared" si="7"/>
        <v>2.6042325786663505</v>
      </c>
    </row>
    <row r="41" spans="1:29" x14ac:dyDescent="0.25">
      <c r="A41" s="25" t="s">
        <v>81</v>
      </c>
      <c r="B41" s="28">
        <f t="shared" ref="B41:M41" si="8">MIN(B3:B36)</f>
        <v>25.28</v>
      </c>
      <c r="C41" s="28">
        <f t="shared" si="8"/>
        <v>22.16</v>
      </c>
      <c r="D41" s="28">
        <f t="shared" si="8"/>
        <v>22.55</v>
      </c>
      <c r="E41" s="28">
        <f t="shared" si="8"/>
        <v>24.69</v>
      </c>
      <c r="F41" s="28">
        <f t="shared" si="8"/>
        <v>26.97</v>
      </c>
      <c r="G41" s="28">
        <f t="shared" si="8"/>
        <v>28.07</v>
      </c>
      <c r="H41" s="28">
        <f t="shared" si="8"/>
        <v>27.79</v>
      </c>
      <c r="I41" s="28">
        <f t="shared" si="8"/>
        <v>27.37</v>
      </c>
      <c r="J41" s="28">
        <f t="shared" si="8"/>
        <v>27.85</v>
      </c>
      <c r="K41" s="28">
        <f t="shared" si="8"/>
        <v>27.5</v>
      </c>
      <c r="L41" s="28">
        <f t="shared" si="8"/>
        <v>27.31</v>
      </c>
      <c r="M41" s="28">
        <f t="shared" si="8"/>
        <v>26.69</v>
      </c>
      <c r="P41" s="25" t="s">
        <v>81</v>
      </c>
      <c r="Q41" s="28">
        <f t="shared" ref="Q41:AB41" si="9">MIN(Q3:Q36)</f>
        <v>24.71</v>
      </c>
      <c r="R41" s="28">
        <f t="shared" si="9"/>
        <v>21.39</v>
      </c>
      <c r="S41" s="28">
        <f t="shared" si="9"/>
        <v>21.8</v>
      </c>
      <c r="T41" s="28">
        <f t="shared" si="9"/>
        <v>23.93</v>
      </c>
      <c r="U41" s="28">
        <f t="shared" si="9"/>
        <v>26.4</v>
      </c>
      <c r="V41" s="28">
        <f t="shared" si="9"/>
        <v>27.17</v>
      </c>
      <c r="W41" s="28">
        <f t="shared" si="9"/>
        <v>26.87</v>
      </c>
      <c r="X41" s="28">
        <f t="shared" si="9"/>
        <v>26.4</v>
      </c>
      <c r="Y41" s="28">
        <f t="shared" si="9"/>
        <v>27.03</v>
      </c>
      <c r="Z41" s="28">
        <f t="shared" si="9"/>
        <v>26.61</v>
      </c>
      <c r="AA41" s="28">
        <f t="shared" si="9"/>
        <v>26.24</v>
      </c>
      <c r="AB41" s="28">
        <f t="shared" si="9"/>
        <v>25.48</v>
      </c>
    </row>
    <row r="42" spans="1:29" x14ac:dyDescent="0.25">
      <c r="A42" s="25" t="s">
        <v>82</v>
      </c>
      <c r="B42" s="28">
        <f t="shared" ref="B42:M42" si="10">MAX(B3:B36)</f>
        <v>28.45</v>
      </c>
      <c r="C42" s="28">
        <f t="shared" si="10"/>
        <v>28.85</v>
      </c>
      <c r="D42" s="28">
        <f t="shared" si="10"/>
        <v>27.69</v>
      </c>
      <c r="E42" s="28">
        <f t="shared" si="10"/>
        <v>28.5</v>
      </c>
      <c r="F42" s="28">
        <f t="shared" si="10"/>
        <v>29.56</v>
      </c>
      <c r="G42" s="28">
        <f t="shared" si="10"/>
        <v>30.32</v>
      </c>
      <c r="H42" s="28">
        <f t="shared" si="10"/>
        <v>29.84</v>
      </c>
      <c r="I42" s="28">
        <f t="shared" si="10"/>
        <v>29.76</v>
      </c>
      <c r="J42" s="28">
        <f t="shared" si="10"/>
        <v>30.03</v>
      </c>
      <c r="K42" s="28">
        <f t="shared" si="10"/>
        <v>30.19</v>
      </c>
      <c r="L42" s="28">
        <f t="shared" si="10"/>
        <v>29.72</v>
      </c>
      <c r="M42" s="28">
        <f t="shared" si="10"/>
        <v>29.77</v>
      </c>
      <c r="P42" s="25" t="s">
        <v>82</v>
      </c>
      <c r="Q42" s="28">
        <f t="shared" ref="Q42:AB42" si="11">MAX(Q3:Q36)</f>
        <v>27.35</v>
      </c>
      <c r="R42" s="28">
        <f t="shared" si="11"/>
        <v>26.08</v>
      </c>
      <c r="S42" s="28">
        <f t="shared" si="11"/>
        <v>26.18</v>
      </c>
      <c r="T42" s="28">
        <f t="shared" si="11"/>
        <v>27.37</v>
      </c>
      <c r="U42" s="28">
        <f t="shared" si="11"/>
        <v>28.66</v>
      </c>
      <c r="V42" s="28">
        <f t="shared" si="11"/>
        <v>29.5</v>
      </c>
      <c r="W42" s="28">
        <f t="shared" si="11"/>
        <v>28.88</v>
      </c>
      <c r="X42" s="28">
        <f t="shared" si="11"/>
        <v>28.77</v>
      </c>
      <c r="Y42" s="28">
        <f t="shared" si="11"/>
        <v>29.06</v>
      </c>
      <c r="Z42" s="28">
        <f t="shared" si="11"/>
        <v>29.1</v>
      </c>
      <c r="AA42" s="28">
        <f t="shared" si="11"/>
        <v>28.55</v>
      </c>
      <c r="AB42" s="28">
        <f t="shared" si="11"/>
        <v>28.16</v>
      </c>
    </row>
    <row r="43" spans="1:29" x14ac:dyDescent="0.25">
      <c r="A43" s="25" t="s">
        <v>83</v>
      </c>
      <c r="B43" s="28">
        <f t="shared" ref="B43:M43" si="12">QUARTILE(B3:B36,1)</f>
        <v>27.175000000000001</v>
      </c>
      <c r="C43" s="28">
        <f t="shared" si="12"/>
        <v>24.35</v>
      </c>
      <c r="D43" s="28">
        <f t="shared" si="12"/>
        <v>24.057499999999997</v>
      </c>
      <c r="E43" s="28">
        <f t="shared" si="12"/>
        <v>26.155000000000001</v>
      </c>
      <c r="F43" s="28">
        <f t="shared" si="12"/>
        <v>28.27</v>
      </c>
      <c r="G43" s="28">
        <f t="shared" si="12"/>
        <v>28.46</v>
      </c>
      <c r="H43" s="28">
        <f t="shared" si="12"/>
        <v>28.324999999999999</v>
      </c>
      <c r="I43" s="28">
        <f t="shared" si="12"/>
        <v>28.424999999999997</v>
      </c>
      <c r="J43" s="28">
        <f t="shared" si="12"/>
        <v>28.642499999999998</v>
      </c>
      <c r="K43" s="28">
        <f t="shared" si="12"/>
        <v>28.465</v>
      </c>
      <c r="L43" s="28">
        <f t="shared" si="12"/>
        <v>27.935000000000002</v>
      </c>
      <c r="M43" s="28">
        <f t="shared" si="12"/>
        <v>27.725000000000001</v>
      </c>
      <c r="P43" s="25" t="s">
        <v>83</v>
      </c>
      <c r="Q43" s="28">
        <f t="shared" ref="Q43:AB43" si="13">QUARTILE(Q3:Q36,1)</f>
        <v>25.604999999999997</v>
      </c>
      <c r="R43" s="28">
        <f t="shared" si="13"/>
        <v>23.405000000000001</v>
      </c>
      <c r="S43" s="28">
        <f t="shared" si="13"/>
        <v>22.774999999999999</v>
      </c>
      <c r="T43" s="28">
        <f t="shared" si="13"/>
        <v>24.835000000000001</v>
      </c>
      <c r="U43" s="28">
        <f t="shared" si="13"/>
        <v>27.08</v>
      </c>
      <c r="V43" s="28">
        <f t="shared" si="13"/>
        <v>27.85</v>
      </c>
      <c r="W43" s="28">
        <f t="shared" si="13"/>
        <v>27.5</v>
      </c>
      <c r="X43" s="28">
        <f t="shared" si="13"/>
        <v>27.8125</v>
      </c>
      <c r="Y43" s="28">
        <f t="shared" si="13"/>
        <v>27.805</v>
      </c>
      <c r="Z43" s="28">
        <f t="shared" si="13"/>
        <v>27.62</v>
      </c>
      <c r="AA43" s="28">
        <f t="shared" si="13"/>
        <v>27.055</v>
      </c>
      <c r="AB43" s="28">
        <f t="shared" si="13"/>
        <v>26.799999999999997</v>
      </c>
    </row>
    <row r="44" spans="1:29" x14ac:dyDescent="0.25">
      <c r="A44" s="25" t="s">
        <v>84</v>
      </c>
      <c r="B44" s="28">
        <f t="shared" ref="B44:M44" si="14">QUARTILE(B3:B36,2)</f>
        <v>27.34</v>
      </c>
      <c r="C44" s="28">
        <f t="shared" si="14"/>
        <v>25.200000000000003</v>
      </c>
      <c r="D44" s="28">
        <f t="shared" si="14"/>
        <v>25.2</v>
      </c>
      <c r="E44" s="28">
        <f t="shared" si="14"/>
        <v>26.58</v>
      </c>
      <c r="F44" s="28">
        <f t="shared" si="14"/>
        <v>28.77</v>
      </c>
      <c r="G44" s="28">
        <f t="shared" si="14"/>
        <v>29.020000000000003</v>
      </c>
      <c r="H44" s="28">
        <f t="shared" si="14"/>
        <v>28.684999999999999</v>
      </c>
      <c r="I44" s="28">
        <f t="shared" si="14"/>
        <v>28.96</v>
      </c>
      <c r="J44" s="28">
        <f t="shared" si="14"/>
        <v>29.200000000000003</v>
      </c>
      <c r="K44" s="28">
        <f t="shared" si="14"/>
        <v>28.64</v>
      </c>
      <c r="L44" s="28">
        <f t="shared" si="14"/>
        <v>28.27</v>
      </c>
      <c r="M44" s="28">
        <f t="shared" si="14"/>
        <v>28.06</v>
      </c>
      <c r="P44" s="25" t="s">
        <v>84</v>
      </c>
      <c r="Q44" s="28">
        <f t="shared" ref="Q44:AB44" si="15">QUARTILE(Q3:Q36,2)</f>
        <v>26.22</v>
      </c>
      <c r="R44" s="28">
        <f t="shared" si="15"/>
        <v>24.03</v>
      </c>
      <c r="S44" s="28">
        <f t="shared" si="15"/>
        <v>23.895</v>
      </c>
      <c r="T44" s="28">
        <f t="shared" si="15"/>
        <v>25.315000000000001</v>
      </c>
      <c r="U44" s="28">
        <f t="shared" si="15"/>
        <v>27.92</v>
      </c>
      <c r="V44" s="28">
        <f t="shared" si="15"/>
        <v>28.270000000000003</v>
      </c>
      <c r="W44" s="28">
        <f t="shared" si="15"/>
        <v>27.855</v>
      </c>
      <c r="X44" s="28">
        <f t="shared" si="15"/>
        <v>27.975000000000001</v>
      </c>
      <c r="Y44" s="28">
        <f t="shared" si="15"/>
        <v>28.3</v>
      </c>
      <c r="Z44" s="28">
        <f t="shared" si="15"/>
        <v>28</v>
      </c>
      <c r="AA44" s="28">
        <f t="shared" si="15"/>
        <v>27.4</v>
      </c>
      <c r="AB44" s="28">
        <f t="shared" si="15"/>
        <v>27.16</v>
      </c>
    </row>
    <row r="45" spans="1:29" x14ac:dyDescent="0.25">
      <c r="A45" s="25" t="s">
        <v>85</v>
      </c>
      <c r="B45" s="28">
        <f t="shared" ref="B45:M45" si="16">QUARTILE(B3:B36,3)</f>
        <v>27.725000000000001</v>
      </c>
      <c r="C45" s="28">
        <f t="shared" si="16"/>
        <v>25.895</v>
      </c>
      <c r="D45" s="28">
        <f t="shared" si="16"/>
        <v>25.984999999999999</v>
      </c>
      <c r="E45" s="28">
        <f t="shared" si="16"/>
        <v>27.86</v>
      </c>
      <c r="F45" s="28">
        <f t="shared" si="16"/>
        <v>29.16</v>
      </c>
      <c r="G45" s="28">
        <f t="shared" si="16"/>
        <v>29.47</v>
      </c>
      <c r="H45" s="28">
        <f t="shared" si="16"/>
        <v>29.425000000000001</v>
      </c>
      <c r="I45" s="28">
        <f t="shared" si="16"/>
        <v>29.234999999999999</v>
      </c>
      <c r="J45" s="28">
        <f t="shared" si="16"/>
        <v>29.5825</v>
      </c>
      <c r="K45" s="28">
        <f t="shared" si="16"/>
        <v>29.23</v>
      </c>
      <c r="L45" s="28">
        <f t="shared" si="16"/>
        <v>28.880000000000003</v>
      </c>
      <c r="M45" s="28">
        <f t="shared" si="16"/>
        <v>28.715</v>
      </c>
      <c r="P45" s="25" t="s">
        <v>85</v>
      </c>
      <c r="Q45" s="28">
        <f t="shared" ref="Q45:AB45" si="17">QUARTILE(Q3:Q36,3)</f>
        <v>26.72</v>
      </c>
      <c r="R45" s="28">
        <f t="shared" si="17"/>
        <v>24.88</v>
      </c>
      <c r="S45" s="28">
        <f t="shared" si="17"/>
        <v>24.58</v>
      </c>
      <c r="T45" s="28">
        <f t="shared" si="17"/>
        <v>26.672499999999999</v>
      </c>
      <c r="U45" s="28">
        <f t="shared" si="17"/>
        <v>28.14</v>
      </c>
      <c r="V45" s="28">
        <f t="shared" si="17"/>
        <v>28.397500000000001</v>
      </c>
      <c r="W45" s="28">
        <f t="shared" si="17"/>
        <v>28.324999999999999</v>
      </c>
      <c r="X45" s="28">
        <f t="shared" si="17"/>
        <v>28.292499999999997</v>
      </c>
      <c r="Y45" s="28">
        <f t="shared" si="17"/>
        <v>28.560000000000002</v>
      </c>
      <c r="Z45" s="28">
        <f t="shared" si="17"/>
        <v>28.305</v>
      </c>
      <c r="AA45" s="28">
        <f t="shared" si="17"/>
        <v>27.855</v>
      </c>
      <c r="AB45" s="28">
        <f t="shared" si="17"/>
        <v>27.655000000000001</v>
      </c>
    </row>
    <row r="49" spans="1:29" ht="18.75" x14ac:dyDescent="0.3">
      <c r="A49" s="29" t="s">
        <v>217</v>
      </c>
      <c r="P49" s="29" t="s">
        <v>214</v>
      </c>
    </row>
    <row r="50" spans="1:29" ht="15.75" x14ac:dyDescent="0.25">
      <c r="A50" s="22" t="s">
        <v>64</v>
      </c>
      <c r="B50" s="23" t="s">
        <v>65</v>
      </c>
      <c r="C50" s="23" t="s">
        <v>66</v>
      </c>
      <c r="D50" s="23" t="s">
        <v>67</v>
      </c>
      <c r="E50" s="23" t="s">
        <v>68</v>
      </c>
      <c r="F50" s="23" t="s">
        <v>69</v>
      </c>
      <c r="G50" s="23" t="s">
        <v>70</v>
      </c>
      <c r="H50" s="23" t="s">
        <v>71</v>
      </c>
      <c r="I50" s="23" t="s">
        <v>72</v>
      </c>
      <c r="J50" s="23" t="s">
        <v>73</v>
      </c>
      <c r="K50" s="23" t="s">
        <v>74</v>
      </c>
      <c r="L50" s="23" t="s">
        <v>75</v>
      </c>
      <c r="M50" s="23" t="s">
        <v>76</v>
      </c>
      <c r="N50" s="24" t="s">
        <v>77</v>
      </c>
      <c r="P50" s="22" t="s">
        <v>64</v>
      </c>
      <c r="Q50" s="23" t="s">
        <v>65</v>
      </c>
      <c r="R50" s="23" t="s">
        <v>66</v>
      </c>
      <c r="S50" s="23" t="s">
        <v>67</v>
      </c>
      <c r="T50" s="23" t="s">
        <v>68</v>
      </c>
      <c r="U50" s="23" t="s">
        <v>69</v>
      </c>
      <c r="V50" s="23" t="s">
        <v>70</v>
      </c>
      <c r="W50" s="23" t="s">
        <v>71</v>
      </c>
      <c r="X50" s="23" t="s">
        <v>72</v>
      </c>
      <c r="Y50" s="23" t="s">
        <v>73</v>
      </c>
      <c r="Z50" s="23" t="s">
        <v>74</v>
      </c>
      <c r="AA50" s="23" t="s">
        <v>75</v>
      </c>
      <c r="AB50" s="23" t="s">
        <v>76</v>
      </c>
      <c r="AC50" s="24" t="s">
        <v>77</v>
      </c>
    </row>
    <row r="51" spans="1:29" x14ac:dyDescent="0.25">
      <c r="A51" s="30">
        <v>1999</v>
      </c>
      <c r="L51" s="26">
        <v>27.17</v>
      </c>
      <c r="M51" s="26">
        <v>26.71</v>
      </c>
      <c r="N51" s="27">
        <f>AVERAGE(B51:M51)</f>
        <v>26.94</v>
      </c>
      <c r="P51" s="30">
        <v>1999</v>
      </c>
      <c r="AA51" s="26"/>
      <c r="AB51" s="26"/>
      <c r="AC51" s="27"/>
    </row>
    <row r="52" spans="1:29" x14ac:dyDescent="0.25">
      <c r="A52" s="30">
        <v>2000</v>
      </c>
      <c r="B52" s="26">
        <v>25.89</v>
      </c>
      <c r="C52" s="26">
        <v>24.05</v>
      </c>
      <c r="D52" s="26">
        <v>23.53</v>
      </c>
      <c r="E52" s="26">
        <v>25.15</v>
      </c>
      <c r="F52" s="26">
        <v>27.97</v>
      </c>
      <c r="G52" s="26">
        <v>28.58</v>
      </c>
      <c r="H52" s="26">
        <v>27.97</v>
      </c>
      <c r="I52" s="26">
        <v>28.45</v>
      </c>
      <c r="J52" s="26">
        <v>28.47</v>
      </c>
      <c r="K52" s="26">
        <v>27.85</v>
      </c>
      <c r="L52" s="26">
        <v>28.21</v>
      </c>
      <c r="M52" s="26">
        <v>27.35</v>
      </c>
      <c r="N52" s="27">
        <f t="shared" ref="N52:N68" si="18">AVERAGE(B52:M52)</f>
        <v>26.955833333333334</v>
      </c>
      <c r="P52" s="30">
        <v>2000</v>
      </c>
      <c r="AA52" s="26">
        <v>28.16</v>
      </c>
      <c r="AB52" s="26">
        <v>27.28</v>
      </c>
      <c r="AC52" s="27">
        <f t="shared" ref="AC52:AC68" si="19">AVERAGE(Q52:AB52)</f>
        <v>27.72</v>
      </c>
    </row>
    <row r="53" spans="1:29" x14ac:dyDescent="0.25">
      <c r="A53" s="30">
        <v>2001</v>
      </c>
      <c r="B53" s="26">
        <v>25.63</v>
      </c>
      <c r="C53" s="26">
        <v>22.46</v>
      </c>
      <c r="D53" s="26">
        <v>22.45</v>
      </c>
      <c r="E53" s="26">
        <v>24.42</v>
      </c>
      <c r="F53" s="26">
        <v>27.25</v>
      </c>
      <c r="G53" s="26">
        <v>28.56</v>
      </c>
      <c r="H53" s="26">
        <v>27.96</v>
      </c>
      <c r="I53" s="26">
        <v>28.68</v>
      </c>
      <c r="J53" s="26">
        <v>28.29</v>
      </c>
      <c r="K53" s="26">
        <v>28.49</v>
      </c>
      <c r="L53" s="26">
        <v>27.5</v>
      </c>
      <c r="M53" s="26">
        <v>27.36</v>
      </c>
      <c r="N53" s="27">
        <f t="shared" si="18"/>
        <v>26.587500000000002</v>
      </c>
      <c r="P53" s="30">
        <v>2001</v>
      </c>
      <c r="Q53" s="26">
        <v>25.54</v>
      </c>
      <c r="R53" s="26">
        <v>22.18</v>
      </c>
      <c r="S53" s="26">
        <v>22.32</v>
      </c>
      <c r="T53" s="26">
        <v>24.75</v>
      </c>
      <c r="U53" s="26">
        <v>27.31</v>
      </c>
      <c r="V53" s="26">
        <v>28.64</v>
      </c>
      <c r="W53" s="26">
        <v>28.12</v>
      </c>
      <c r="X53" s="26">
        <v>28.74</v>
      </c>
      <c r="Y53" s="26">
        <v>28.37</v>
      </c>
      <c r="Z53" s="26">
        <v>28.53</v>
      </c>
      <c r="AA53" s="26">
        <v>27.61</v>
      </c>
      <c r="AB53" s="26">
        <v>27.44</v>
      </c>
      <c r="AC53" s="27">
        <f t="shared" si="19"/>
        <v>26.629166666666666</v>
      </c>
    </row>
    <row r="54" spans="1:29" x14ac:dyDescent="0.25">
      <c r="A54" s="30">
        <v>2002</v>
      </c>
      <c r="B54" s="26">
        <v>27.18</v>
      </c>
      <c r="C54" s="26">
        <v>24.19</v>
      </c>
      <c r="D54" s="26">
        <v>23.14</v>
      </c>
      <c r="E54" s="26">
        <v>23.73</v>
      </c>
      <c r="F54" s="26">
        <v>28.11</v>
      </c>
      <c r="G54" s="26">
        <v>28.85</v>
      </c>
      <c r="H54" s="26">
        <v>28.71</v>
      </c>
      <c r="I54" s="26">
        <v>28.24</v>
      </c>
      <c r="J54" s="26">
        <v>28.76</v>
      </c>
      <c r="K54" s="26">
        <v>28.28</v>
      </c>
      <c r="L54" s="26">
        <v>27.98</v>
      </c>
      <c r="M54" s="26">
        <v>27.56</v>
      </c>
      <c r="N54" s="27">
        <f t="shared" si="18"/>
        <v>27.060833333333338</v>
      </c>
      <c r="P54" s="30">
        <v>2002</v>
      </c>
      <c r="Q54" s="26">
        <v>27.37</v>
      </c>
      <c r="R54" s="26">
        <v>24.48</v>
      </c>
      <c r="S54" s="26">
        <v>23.36</v>
      </c>
      <c r="T54" s="26">
        <v>23.97</v>
      </c>
      <c r="U54" s="26">
        <v>28.19</v>
      </c>
      <c r="V54" s="26">
        <v>28.87</v>
      </c>
      <c r="W54" s="26">
        <v>29.1</v>
      </c>
      <c r="X54" s="26"/>
      <c r="Y54" s="26">
        <v>28.77</v>
      </c>
      <c r="Z54" s="26">
        <v>28.35</v>
      </c>
      <c r="AA54" s="26">
        <v>27.9</v>
      </c>
      <c r="AB54" s="26">
        <v>27.61</v>
      </c>
      <c r="AC54" s="27">
        <f t="shared" si="19"/>
        <v>27.08818181818182</v>
      </c>
    </row>
    <row r="55" spans="1:29" x14ac:dyDescent="0.25">
      <c r="A55" s="30">
        <v>2003</v>
      </c>
      <c r="B55" s="26">
        <v>25.32</v>
      </c>
      <c r="C55" s="26">
        <v>23.51</v>
      </c>
      <c r="D55" s="26">
        <v>25.73</v>
      </c>
      <c r="E55" s="26">
        <v>26.46</v>
      </c>
      <c r="F55" s="26">
        <v>28.52</v>
      </c>
      <c r="G55" s="26">
        <v>28.26</v>
      </c>
      <c r="H55" s="26">
        <v>27.89</v>
      </c>
      <c r="I55" s="26">
        <v>27.97</v>
      </c>
      <c r="J55" s="26">
        <v>28.75</v>
      </c>
      <c r="K55" s="26">
        <v>28.25</v>
      </c>
      <c r="L55" s="26">
        <v>27.98</v>
      </c>
      <c r="M55" s="26">
        <v>27.64</v>
      </c>
      <c r="N55" s="27">
        <f t="shared" si="18"/>
        <v>27.189999999999998</v>
      </c>
      <c r="P55" s="30">
        <v>2003</v>
      </c>
      <c r="Q55" s="26">
        <v>25.25</v>
      </c>
      <c r="R55" s="26">
        <v>23.41</v>
      </c>
      <c r="S55" s="26">
        <v>25.59</v>
      </c>
      <c r="T55" s="26">
        <v>26.36</v>
      </c>
      <c r="U55" s="26">
        <v>28.44</v>
      </c>
      <c r="V55" s="26">
        <v>28.19</v>
      </c>
      <c r="W55" s="26">
        <v>27.82</v>
      </c>
      <c r="X55" s="26">
        <v>27.85</v>
      </c>
      <c r="Y55" s="26">
        <v>28.58</v>
      </c>
      <c r="Z55" s="26">
        <v>28.28</v>
      </c>
      <c r="AA55" s="26">
        <v>27.97</v>
      </c>
      <c r="AB55" s="26">
        <v>27.43</v>
      </c>
      <c r="AC55" s="27">
        <f t="shared" si="19"/>
        <v>27.0975</v>
      </c>
    </row>
    <row r="56" spans="1:29" x14ac:dyDescent="0.25">
      <c r="A56" s="30">
        <v>2004</v>
      </c>
      <c r="B56" s="26">
        <v>26.68</v>
      </c>
      <c r="C56" s="26">
        <v>25.13</v>
      </c>
      <c r="D56" s="26">
        <v>24.16</v>
      </c>
      <c r="E56" s="26">
        <v>25.74</v>
      </c>
      <c r="F56" s="26">
        <v>28.27</v>
      </c>
      <c r="G56" s="26">
        <v>28.17</v>
      </c>
      <c r="H56" s="26">
        <v>27.85</v>
      </c>
      <c r="I56" s="26">
        <v>28.15</v>
      </c>
      <c r="J56" s="26">
        <v>28.27</v>
      </c>
      <c r="K56" s="26">
        <v>28.38</v>
      </c>
      <c r="L56" s="26">
        <v>27.87</v>
      </c>
      <c r="M56" s="26">
        <v>27.4</v>
      </c>
      <c r="N56" s="27">
        <f t="shared" si="18"/>
        <v>27.172499999999999</v>
      </c>
      <c r="P56" s="30">
        <v>2004</v>
      </c>
      <c r="Q56" s="26">
        <v>26.55</v>
      </c>
      <c r="R56" s="26">
        <v>24.7</v>
      </c>
      <c r="S56" s="26">
        <v>23.76</v>
      </c>
      <c r="T56" s="26">
        <v>25.69</v>
      </c>
      <c r="U56" s="26">
        <v>28.18</v>
      </c>
      <c r="V56" s="26">
        <v>28.28</v>
      </c>
      <c r="W56" s="26">
        <v>27.92</v>
      </c>
      <c r="X56" s="26">
        <v>28.19</v>
      </c>
      <c r="Y56" s="26">
        <v>28.33</v>
      </c>
      <c r="Z56" s="26">
        <v>28.5</v>
      </c>
      <c r="AA56" s="26">
        <v>27.78</v>
      </c>
      <c r="AB56" s="26">
        <v>27.33</v>
      </c>
      <c r="AC56" s="27">
        <f t="shared" si="19"/>
        <v>27.10083333333333</v>
      </c>
    </row>
    <row r="57" spans="1:29" x14ac:dyDescent="0.25">
      <c r="A57" s="30">
        <v>2005</v>
      </c>
      <c r="B57" s="26">
        <v>26.6</v>
      </c>
      <c r="C57" s="26">
        <v>22.51</v>
      </c>
      <c r="D57" s="26">
        <v>26.04</v>
      </c>
      <c r="E57" s="26">
        <v>27.53</v>
      </c>
      <c r="F57" s="26">
        <v>28.72</v>
      </c>
      <c r="G57" s="26">
        <v>29.23</v>
      </c>
      <c r="H57" s="26">
        <v>28.99</v>
      </c>
      <c r="I57" s="26">
        <v>28.59</v>
      </c>
      <c r="J57" s="26">
        <v>28.52</v>
      </c>
      <c r="K57" s="26">
        <v>27.98</v>
      </c>
      <c r="L57" s="26">
        <v>27.3</v>
      </c>
      <c r="M57" s="26">
        <v>27.24</v>
      </c>
      <c r="N57" s="27">
        <f t="shared" si="18"/>
        <v>27.437500000000004</v>
      </c>
      <c r="P57" s="30">
        <v>2005</v>
      </c>
      <c r="Q57" s="26">
        <v>26.44</v>
      </c>
      <c r="R57" s="26">
        <v>22.67</v>
      </c>
      <c r="S57" s="26">
        <v>26.03</v>
      </c>
      <c r="T57" s="26">
        <v>27.47</v>
      </c>
      <c r="U57" s="26">
        <v>28.65</v>
      </c>
      <c r="V57" s="26">
        <v>29.17</v>
      </c>
      <c r="W57" s="26">
        <v>28.86</v>
      </c>
      <c r="X57" s="26">
        <v>28.52</v>
      </c>
      <c r="Y57" s="26">
        <v>28.42</v>
      </c>
      <c r="Z57" s="26">
        <v>27.91</v>
      </c>
      <c r="AA57" s="26">
        <v>27.23</v>
      </c>
      <c r="AB57" s="26">
        <v>27.09</v>
      </c>
      <c r="AC57" s="27">
        <f t="shared" si="19"/>
        <v>27.37166666666667</v>
      </c>
    </row>
    <row r="58" spans="1:29" x14ac:dyDescent="0.25">
      <c r="A58" s="30">
        <v>2006</v>
      </c>
      <c r="B58" s="26">
        <v>26.94</v>
      </c>
      <c r="C58" s="26">
        <v>23.64</v>
      </c>
      <c r="D58" s="26">
        <v>22.61</v>
      </c>
      <c r="E58" s="26">
        <v>24.87</v>
      </c>
      <c r="F58" s="26">
        <v>28.11</v>
      </c>
      <c r="G58" s="26">
        <v>27.97</v>
      </c>
      <c r="H58" s="26">
        <v>27.82</v>
      </c>
      <c r="I58" s="26">
        <v>27.85</v>
      </c>
      <c r="J58" s="26">
        <v>28.09</v>
      </c>
      <c r="K58" s="26">
        <v>27.7</v>
      </c>
      <c r="L58" s="26">
        <v>27.44</v>
      </c>
      <c r="M58" s="26">
        <v>27.58</v>
      </c>
      <c r="N58" s="27">
        <f t="shared" si="18"/>
        <v>26.71833333333333</v>
      </c>
      <c r="P58" s="30">
        <v>2006</v>
      </c>
      <c r="Q58" s="26">
        <v>26.88</v>
      </c>
      <c r="R58" s="26">
        <v>23.8</v>
      </c>
      <c r="S58" s="26">
        <v>22.71</v>
      </c>
      <c r="T58" s="26">
        <v>24.94</v>
      </c>
      <c r="U58" s="26">
        <v>28.09</v>
      </c>
      <c r="V58" s="26">
        <v>28.02</v>
      </c>
      <c r="W58" s="26">
        <v>27.88</v>
      </c>
      <c r="X58" s="26">
        <v>27.98</v>
      </c>
      <c r="Y58" s="26">
        <v>28.28</v>
      </c>
      <c r="Z58" s="26">
        <v>27.95</v>
      </c>
      <c r="AA58" s="26">
        <v>27.55</v>
      </c>
      <c r="AB58" s="26">
        <v>27.68</v>
      </c>
      <c r="AC58" s="27">
        <f t="shared" si="19"/>
        <v>26.813333333333333</v>
      </c>
    </row>
    <row r="59" spans="1:29" x14ac:dyDescent="0.25">
      <c r="A59" s="30">
        <v>2007</v>
      </c>
      <c r="B59" s="26">
        <v>26.44</v>
      </c>
      <c r="C59" s="26">
        <v>23.16</v>
      </c>
      <c r="D59" s="26">
        <v>23.37</v>
      </c>
      <c r="E59" s="26">
        <v>27.07</v>
      </c>
      <c r="F59" s="26">
        <v>27.64</v>
      </c>
      <c r="G59" s="26">
        <v>28.14</v>
      </c>
      <c r="H59" s="26">
        <v>27.71</v>
      </c>
      <c r="I59" s="26">
        <v>27.23</v>
      </c>
      <c r="J59" s="26">
        <v>27.22</v>
      </c>
      <c r="K59" s="26">
        <v>26.93</v>
      </c>
      <c r="L59" s="26">
        <v>26.31</v>
      </c>
      <c r="M59" s="26">
        <v>26.35</v>
      </c>
      <c r="N59" s="27">
        <f t="shared" si="18"/>
        <v>26.464166666666667</v>
      </c>
      <c r="P59" s="30">
        <v>2007</v>
      </c>
      <c r="Q59" s="26">
        <v>26.47</v>
      </c>
      <c r="R59" s="26">
        <v>23.38</v>
      </c>
      <c r="S59" s="26">
        <v>23.39</v>
      </c>
      <c r="T59" s="26">
        <v>27.18</v>
      </c>
      <c r="U59" s="26">
        <v>27.72</v>
      </c>
      <c r="V59" s="26">
        <v>28.25</v>
      </c>
      <c r="W59" s="26">
        <v>27.72</v>
      </c>
      <c r="X59" s="26">
        <v>27.59</v>
      </c>
      <c r="Y59" s="26">
        <v>27.64</v>
      </c>
      <c r="Z59" s="26">
        <v>27.5</v>
      </c>
      <c r="AA59" s="26">
        <v>26.75</v>
      </c>
      <c r="AB59" s="26">
        <v>26.71</v>
      </c>
      <c r="AC59" s="27">
        <f t="shared" si="19"/>
        <v>26.691666666666663</v>
      </c>
    </row>
    <row r="60" spans="1:29" x14ac:dyDescent="0.25">
      <c r="A60" s="30">
        <v>2008</v>
      </c>
      <c r="B60" s="26">
        <v>25.64</v>
      </c>
      <c r="C60" s="26">
        <v>24.4</v>
      </c>
      <c r="D60" s="26">
        <v>24.04</v>
      </c>
      <c r="E60" s="26">
        <v>25.74</v>
      </c>
      <c r="F60" s="26">
        <v>26.53</v>
      </c>
      <c r="G60" s="26">
        <v>27.42</v>
      </c>
      <c r="H60" s="26">
        <v>27.14</v>
      </c>
      <c r="I60" s="26">
        <v>27.43</v>
      </c>
      <c r="J60" s="26">
        <v>27.3</v>
      </c>
      <c r="K60" s="26">
        <v>27.46</v>
      </c>
      <c r="L60" s="26">
        <v>26.27</v>
      </c>
      <c r="M60" s="26">
        <v>26.25</v>
      </c>
      <c r="N60" s="27">
        <f t="shared" si="18"/>
        <v>26.301666666666662</v>
      </c>
      <c r="P60" s="30">
        <v>2008</v>
      </c>
      <c r="Q60" s="26">
        <v>25.68</v>
      </c>
      <c r="R60" s="26">
        <v>24.41</v>
      </c>
      <c r="S60" s="26">
        <v>24.12</v>
      </c>
      <c r="T60" s="26">
        <v>25.82</v>
      </c>
      <c r="U60" s="26">
        <v>26.45</v>
      </c>
      <c r="V60" s="26">
        <v>27.36</v>
      </c>
      <c r="W60" s="26">
        <v>27.2</v>
      </c>
      <c r="X60" s="26">
        <v>27.54</v>
      </c>
      <c r="Y60" s="26">
        <v>27.45</v>
      </c>
      <c r="Z60" s="26">
        <v>27.45</v>
      </c>
      <c r="AA60" s="26">
        <v>26.48</v>
      </c>
      <c r="AB60" s="26">
        <v>26.2</v>
      </c>
      <c r="AC60" s="27">
        <f t="shared" si="19"/>
        <v>26.346666666666664</v>
      </c>
    </row>
    <row r="61" spans="1:29" x14ac:dyDescent="0.25">
      <c r="A61" s="30">
        <v>2009</v>
      </c>
      <c r="B61" s="26">
        <v>25.68</v>
      </c>
      <c r="C61" s="26">
        <v>23.92</v>
      </c>
      <c r="D61" s="26">
        <v>22.33</v>
      </c>
      <c r="E61" s="26">
        <v>24.98</v>
      </c>
      <c r="F61" s="26">
        <v>27.19</v>
      </c>
      <c r="G61" s="26">
        <v>27.74</v>
      </c>
      <c r="H61" s="26">
        <v>27.71</v>
      </c>
      <c r="I61" s="26">
        <v>28.08</v>
      </c>
      <c r="J61" s="26">
        <v>28.4</v>
      </c>
      <c r="K61" s="26">
        <v>28.21</v>
      </c>
      <c r="L61" s="26">
        <v>27.71</v>
      </c>
      <c r="M61" s="26">
        <v>27.62</v>
      </c>
      <c r="N61" s="27">
        <f t="shared" si="18"/>
        <v>26.630833333333332</v>
      </c>
      <c r="P61" s="30">
        <v>2009</v>
      </c>
      <c r="Q61" s="26">
        <v>25.65</v>
      </c>
      <c r="R61" s="26">
        <v>23.95</v>
      </c>
      <c r="S61" s="26">
        <v>22.18</v>
      </c>
      <c r="T61" s="26">
        <v>25.09</v>
      </c>
      <c r="U61" s="26">
        <v>27.43</v>
      </c>
      <c r="V61" s="26">
        <v>28.03</v>
      </c>
      <c r="W61" s="26">
        <v>27.86</v>
      </c>
      <c r="X61" s="26">
        <v>28.09</v>
      </c>
      <c r="Y61" s="26">
        <v>28.41</v>
      </c>
      <c r="Z61" s="26">
        <v>28.14</v>
      </c>
      <c r="AA61" s="26">
        <v>27.6</v>
      </c>
      <c r="AB61" s="26">
        <v>27.66</v>
      </c>
      <c r="AC61" s="27">
        <f t="shared" si="19"/>
        <v>26.674166666666668</v>
      </c>
    </row>
    <row r="62" spans="1:29" x14ac:dyDescent="0.25">
      <c r="A62" s="30">
        <v>2010</v>
      </c>
      <c r="B62" s="26">
        <v>26</v>
      </c>
      <c r="C62" s="26">
        <v>25.63</v>
      </c>
      <c r="D62" s="26">
        <v>26.17</v>
      </c>
      <c r="E62" s="26">
        <v>27.34</v>
      </c>
      <c r="F62" s="26">
        <v>28.42</v>
      </c>
      <c r="G62" s="26">
        <v>28.27</v>
      </c>
      <c r="H62" s="26">
        <v>27.92</v>
      </c>
      <c r="I62" s="26">
        <v>28.12</v>
      </c>
      <c r="J62" s="26">
        <v>27.83</v>
      </c>
      <c r="K62" s="26">
        <v>27.22</v>
      </c>
      <c r="L62" s="26">
        <v>26.62</v>
      </c>
      <c r="M62" s="26">
        <v>25.35</v>
      </c>
      <c r="N62" s="27">
        <f t="shared" si="18"/>
        <v>27.074166666666667</v>
      </c>
      <c r="P62" s="30">
        <v>2010</v>
      </c>
      <c r="Q62" s="26">
        <v>26.12</v>
      </c>
      <c r="R62" s="26">
        <v>25.76</v>
      </c>
      <c r="S62" s="26">
        <v>26.2</v>
      </c>
      <c r="T62" s="26">
        <v>27.47</v>
      </c>
      <c r="U62" s="26">
        <v>28.6</v>
      </c>
      <c r="V62" s="26">
        <v>28.34</v>
      </c>
      <c r="W62" s="26">
        <v>27.89</v>
      </c>
      <c r="X62" s="26">
        <v>28.08</v>
      </c>
      <c r="Y62" s="26">
        <v>27.63</v>
      </c>
      <c r="Z62" s="26">
        <v>27.28</v>
      </c>
      <c r="AA62" s="26">
        <v>26.66</v>
      </c>
      <c r="AB62" s="26">
        <v>25.39</v>
      </c>
      <c r="AC62" s="27">
        <f t="shared" si="19"/>
        <v>27.118333333333336</v>
      </c>
    </row>
    <row r="63" spans="1:29" x14ac:dyDescent="0.25">
      <c r="A63" s="30">
        <v>2011</v>
      </c>
      <c r="B63" s="26">
        <v>26.12</v>
      </c>
      <c r="C63" s="26">
        <v>25.12</v>
      </c>
      <c r="D63" s="26">
        <v>24.32</v>
      </c>
      <c r="E63" s="26">
        <v>26.01</v>
      </c>
      <c r="F63" s="26">
        <v>28.17</v>
      </c>
      <c r="G63" s="26">
        <v>28.22</v>
      </c>
      <c r="H63" s="26">
        <v>27.7</v>
      </c>
      <c r="I63" s="26">
        <v>27.86</v>
      </c>
      <c r="J63" s="26">
        <v>27.93</v>
      </c>
      <c r="K63" s="26">
        <v>27.41</v>
      </c>
      <c r="L63" s="26">
        <v>26.61</v>
      </c>
      <c r="M63" s="26">
        <v>27</v>
      </c>
      <c r="N63" s="27">
        <f t="shared" si="18"/>
        <v>26.872500000000002</v>
      </c>
      <c r="P63" s="30">
        <v>2011</v>
      </c>
      <c r="Q63" s="26">
        <v>26.4</v>
      </c>
      <c r="R63" s="26">
        <v>25.17</v>
      </c>
      <c r="S63" s="26">
        <v>24.33</v>
      </c>
      <c r="T63" s="26">
        <v>26.04</v>
      </c>
      <c r="U63" s="26">
        <v>28.24</v>
      </c>
      <c r="V63" s="26">
        <v>28.29</v>
      </c>
      <c r="W63" s="26">
        <v>27.82</v>
      </c>
      <c r="X63" s="26">
        <v>27.89</v>
      </c>
      <c r="Y63" s="26">
        <v>28.22</v>
      </c>
      <c r="Z63" s="26">
        <v>27.45</v>
      </c>
      <c r="AA63" s="26">
        <v>26.66</v>
      </c>
      <c r="AB63" s="26">
        <v>27.03</v>
      </c>
      <c r="AC63" s="27">
        <f t="shared" si="19"/>
        <v>26.961666666666673</v>
      </c>
    </row>
    <row r="64" spans="1:29" x14ac:dyDescent="0.25">
      <c r="A64" s="30">
        <v>2012</v>
      </c>
      <c r="B64" s="26">
        <v>26.18</v>
      </c>
      <c r="C64" s="26">
        <v>23.94</v>
      </c>
      <c r="D64" s="26">
        <v>22.49</v>
      </c>
      <c r="E64" s="26">
        <v>26</v>
      </c>
      <c r="F64" s="26">
        <v>27.45</v>
      </c>
      <c r="G64" s="26">
        <v>28.69</v>
      </c>
      <c r="H64" s="26">
        <v>28.57</v>
      </c>
      <c r="I64" s="26">
        <v>28.57</v>
      </c>
      <c r="J64" s="26">
        <v>28.37</v>
      </c>
      <c r="K64" s="26">
        <v>28.63</v>
      </c>
      <c r="L64" s="26">
        <v>28.48</v>
      </c>
      <c r="M64" s="26">
        <v>28.19</v>
      </c>
      <c r="N64" s="27">
        <f t="shared" si="18"/>
        <v>27.13</v>
      </c>
      <c r="P64" s="30">
        <v>2012</v>
      </c>
      <c r="Q64" s="26">
        <v>26.2</v>
      </c>
      <c r="R64" s="26">
        <v>24.03</v>
      </c>
      <c r="S64" s="26">
        <v>22.5</v>
      </c>
      <c r="T64" s="26">
        <v>26.14</v>
      </c>
      <c r="U64" s="26">
        <v>27.55</v>
      </c>
      <c r="V64" s="26">
        <v>28.56</v>
      </c>
      <c r="W64" s="26">
        <v>28.57</v>
      </c>
      <c r="X64" s="26">
        <v>28.49</v>
      </c>
      <c r="Y64" s="26">
        <v>28.33</v>
      </c>
      <c r="Z64" s="26">
        <v>28.59</v>
      </c>
      <c r="AA64" s="26">
        <v>28.49</v>
      </c>
      <c r="AB64" s="26">
        <v>28.19</v>
      </c>
      <c r="AC64" s="27">
        <f t="shared" si="19"/>
        <v>27.136666666666667</v>
      </c>
    </row>
    <row r="65" spans="1:29" x14ac:dyDescent="0.25">
      <c r="A65" s="30">
        <v>2013</v>
      </c>
      <c r="B65" s="26">
        <v>25.25</v>
      </c>
      <c r="C65" s="26">
        <v>21.85</v>
      </c>
      <c r="D65" s="26">
        <v>23.26</v>
      </c>
      <c r="E65" s="26">
        <v>24.95</v>
      </c>
      <c r="F65" s="26">
        <v>26.21</v>
      </c>
      <c r="G65" s="26">
        <v>26.93</v>
      </c>
      <c r="H65" s="26">
        <v>26.74</v>
      </c>
      <c r="I65" s="26">
        <v>26.17</v>
      </c>
      <c r="J65" s="26">
        <v>27.16</v>
      </c>
      <c r="K65" s="26">
        <v>29.22</v>
      </c>
      <c r="L65" s="26">
        <v>29.71</v>
      </c>
      <c r="M65" s="26">
        <v>29.4</v>
      </c>
      <c r="N65" s="27">
        <f t="shared" si="18"/>
        <v>26.404166666666665</v>
      </c>
      <c r="P65" s="30">
        <v>2013</v>
      </c>
      <c r="Q65" s="26">
        <v>25.18</v>
      </c>
      <c r="R65" s="26">
        <v>21.76</v>
      </c>
      <c r="S65" s="26">
        <v>23.34</v>
      </c>
      <c r="T65" s="26">
        <v>24.96</v>
      </c>
      <c r="U65" s="26">
        <v>26.36</v>
      </c>
      <c r="V65" s="26">
        <v>26.93</v>
      </c>
      <c r="W65" s="26">
        <v>26.86</v>
      </c>
      <c r="X65" s="26">
        <v>26.13</v>
      </c>
      <c r="Y65" s="26">
        <v>27.17</v>
      </c>
      <c r="Z65" s="26">
        <v>29.28</v>
      </c>
      <c r="AA65" s="26">
        <v>29.7</v>
      </c>
      <c r="AB65" s="26">
        <v>29.6</v>
      </c>
      <c r="AC65" s="27">
        <f t="shared" si="19"/>
        <v>26.439166666666669</v>
      </c>
    </row>
    <row r="66" spans="1:29" x14ac:dyDescent="0.25">
      <c r="A66" s="30">
        <v>2014</v>
      </c>
      <c r="B66" s="26">
        <v>25.22</v>
      </c>
      <c r="C66" s="26">
        <v>23.37</v>
      </c>
      <c r="D66" s="26">
        <v>24.37</v>
      </c>
      <c r="E66" s="26">
        <v>25.51</v>
      </c>
      <c r="F66" s="26">
        <v>28.66</v>
      </c>
      <c r="G66" s="26">
        <v>30.15</v>
      </c>
      <c r="H66" s="26">
        <v>30.26</v>
      </c>
      <c r="I66" s="26">
        <v>30.2</v>
      </c>
      <c r="J66" s="26">
        <v>30.3</v>
      </c>
      <c r="K66" s="26">
        <v>29.78</v>
      </c>
      <c r="L66" s="26">
        <v>29.66</v>
      </c>
      <c r="M66" s="26">
        <v>28.96</v>
      </c>
      <c r="N66" s="27">
        <f t="shared" si="18"/>
        <v>28.036666666666665</v>
      </c>
      <c r="P66" s="30">
        <v>2014</v>
      </c>
      <c r="Q66" s="26">
        <v>25.41</v>
      </c>
      <c r="R66" s="26">
        <v>23.41</v>
      </c>
      <c r="S66" s="26">
        <v>24.51</v>
      </c>
      <c r="T66" s="26">
        <v>25.68</v>
      </c>
      <c r="U66" s="26">
        <v>28.67</v>
      </c>
      <c r="V66" s="26">
        <v>30.06</v>
      </c>
      <c r="W66" s="26">
        <v>30.25</v>
      </c>
      <c r="X66" s="26">
        <v>30.22</v>
      </c>
      <c r="Y66" s="26">
        <v>30.34</v>
      </c>
      <c r="Z66" s="26">
        <v>29.81</v>
      </c>
      <c r="AA66" s="26">
        <v>29.72</v>
      </c>
      <c r="AB66" s="26">
        <v>28.94</v>
      </c>
      <c r="AC66" s="27">
        <f t="shared" si="19"/>
        <v>28.084999999999994</v>
      </c>
    </row>
    <row r="67" spans="1:29" x14ac:dyDescent="0.25">
      <c r="A67" s="30">
        <v>2015</v>
      </c>
      <c r="B67" s="26">
        <v>27.66</v>
      </c>
      <c r="C67" s="26">
        <v>25.44</v>
      </c>
      <c r="D67" s="26">
        <v>22.86</v>
      </c>
      <c r="E67" s="26">
        <v>25.44</v>
      </c>
      <c r="F67" s="26">
        <v>28.77</v>
      </c>
      <c r="G67" s="26">
        <v>29.76</v>
      </c>
      <c r="H67" s="26">
        <v>29.58</v>
      </c>
      <c r="I67" s="26">
        <v>29.44</v>
      </c>
      <c r="J67" s="26">
        <v>29.88</v>
      </c>
      <c r="K67" s="26">
        <v>30.18</v>
      </c>
      <c r="L67" s="26">
        <v>30.69</v>
      </c>
      <c r="M67" s="26">
        <v>30.49</v>
      </c>
      <c r="N67" s="27">
        <f t="shared" si="18"/>
        <v>28.349166666666665</v>
      </c>
      <c r="P67" s="30">
        <v>2015</v>
      </c>
      <c r="Q67" s="26">
        <v>27.72</v>
      </c>
      <c r="R67" s="26">
        <v>25.35</v>
      </c>
      <c r="S67" s="26">
        <v>22.71</v>
      </c>
      <c r="T67" s="26">
        <v>25.45</v>
      </c>
      <c r="U67" s="26">
        <v>28.8</v>
      </c>
      <c r="V67" s="26">
        <v>29.76</v>
      </c>
      <c r="W67" s="26">
        <v>29.68</v>
      </c>
      <c r="X67" s="26">
        <v>29.5</v>
      </c>
      <c r="Y67" s="26">
        <v>29.93</v>
      </c>
      <c r="Z67" s="26">
        <v>30.19</v>
      </c>
      <c r="AA67" s="26">
        <v>30.67</v>
      </c>
      <c r="AB67" s="26">
        <v>30.64</v>
      </c>
      <c r="AC67" s="27">
        <f t="shared" si="19"/>
        <v>28.366666666666671</v>
      </c>
    </row>
    <row r="68" spans="1:29" x14ac:dyDescent="0.25">
      <c r="A68" s="30">
        <v>2016</v>
      </c>
      <c r="B68" s="26">
        <v>28.76</v>
      </c>
      <c r="C68" s="26">
        <v>25.08</v>
      </c>
      <c r="D68" s="26">
        <v>24.39</v>
      </c>
      <c r="E68" s="26">
        <v>25.79</v>
      </c>
      <c r="F68" s="26">
        <v>30.27</v>
      </c>
      <c r="G68" s="26">
        <v>31.29</v>
      </c>
      <c r="H68" s="26">
        <v>30.69</v>
      </c>
      <c r="I68" s="26">
        <v>30.58</v>
      </c>
      <c r="J68" s="26">
        <v>30.62</v>
      </c>
      <c r="K68" s="26">
        <v>28.61</v>
      </c>
      <c r="L68" s="26">
        <v>27.78</v>
      </c>
      <c r="M68" s="26">
        <v>27.74</v>
      </c>
      <c r="N68" s="27">
        <f t="shared" si="18"/>
        <v>28.466666666666669</v>
      </c>
      <c r="P68" s="30">
        <v>2016</v>
      </c>
      <c r="Q68" s="26">
        <v>28.77</v>
      </c>
      <c r="R68" s="26">
        <v>24.96</v>
      </c>
      <c r="S68" s="26">
        <v>24.36</v>
      </c>
      <c r="T68" s="26">
        <v>25.84</v>
      </c>
      <c r="U68" s="26">
        <v>30.29</v>
      </c>
      <c r="V68" s="26">
        <v>31.27</v>
      </c>
      <c r="W68" s="26">
        <v>30.66</v>
      </c>
      <c r="X68" s="26">
        <v>30.58</v>
      </c>
      <c r="Y68" s="26">
        <v>30.65</v>
      </c>
      <c r="Z68" s="26">
        <v>28.6</v>
      </c>
      <c r="AA68" s="26">
        <v>27.89</v>
      </c>
      <c r="AB68" s="26">
        <v>27.73</v>
      </c>
      <c r="AC68" s="27">
        <f t="shared" si="19"/>
        <v>28.466666666666669</v>
      </c>
    </row>
    <row r="69" spans="1:29" x14ac:dyDescent="0.25">
      <c r="A69" s="30">
        <v>2017</v>
      </c>
      <c r="B69" s="26">
        <v>26.82</v>
      </c>
      <c r="C69" s="26">
        <v>21.51</v>
      </c>
      <c r="D69" s="26">
        <v>23.63</v>
      </c>
      <c r="E69" s="26">
        <v>25.02</v>
      </c>
      <c r="F69" s="26"/>
      <c r="G69" s="26"/>
      <c r="H69" s="26"/>
      <c r="I69" s="26"/>
      <c r="J69" s="26"/>
      <c r="K69" s="26"/>
      <c r="L69" s="26"/>
      <c r="M69" s="26"/>
      <c r="P69" s="30">
        <v>2017</v>
      </c>
      <c r="Q69" s="26">
        <v>26.88</v>
      </c>
      <c r="R69" s="26">
        <v>21.45</v>
      </c>
      <c r="S69" s="26">
        <v>23.67</v>
      </c>
      <c r="T69" s="26">
        <v>25.1</v>
      </c>
      <c r="U69" s="26"/>
      <c r="V69" s="26"/>
      <c r="W69" s="26"/>
      <c r="X69" s="26"/>
      <c r="Y69" s="26"/>
      <c r="Z69" s="26"/>
      <c r="AA69" s="26"/>
      <c r="AB69" s="26"/>
    </row>
    <row r="70" spans="1:29" x14ac:dyDescent="0.25">
      <c r="A70" s="30">
        <v>2018</v>
      </c>
      <c r="P70" s="30">
        <v>2018</v>
      </c>
    </row>
    <row r="71" spans="1:29" x14ac:dyDescent="0.25">
      <c r="A71" s="30">
        <v>2019</v>
      </c>
      <c r="P71" s="30">
        <v>2019</v>
      </c>
    </row>
    <row r="73" spans="1:29" x14ac:dyDescent="0.25">
      <c r="A73" s="25" t="s">
        <v>78</v>
      </c>
      <c r="B73" s="26">
        <f t="shared" ref="B73:M73" si="20">AVERAGE(B51:B71)</f>
        <v>26.33388888888889</v>
      </c>
      <c r="C73" s="26">
        <f t="shared" si="20"/>
        <v>23.828333333333333</v>
      </c>
      <c r="D73" s="26">
        <f t="shared" si="20"/>
        <v>23.827222222222225</v>
      </c>
      <c r="E73" s="26">
        <f t="shared" si="20"/>
        <v>25.652777777777775</v>
      </c>
      <c r="F73" s="26">
        <f t="shared" si="20"/>
        <v>28.015294117647059</v>
      </c>
      <c r="G73" s="26">
        <f t="shared" si="20"/>
        <v>28.601764705882349</v>
      </c>
      <c r="H73" s="26">
        <f t="shared" si="20"/>
        <v>28.306470588235292</v>
      </c>
      <c r="I73" s="26">
        <f t="shared" si="20"/>
        <v>28.33</v>
      </c>
      <c r="J73" s="26">
        <f t="shared" si="20"/>
        <v>28.48</v>
      </c>
      <c r="K73" s="26">
        <f t="shared" si="20"/>
        <v>28.269411764705882</v>
      </c>
      <c r="L73" s="26">
        <f t="shared" si="20"/>
        <v>27.849444444444448</v>
      </c>
      <c r="M73" s="26">
        <f t="shared" si="20"/>
        <v>27.566111111111113</v>
      </c>
      <c r="P73" s="25" t="s">
        <v>78</v>
      </c>
      <c r="Q73" s="26">
        <f t="shared" ref="Q73:AB73" si="21">AVERAGE(Q51:Q71)</f>
        <v>26.382941176470588</v>
      </c>
      <c r="R73" s="26">
        <f t="shared" si="21"/>
        <v>23.815882352941173</v>
      </c>
      <c r="S73" s="26">
        <f t="shared" si="21"/>
        <v>23.828235294117647</v>
      </c>
      <c r="T73" s="26">
        <f t="shared" si="21"/>
        <v>25.761764705882353</v>
      </c>
      <c r="U73" s="26">
        <f t="shared" si="21"/>
        <v>28.060625000000005</v>
      </c>
      <c r="V73" s="26">
        <f t="shared" si="21"/>
        <v>28.626250000000002</v>
      </c>
      <c r="W73" s="26">
        <f t="shared" si="21"/>
        <v>28.388124999999999</v>
      </c>
      <c r="X73" s="26">
        <f t="shared" si="21"/>
        <v>28.359333333333328</v>
      </c>
      <c r="Y73" s="26">
        <f t="shared" si="21"/>
        <v>28.532499999999999</v>
      </c>
      <c r="Z73" s="26">
        <f t="shared" si="21"/>
        <v>28.363124999999997</v>
      </c>
      <c r="AA73" s="26">
        <f t="shared" si="21"/>
        <v>27.930588235294117</v>
      </c>
      <c r="AB73" s="26">
        <f t="shared" si="21"/>
        <v>27.644117647058827</v>
      </c>
    </row>
    <row r="74" spans="1:29" x14ac:dyDescent="0.25">
      <c r="A74" s="25" t="s">
        <v>79</v>
      </c>
      <c r="B74" s="28">
        <f t="shared" ref="B74:M74" si="22">STDEV(B51:B71)</f>
        <v>0.92010318404027192</v>
      </c>
      <c r="C74" s="28">
        <f t="shared" si="22"/>
        <v>1.2125046998089624</v>
      </c>
      <c r="D74" s="28">
        <f t="shared" si="22"/>
        <v>1.2002392190753213</v>
      </c>
      <c r="E74" s="28">
        <f t="shared" si="22"/>
        <v>0.99433575555304354</v>
      </c>
      <c r="F74" s="28">
        <f t="shared" si="22"/>
        <v>0.944894952144541</v>
      </c>
      <c r="G74" s="28">
        <f t="shared" si="22"/>
        <v>1.0469254706885636</v>
      </c>
      <c r="H74" s="28">
        <f t="shared" si="22"/>
        <v>1.0521937866694913</v>
      </c>
      <c r="I74" s="28">
        <f t="shared" si="22"/>
        <v>1.0448444860360795</v>
      </c>
      <c r="J74" s="28">
        <f t="shared" si="22"/>
        <v>0.99068158355750235</v>
      </c>
      <c r="K74" s="28">
        <f t="shared" si="22"/>
        <v>0.86673576270564789</v>
      </c>
      <c r="L74" s="28">
        <f t="shared" si="22"/>
        <v>1.1970673587722243</v>
      </c>
      <c r="M74" s="28">
        <f t="shared" si="22"/>
        <v>1.1802798217017603</v>
      </c>
      <c r="P74" s="25" t="s">
        <v>79</v>
      </c>
      <c r="Q74" s="28">
        <f t="shared" ref="Q74:AB74" si="23">STDEV(Q51:Q71)</f>
        <v>0.95246236609302803</v>
      </c>
      <c r="R74" s="28">
        <f t="shared" si="23"/>
        <v>1.2561899678369184</v>
      </c>
      <c r="S74" s="28">
        <f t="shared" si="23"/>
        <v>1.2398902940084942</v>
      </c>
      <c r="T74" s="28">
        <f t="shared" si="23"/>
        <v>0.967788944541355</v>
      </c>
      <c r="U74" s="28">
        <f t="shared" si="23"/>
        <v>0.95073633744237107</v>
      </c>
      <c r="V74" s="28">
        <f t="shared" si="23"/>
        <v>1.0500976145101941</v>
      </c>
      <c r="W74" s="28">
        <f t="shared" si="23"/>
        <v>1.0637807966556518</v>
      </c>
      <c r="X74" s="28">
        <f t="shared" si="23"/>
        <v>1.0992950121825911</v>
      </c>
      <c r="Y74" s="28">
        <f t="shared" si="23"/>
        <v>0.9899259231545221</v>
      </c>
      <c r="Z74" s="28">
        <f t="shared" si="23"/>
        <v>0.8344396822618958</v>
      </c>
      <c r="AA74" s="28">
        <f t="shared" si="23"/>
        <v>1.1673713558045449</v>
      </c>
      <c r="AB74" s="28">
        <f t="shared" si="23"/>
        <v>1.2204049472589491</v>
      </c>
    </row>
    <row r="75" spans="1:29" x14ac:dyDescent="0.25">
      <c r="A75" s="25" t="s">
        <v>80</v>
      </c>
      <c r="B75" s="28">
        <f t="shared" ref="B75:M75" si="24">B74/B73*100</f>
        <v>3.493989011355223</v>
      </c>
      <c r="C75" s="28">
        <f t="shared" si="24"/>
        <v>5.0884998243364166</v>
      </c>
      <c r="D75" s="28">
        <f t="shared" si="24"/>
        <v>5.0372603565846203</v>
      </c>
      <c r="E75" s="28">
        <f t="shared" si="24"/>
        <v>3.8761328857509012</v>
      </c>
      <c r="F75" s="28">
        <f t="shared" si="24"/>
        <v>3.3727825529032875</v>
      </c>
      <c r="G75" s="28">
        <f t="shared" si="24"/>
        <v>3.6603527140870749</v>
      </c>
      <c r="H75" s="28">
        <f t="shared" si="24"/>
        <v>3.717149347141862</v>
      </c>
      <c r="I75" s="28">
        <f t="shared" si="24"/>
        <v>3.6881203178117881</v>
      </c>
      <c r="J75" s="28">
        <f t="shared" si="24"/>
        <v>3.478516796199095</v>
      </c>
      <c r="K75" s="28">
        <f t="shared" si="24"/>
        <v>3.0659844283981883</v>
      </c>
      <c r="L75" s="28">
        <f t="shared" si="24"/>
        <v>4.2983527415069185</v>
      </c>
      <c r="M75" s="28">
        <f t="shared" si="24"/>
        <v>4.2816334046699218</v>
      </c>
      <c r="P75" s="25" t="s">
        <v>80</v>
      </c>
      <c r="Q75" s="28">
        <f t="shared" ref="Q75:AB75" si="25">Q74/Q73*100</f>
        <v>3.6101447511942824</v>
      </c>
      <c r="R75" s="28">
        <f t="shared" si="25"/>
        <v>5.2745892393182041</v>
      </c>
      <c r="S75" s="28">
        <f t="shared" si="25"/>
        <v>5.2034499353570656</v>
      </c>
      <c r="T75" s="28">
        <f t="shared" si="25"/>
        <v>3.7566873061315302</v>
      </c>
      <c r="U75" s="28">
        <f t="shared" si="25"/>
        <v>3.3881509675653017</v>
      </c>
      <c r="V75" s="28">
        <f t="shared" si="25"/>
        <v>3.6683030942236377</v>
      </c>
      <c r="W75" s="28">
        <f t="shared" si="25"/>
        <v>3.7472738923604565</v>
      </c>
      <c r="X75" s="28">
        <f t="shared" si="25"/>
        <v>3.8763076665504292</v>
      </c>
      <c r="Y75" s="28">
        <f t="shared" si="25"/>
        <v>3.4694678810287289</v>
      </c>
      <c r="Z75" s="28">
        <f t="shared" si="25"/>
        <v>2.9419878178511567</v>
      </c>
      <c r="AA75" s="28">
        <f t="shared" si="25"/>
        <v>4.179544469204596</v>
      </c>
      <c r="AB75" s="28">
        <f t="shared" si="25"/>
        <v>4.4147003092673973</v>
      </c>
    </row>
    <row r="76" spans="1:29" x14ac:dyDescent="0.25">
      <c r="A76" s="25" t="s">
        <v>81</v>
      </c>
      <c r="B76" s="28">
        <f t="shared" ref="B76:M76" si="26">MIN(B51:B71)</f>
        <v>25.22</v>
      </c>
      <c r="C76" s="28">
        <f t="shared" si="26"/>
        <v>21.51</v>
      </c>
      <c r="D76" s="28">
        <f t="shared" si="26"/>
        <v>22.33</v>
      </c>
      <c r="E76" s="28">
        <f t="shared" si="26"/>
        <v>23.73</v>
      </c>
      <c r="F76" s="28">
        <f t="shared" si="26"/>
        <v>26.21</v>
      </c>
      <c r="G76" s="28">
        <f t="shared" si="26"/>
        <v>26.93</v>
      </c>
      <c r="H76" s="28">
        <f t="shared" si="26"/>
        <v>26.74</v>
      </c>
      <c r="I76" s="28">
        <f t="shared" si="26"/>
        <v>26.17</v>
      </c>
      <c r="J76" s="28">
        <f t="shared" si="26"/>
        <v>27.16</v>
      </c>
      <c r="K76" s="28">
        <f t="shared" si="26"/>
        <v>26.93</v>
      </c>
      <c r="L76" s="28">
        <f t="shared" si="26"/>
        <v>26.27</v>
      </c>
      <c r="M76" s="28">
        <f t="shared" si="26"/>
        <v>25.35</v>
      </c>
      <c r="P76" s="25" t="s">
        <v>81</v>
      </c>
      <c r="Q76" s="28">
        <f t="shared" ref="Q76:AB76" si="27">MIN(Q51:Q71)</f>
        <v>25.18</v>
      </c>
      <c r="R76" s="28">
        <f t="shared" si="27"/>
        <v>21.45</v>
      </c>
      <c r="S76" s="28">
        <f t="shared" si="27"/>
        <v>22.18</v>
      </c>
      <c r="T76" s="28">
        <f t="shared" si="27"/>
        <v>23.97</v>
      </c>
      <c r="U76" s="28">
        <f t="shared" si="27"/>
        <v>26.36</v>
      </c>
      <c r="V76" s="28">
        <f t="shared" si="27"/>
        <v>26.93</v>
      </c>
      <c r="W76" s="28">
        <f t="shared" si="27"/>
        <v>26.86</v>
      </c>
      <c r="X76" s="28">
        <f t="shared" si="27"/>
        <v>26.13</v>
      </c>
      <c r="Y76" s="28">
        <f t="shared" si="27"/>
        <v>27.17</v>
      </c>
      <c r="Z76" s="28">
        <f t="shared" si="27"/>
        <v>27.28</v>
      </c>
      <c r="AA76" s="28">
        <f t="shared" si="27"/>
        <v>26.48</v>
      </c>
      <c r="AB76" s="28">
        <f t="shared" si="27"/>
        <v>25.39</v>
      </c>
    </row>
    <row r="77" spans="1:29" x14ac:dyDescent="0.25">
      <c r="A77" s="25" t="s">
        <v>82</v>
      </c>
      <c r="B77" s="28">
        <f t="shared" ref="B77:M77" si="28">MAX(B51:B71)</f>
        <v>28.76</v>
      </c>
      <c r="C77" s="28">
        <f t="shared" si="28"/>
        <v>25.63</v>
      </c>
      <c r="D77" s="28">
        <f t="shared" si="28"/>
        <v>26.17</v>
      </c>
      <c r="E77" s="28">
        <f t="shared" si="28"/>
        <v>27.53</v>
      </c>
      <c r="F77" s="28">
        <f t="shared" si="28"/>
        <v>30.27</v>
      </c>
      <c r="G77" s="28">
        <f t="shared" si="28"/>
        <v>31.29</v>
      </c>
      <c r="H77" s="28">
        <f t="shared" si="28"/>
        <v>30.69</v>
      </c>
      <c r="I77" s="28">
        <f t="shared" si="28"/>
        <v>30.58</v>
      </c>
      <c r="J77" s="28">
        <f t="shared" si="28"/>
        <v>30.62</v>
      </c>
      <c r="K77" s="28">
        <f t="shared" si="28"/>
        <v>30.18</v>
      </c>
      <c r="L77" s="28">
        <f t="shared" si="28"/>
        <v>30.69</v>
      </c>
      <c r="M77" s="28">
        <f t="shared" si="28"/>
        <v>30.49</v>
      </c>
      <c r="P77" s="25" t="s">
        <v>82</v>
      </c>
      <c r="Q77" s="28">
        <f t="shared" ref="Q77:AB77" si="29">MAX(Q51:Q71)</f>
        <v>28.77</v>
      </c>
      <c r="R77" s="28">
        <f t="shared" si="29"/>
        <v>25.76</v>
      </c>
      <c r="S77" s="28">
        <f t="shared" si="29"/>
        <v>26.2</v>
      </c>
      <c r="T77" s="28">
        <f t="shared" si="29"/>
        <v>27.47</v>
      </c>
      <c r="U77" s="28">
        <f t="shared" si="29"/>
        <v>30.29</v>
      </c>
      <c r="V77" s="28">
        <f t="shared" si="29"/>
        <v>31.27</v>
      </c>
      <c r="W77" s="28">
        <f t="shared" si="29"/>
        <v>30.66</v>
      </c>
      <c r="X77" s="28">
        <f t="shared" si="29"/>
        <v>30.58</v>
      </c>
      <c r="Y77" s="28">
        <f t="shared" si="29"/>
        <v>30.65</v>
      </c>
      <c r="Z77" s="28">
        <f t="shared" si="29"/>
        <v>30.19</v>
      </c>
      <c r="AA77" s="28">
        <f t="shared" si="29"/>
        <v>30.67</v>
      </c>
      <c r="AB77" s="28">
        <f t="shared" si="29"/>
        <v>30.64</v>
      </c>
    </row>
    <row r="78" spans="1:29" x14ac:dyDescent="0.25">
      <c r="A78" s="25" t="s">
        <v>83</v>
      </c>
      <c r="B78" s="28">
        <f t="shared" ref="B78:M78" si="30">QUARTILE(B51:B71,1)</f>
        <v>25.65</v>
      </c>
      <c r="C78" s="28">
        <f t="shared" si="30"/>
        <v>23.212499999999999</v>
      </c>
      <c r="D78" s="28">
        <f t="shared" si="30"/>
        <v>22.93</v>
      </c>
      <c r="E78" s="28">
        <f t="shared" si="30"/>
        <v>24.990000000000002</v>
      </c>
      <c r="F78" s="28">
        <f t="shared" si="30"/>
        <v>27.45</v>
      </c>
      <c r="G78" s="28">
        <f t="shared" si="30"/>
        <v>28.14</v>
      </c>
      <c r="H78" s="28">
        <f t="shared" si="30"/>
        <v>27.71</v>
      </c>
      <c r="I78" s="28">
        <f t="shared" si="30"/>
        <v>27.86</v>
      </c>
      <c r="J78" s="28">
        <f t="shared" si="30"/>
        <v>27.93</v>
      </c>
      <c r="K78" s="28">
        <f t="shared" si="30"/>
        <v>27.7</v>
      </c>
      <c r="L78" s="28">
        <f t="shared" si="30"/>
        <v>27.202500000000001</v>
      </c>
      <c r="M78" s="28">
        <f t="shared" si="30"/>
        <v>27.06</v>
      </c>
      <c r="P78" s="25" t="s">
        <v>83</v>
      </c>
      <c r="Q78" s="28">
        <f t="shared" ref="Q78:AB78" si="31">QUARTILE(Q51:Q71,1)</f>
        <v>25.65</v>
      </c>
      <c r="R78" s="28">
        <f t="shared" si="31"/>
        <v>23.38</v>
      </c>
      <c r="S78" s="28">
        <f t="shared" si="31"/>
        <v>22.71</v>
      </c>
      <c r="T78" s="28">
        <f t="shared" si="31"/>
        <v>25.09</v>
      </c>
      <c r="U78" s="28">
        <f t="shared" si="31"/>
        <v>27.52</v>
      </c>
      <c r="V78" s="28">
        <f t="shared" si="31"/>
        <v>28.150000000000002</v>
      </c>
      <c r="W78" s="28">
        <f t="shared" si="31"/>
        <v>27.82</v>
      </c>
      <c r="X78" s="28">
        <f t="shared" si="31"/>
        <v>27.87</v>
      </c>
      <c r="Y78" s="28">
        <f t="shared" si="31"/>
        <v>28.074999999999999</v>
      </c>
      <c r="Z78" s="28">
        <f t="shared" si="31"/>
        <v>27.807500000000001</v>
      </c>
      <c r="AA78" s="28">
        <f t="shared" si="31"/>
        <v>27.23</v>
      </c>
      <c r="AB78" s="28">
        <f t="shared" si="31"/>
        <v>27.09</v>
      </c>
    </row>
    <row r="79" spans="1:29" x14ac:dyDescent="0.25">
      <c r="A79" s="25" t="s">
        <v>84</v>
      </c>
      <c r="B79" s="28">
        <f t="shared" ref="B79:M79" si="32">QUARTILE(B51:B71,2)</f>
        <v>26.15</v>
      </c>
      <c r="C79" s="28">
        <f t="shared" si="32"/>
        <v>23.93</v>
      </c>
      <c r="D79" s="28">
        <f t="shared" si="32"/>
        <v>23.58</v>
      </c>
      <c r="E79" s="28">
        <f t="shared" si="32"/>
        <v>25.625</v>
      </c>
      <c r="F79" s="28">
        <f t="shared" si="32"/>
        <v>28.11</v>
      </c>
      <c r="G79" s="28">
        <f t="shared" si="32"/>
        <v>28.27</v>
      </c>
      <c r="H79" s="28">
        <f t="shared" si="32"/>
        <v>27.92</v>
      </c>
      <c r="I79" s="28">
        <f t="shared" si="32"/>
        <v>28.15</v>
      </c>
      <c r="J79" s="28">
        <f t="shared" si="32"/>
        <v>28.37</v>
      </c>
      <c r="K79" s="28">
        <f t="shared" si="32"/>
        <v>28.25</v>
      </c>
      <c r="L79" s="28">
        <f t="shared" si="32"/>
        <v>27.745000000000001</v>
      </c>
      <c r="M79" s="28">
        <f t="shared" si="32"/>
        <v>27.479999999999997</v>
      </c>
      <c r="P79" s="25" t="s">
        <v>84</v>
      </c>
      <c r="Q79" s="28">
        <f t="shared" ref="Q79:AB79" si="33">QUARTILE(Q51:Q71,2)</f>
        <v>26.4</v>
      </c>
      <c r="R79" s="28">
        <f t="shared" si="33"/>
        <v>23.95</v>
      </c>
      <c r="S79" s="28">
        <f t="shared" si="33"/>
        <v>23.67</v>
      </c>
      <c r="T79" s="28">
        <f t="shared" si="33"/>
        <v>25.69</v>
      </c>
      <c r="U79" s="28">
        <f t="shared" si="33"/>
        <v>28.185000000000002</v>
      </c>
      <c r="V79" s="28">
        <f t="shared" si="33"/>
        <v>28.314999999999998</v>
      </c>
      <c r="W79" s="28">
        <f t="shared" si="33"/>
        <v>27.905000000000001</v>
      </c>
      <c r="X79" s="28">
        <f t="shared" si="33"/>
        <v>28.09</v>
      </c>
      <c r="Y79" s="28">
        <f t="shared" si="33"/>
        <v>28.35</v>
      </c>
      <c r="Z79" s="28">
        <f t="shared" si="33"/>
        <v>28.315000000000001</v>
      </c>
      <c r="AA79" s="28">
        <f t="shared" si="33"/>
        <v>27.78</v>
      </c>
      <c r="AB79" s="28">
        <f t="shared" si="33"/>
        <v>27.44</v>
      </c>
    </row>
    <row r="80" spans="1:29" x14ac:dyDescent="0.25">
      <c r="A80" s="25" t="s">
        <v>85</v>
      </c>
      <c r="B80" s="28">
        <f t="shared" ref="B80:M80" si="34">QUARTILE(B51:B71,3)</f>
        <v>26.785</v>
      </c>
      <c r="C80" s="28">
        <f t="shared" si="34"/>
        <v>24.909999999999997</v>
      </c>
      <c r="D80" s="28">
        <f t="shared" si="34"/>
        <v>24.357500000000002</v>
      </c>
      <c r="E80" s="28">
        <f t="shared" si="34"/>
        <v>26.0075</v>
      </c>
      <c r="F80" s="28">
        <f t="shared" si="34"/>
        <v>28.52</v>
      </c>
      <c r="G80" s="28">
        <f t="shared" si="34"/>
        <v>28.85</v>
      </c>
      <c r="H80" s="28">
        <f t="shared" si="34"/>
        <v>28.71</v>
      </c>
      <c r="I80" s="28">
        <f t="shared" si="34"/>
        <v>28.59</v>
      </c>
      <c r="J80" s="28">
        <f t="shared" si="34"/>
        <v>28.75</v>
      </c>
      <c r="K80" s="28">
        <f t="shared" si="34"/>
        <v>28.61</v>
      </c>
      <c r="L80" s="28">
        <f t="shared" si="34"/>
        <v>28.1525</v>
      </c>
      <c r="M80" s="28">
        <f t="shared" si="34"/>
        <v>27.715</v>
      </c>
      <c r="P80" s="25" t="s">
        <v>85</v>
      </c>
      <c r="Q80" s="28">
        <f t="shared" ref="Q80:AB80" si="35">QUARTILE(Q51:Q71,3)</f>
        <v>26.88</v>
      </c>
      <c r="R80" s="28">
        <f t="shared" si="35"/>
        <v>24.7</v>
      </c>
      <c r="S80" s="28">
        <f t="shared" si="35"/>
        <v>24.36</v>
      </c>
      <c r="T80" s="28">
        <f t="shared" si="35"/>
        <v>26.14</v>
      </c>
      <c r="U80" s="28">
        <f t="shared" si="35"/>
        <v>28.612500000000001</v>
      </c>
      <c r="V80" s="28">
        <f t="shared" si="35"/>
        <v>28.945</v>
      </c>
      <c r="W80" s="28">
        <f t="shared" si="35"/>
        <v>28.92</v>
      </c>
      <c r="X80" s="28">
        <f t="shared" si="35"/>
        <v>28.63</v>
      </c>
      <c r="Y80" s="28">
        <f t="shared" si="35"/>
        <v>28.627499999999998</v>
      </c>
      <c r="Z80" s="28">
        <f t="shared" si="35"/>
        <v>28.592500000000001</v>
      </c>
      <c r="AA80" s="28">
        <f t="shared" si="35"/>
        <v>28.16</v>
      </c>
      <c r="AB80" s="28">
        <f t="shared" si="35"/>
        <v>27.73</v>
      </c>
    </row>
    <row r="84" spans="1:29" ht="18.75" x14ac:dyDescent="0.3">
      <c r="A84" s="29" t="s">
        <v>212</v>
      </c>
      <c r="P84" s="29" t="s">
        <v>213</v>
      </c>
    </row>
    <row r="85" spans="1:29" ht="15.75" x14ac:dyDescent="0.25">
      <c r="A85" s="22" t="s">
        <v>64</v>
      </c>
      <c r="B85" s="23" t="s">
        <v>65</v>
      </c>
      <c r="C85" s="23" t="s">
        <v>66</v>
      </c>
      <c r="D85" s="23" t="s">
        <v>67</v>
      </c>
      <c r="E85" s="23" t="s">
        <v>68</v>
      </c>
      <c r="F85" s="23" t="s">
        <v>69</v>
      </c>
      <c r="G85" s="23" t="s">
        <v>70</v>
      </c>
      <c r="H85" s="23" t="s">
        <v>71</v>
      </c>
      <c r="I85" s="23" t="s">
        <v>72</v>
      </c>
      <c r="J85" s="23" t="s">
        <v>73</v>
      </c>
      <c r="K85" s="23" t="s">
        <v>74</v>
      </c>
      <c r="L85" s="23" t="s">
        <v>75</v>
      </c>
      <c r="M85" s="23" t="s">
        <v>76</v>
      </c>
      <c r="N85" s="24" t="s">
        <v>77</v>
      </c>
      <c r="P85" s="22" t="s">
        <v>64</v>
      </c>
      <c r="Q85" s="23" t="s">
        <v>65</v>
      </c>
      <c r="R85" s="23" t="s">
        <v>66</v>
      </c>
      <c r="S85" s="23" t="s">
        <v>67</v>
      </c>
      <c r="T85" s="23" t="s">
        <v>68</v>
      </c>
      <c r="U85" s="23" t="s">
        <v>69</v>
      </c>
      <c r="V85" s="23" t="s">
        <v>70</v>
      </c>
      <c r="W85" s="23" t="s">
        <v>71</v>
      </c>
      <c r="X85" s="23" t="s">
        <v>72</v>
      </c>
      <c r="Y85" s="23" t="s">
        <v>73</v>
      </c>
      <c r="Z85" s="23" t="s">
        <v>74</v>
      </c>
      <c r="AA85" s="23" t="s">
        <v>75</v>
      </c>
      <c r="AB85" s="23" t="s">
        <v>76</v>
      </c>
      <c r="AC85" s="24" t="s">
        <v>77</v>
      </c>
    </row>
    <row r="86" spans="1:29" x14ac:dyDescent="0.25">
      <c r="A86" s="30">
        <v>1968</v>
      </c>
      <c r="M86" s="26"/>
      <c r="N86" s="27"/>
      <c r="P86" s="30">
        <v>1968</v>
      </c>
      <c r="AB86" s="26"/>
      <c r="AC86" s="27"/>
    </row>
    <row r="87" spans="1:29" x14ac:dyDescent="0.25">
      <c r="A87" s="30">
        <v>1969</v>
      </c>
      <c r="M87" s="26"/>
      <c r="N87" s="27"/>
      <c r="P87" s="30">
        <v>1969</v>
      </c>
      <c r="AB87" s="26"/>
      <c r="AC87" s="27"/>
    </row>
    <row r="88" spans="1:29" x14ac:dyDescent="0.25">
      <c r="A88" s="30">
        <v>1970</v>
      </c>
      <c r="M88" s="26"/>
      <c r="N88" s="27"/>
      <c r="P88" s="30">
        <v>1970</v>
      </c>
      <c r="AB88" s="26"/>
      <c r="AC88" s="27"/>
    </row>
    <row r="89" spans="1:29" x14ac:dyDescent="0.25">
      <c r="A89" s="30">
        <v>1971</v>
      </c>
      <c r="M89" s="26"/>
      <c r="N89" s="27"/>
      <c r="P89" s="30">
        <v>1971</v>
      </c>
      <c r="AB89" s="26"/>
      <c r="AC89" s="27"/>
    </row>
    <row r="90" spans="1:29" x14ac:dyDescent="0.25">
      <c r="A90" s="30">
        <v>1972</v>
      </c>
      <c r="M90" s="26"/>
      <c r="N90" s="27"/>
      <c r="P90" s="30">
        <v>1972</v>
      </c>
      <c r="AB90" s="26"/>
      <c r="AC90" s="27"/>
    </row>
    <row r="91" spans="1:29" x14ac:dyDescent="0.25">
      <c r="A91" s="30">
        <v>1973</v>
      </c>
      <c r="M91" s="26"/>
      <c r="N91" s="27"/>
      <c r="P91" s="30">
        <v>1973</v>
      </c>
      <c r="AB91" s="26"/>
      <c r="AC91" s="27"/>
    </row>
    <row r="92" spans="1:29" x14ac:dyDescent="0.25">
      <c r="A92" s="30">
        <v>1974</v>
      </c>
      <c r="M92" s="26"/>
      <c r="N92" s="27"/>
      <c r="P92" s="30">
        <v>1974</v>
      </c>
      <c r="AB92" s="26"/>
      <c r="AC92" s="27"/>
    </row>
    <row r="93" spans="1:29" x14ac:dyDescent="0.25">
      <c r="A93" s="30">
        <v>1975</v>
      </c>
      <c r="M93" s="26"/>
      <c r="N93" s="27"/>
      <c r="P93" s="30">
        <v>1975</v>
      </c>
      <c r="AB93" s="26"/>
      <c r="AC93" s="27"/>
    </row>
    <row r="94" spans="1:29" x14ac:dyDescent="0.25">
      <c r="A94" s="30">
        <v>1976</v>
      </c>
      <c r="M94" s="26"/>
      <c r="N94" s="27"/>
      <c r="P94" s="30">
        <v>1976</v>
      </c>
      <c r="AB94" s="26"/>
      <c r="AC94" s="27"/>
    </row>
    <row r="95" spans="1:29" x14ac:dyDescent="0.25">
      <c r="A95" s="30">
        <v>1977</v>
      </c>
      <c r="M95" s="26"/>
      <c r="N95" s="27"/>
      <c r="P95" s="30">
        <v>1977</v>
      </c>
      <c r="AB95" s="26"/>
      <c r="AC95" s="27"/>
    </row>
    <row r="96" spans="1:29" x14ac:dyDescent="0.25">
      <c r="A96" s="30">
        <v>1978</v>
      </c>
      <c r="M96" s="26"/>
      <c r="N96" s="27"/>
      <c r="P96" s="30">
        <v>1978</v>
      </c>
      <c r="AB96" s="26"/>
      <c r="AC96" s="27"/>
    </row>
    <row r="97" spans="1:29" x14ac:dyDescent="0.25">
      <c r="A97" s="30">
        <v>1979</v>
      </c>
      <c r="M97" s="26"/>
      <c r="N97" s="27"/>
      <c r="P97" s="30">
        <v>1979</v>
      </c>
      <c r="AB97" s="26"/>
      <c r="AC97" s="27"/>
    </row>
    <row r="98" spans="1:29" x14ac:dyDescent="0.25">
      <c r="A98" s="30">
        <v>1980</v>
      </c>
      <c r="M98" s="26"/>
      <c r="N98" s="27"/>
      <c r="P98" s="30">
        <v>1980</v>
      </c>
      <c r="AB98" s="26"/>
      <c r="AC98" s="27"/>
    </row>
    <row r="99" spans="1:29" x14ac:dyDescent="0.25">
      <c r="A99" s="30">
        <v>1981</v>
      </c>
      <c r="M99" s="26"/>
      <c r="N99" s="27"/>
      <c r="P99" s="30">
        <v>1981</v>
      </c>
      <c r="AB99" s="26"/>
      <c r="AC99" s="27"/>
    </row>
    <row r="100" spans="1:29" x14ac:dyDescent="0.25">
      <c r="A100" s="30">
        <v>1982</v>
      </c>
      <c r="M100" s="26"/>
      <c r="N100" s="27"/>
      <c r="P100" s="30">
        <v>1982</v>
      </c>
      <c r="AB100" s="26"/>
      <c r="AC100" s="27"/>
    </row>
    <row r="101" spans="1:29" x14ac:dyDescent="0.25">
      <c r="A101" s="30">
        <v>1983</v>
      </c>
      <c r="M101" s="26"/>
      <c r="N101" s="27"/>
      <c r="P101" s="30">
        <v>1983</v>
      </c>
      <c r="AB101" s="26"/>
      <c r="AC101" s="27"/>
    </row>
    <row r="102" spans="1:29" x14ac:dyDescent="0.25">
      <c r="A102" s="30">
        <v>1984</v>
      </c>
      <c r="M102" s="26"/>
      <c r="N102" s="27"/>
      <c r="P102" s="30">
        <v>1984</v>
      </c>
      <c r="AB102" s="26"/>
      <c r="AC102" s="27"/>
    </row>
    <row r="103" spans="1:29" x14ac:dyDescent="0.25">
      <c r="A103" s="30">
        <v>1985</v>
      </c>
      <c r="M103" s="26"/>
      <c r="N103" s="27"/>
      <c r="P103" s="30">
        <v>1985</v>
      </c>
      <c r="AB103" s="26"/>
      <c r="AC103" s="27"/>
    </row>
    <row r="104" spans="1:29" x14ac:dyDescent="0.25">
      <c r="A104" s="30">
        <v>1986</v>
      </c>
      <c r="M104" s="26"/>
      <c r="N104" s="27"/>
      <c r="P104" s="30">
        <v>1986</v>
      </c>
      <c r="AB104" s="26"/>
      <c r="AC104" s="27"/>
    </row>
    <row r="105" spans="1:29" x14ac:dyDescent="0.25">
      <c r="A105" s="30">
        <v>1987</v>
      </c>
      <c r="M105" s="26"/>
      <c r="N105" s="27"/>
      <c r="P105" s="30">
        <v>1987</v>
      </c>
      <c r="AB105" s="26"/>
      <c r="AC105" s="27"/>
    </row>
    <row r="106" spans="1:29" x14ac:dyDescent="0.25">
      <c r="A106" s="30">
        <v>1988</v>
      </c>
      <c r="M106" s="26"/>
      <c r="N106" s="27"/>
      <c r="P106" s="30">
        <v>1988</v>
      </c>
      <c r="AB106" s="26"/>
      <c r="AC106" s="27"/>
    </row>
    <row r="107" spans="1:29" x14ac:dyDescent="0.25">
      <c r="A107" s="30">
        <v>1989</v>
      </c>
      <c r="M107" s="26"/>
      <c r="N107" s="27"/>
      <c r="P107" s="30">
        <v>1989</v>
      </c>
      <c r="AB107" s="26"/>
      <c r="AC107" s="27"/>
    </row>
    <row r="108" spans="1:29" x14ac:dyDescent="0.25">
      <c r="A108" s="30">
        <v>1990</v>
      </c>
      <c r="M108" s="26"/>
      <c r="N108" s="27"/>
      <c r="P108" s="30">
        <v>1990</v>
      </c>
      <c r="AB108" s="26"/>
      <c r="AC108" s="27"/>
    </row>
    <row r="109" spans="1:29" x14ac:dyDescent="0.25">
      <c r="A109" s="30">
        <v>1991</v>
      </c>
      <c r="M109" s="26"/>
      <c r="N109" s="27"/>
      <c r="P109" s="30">
        <v>1991</v>
      </c>
      <c r="AB109" s="26"/>
      <c r="AC109" s="27"/>
    </row>
    <row r="110" spans="1:29" x14ac:dyDescent="0.25">
      <c r="A110" s="30">
        <v>1992</v>
      </c>
      <c r="M110" s="26"/>
      <c r="N110" s="27"/>
      <c r="P110" s="30">
        <v>1992</v>
      </c>
      <c r="AB110" s="26"/>
      <c r="AC110" s="27"/>
    </row>
    <row r="111" spans="1:29" x14ac:dyDescent="0.25">
      <c r="A111" s="30">
        <v>1993</v>
      </c>
      <c r="M111" s="26"/>
      <c r="N111" s="27"/>
      <c r="P111" s="30">
        <v>1993</v>
      </c>
      <c r="AC111" s="27"/>
    </row>
    <row r="112" spans="1:29" x14ac:dyDescent="0.25">
      <c r="A112" s="30">
        <v>1994</v>
      </c>
      <c r="K112" s="26">
        <v>28.61</v>
      </c>
      <c r="L112" s="26">
        <v>27.99</v>
      </c>
      <c r="M112" s="26">
        <v>28.21</v>
      </c>
      <c r="N112" s="27"/>
      <c r="P112" s="30">
        <v>1994</v>
      </c>
      <c r="Z112" s="26">
        <v>27.77</v>
      </c>
      <c r="AA112" s="26">
        <v>27</v>
      </c>
      <c r="AB112" s="26">
        <v>27.11</v>
      </c>
      <c r="AC112" s="27"/>
    </row>
    <row r="113" spans="1:29" x14ac:dyDescent="0.25">
      <c r="A113" s="30">
        <v>1995</v>
      </c>
      <c r="B113" s="26">
        <v>25.94</v>
      </c>
      <c r="C113" s="26">
        <v>25.27</v>
      </c>
      <c r="D113" s="26">
        <v>26.33</v>
      </c>
      <c r="E113" s="26">
        <v>28.6</v>
      </c>
      <c r="F113" s="26">
        <v>29.05</v>
      </c>
      <c r="G113" s="26">
        <v>29.24</v>
      </c>
      <c r="H113" s="26">
        <v>28.85</v>
      </c>
      <c r="I113" s="26">
        <v>29.38</v>
      </c>
      <c r="J113" s="26">
        <v>29.61</v>
      </c>
      <c r="K113" s="26">
        <v>28.95</v>
      </c>
      <c r="L113" s="26">
        <v>28.8</v>
      </c>
      <c r="M113" s="26">
        <v>28.23</v>
      </c>
      <c r="N113" s="27">
        <f>AVERAGE(B113:M113)</f>
        <v>28.1875</v>
      </c>
      <c r="P113" s="30">
        <v>1995</v>
      </c>
      <c r="Q113" s="26">
        <v>24.87</v>
      </c>
      <c r="R113" s="26">
        <v>23.61</v>
      </c>
      <c r="S113" s="26">
        <v>24.95</v>
      </c>
      <c r="T113" s="26">
        <v>27.33</v>
      </c>
      <c r="U113" s="26">
        <v>27.9</v>
      </c>
      <c r="V113" s="26">
        <v>28.19</v>
      </c>
      <c r="W113" s="26">
        <v>27.76</v>
      </c>
      <c r="X113" s="26">
        <v>28.22</v>
      </c>
      <c r="Y113" s="26">
        <v>28.63</v>
      </c>
      <c r="Z113" s="26">
        <v>27.94</v>
      </c>
      <c r="AA113" s="26">
        <v>27.6</v>
      </c>
      <c r="AB113" s="26">
        <v>26.97</v>
      </c>
      <c r="AC113" s="27">
        <f>AVERAGE(Q113:AB113)</f>
        <v>26.997500000000002</v>
      </c>
    </row>
    <row r="114" spans="1:29" x14ac:dyDescent="0.25">
      <c r="A114" s="30">
        <v>1996</v>
      </c>
      <c r="B114" s="26">
        <v>27.84</v>
      </c>
      <c r="C114" s="26">
        <v>27.88</v>
      </c>
      <c r="D114" s="26">
        <v>27.04</v>
      </c>
      <c r="E114" s="26">
        <v>28.08</v>
      </c>
      <c r="F114" s="26">
        <v>29.03</v>
      </c>
      <c r="G114" s="26">
        <v>28.88</v>
      </c>
      <c r="H114" s="26">
        <v>28.69</v>
      </c>
      <c r="I114" s="26">
        <v>28.83</v>
      </c>
      <c r="J114" s="26">
        <v>29.62</v>
      </c>
      <c r="K114" s="26">
        <v>28.95</v>
      </c>
      <c r="L114" s="26">
        <v>28.13</v>
      </c>
      <c r="M114" s="26">
        <v>28.15</v>
      </c>
      <c r="N114" s="27">
        <f>AVERAGE(B114:M114)</f>
        <v>28.426666666666662</v>
      </c>
      <c r="P114" s="30">
        <v>1996</v>
      </c>
      <c r="Q114" s="26">
        <v>26.55</v>
      </c>
      <c r="R114" s="26">
        <v>25.83</v>
      </c>
      <c r="S114" s="26">
        <v>25.27</v>
      </c>
      <c r="T114" s="26">
        <v>26.28</v>
      </c>
      <c r="U114" s="26">
        <v>27.69</v>
      </c>
      <c r="V114" s="26">
        <v>27.55</v>
      </c>
      <c r="W114" s="26">
        <v>27.56</v>
      </c>
      <c r="X114" s="26">
        <v>27.56</v>
      </c>
      <c r="Y114" s="26">
        <v>27.99</v>
      </c>
      <c r="Z114" s="26">
        <v>27.56</v>
      </c>
      <c r="AA114" s="26">
        <v>26.55</v>
      </c>
      <c r="AB114" s="26">
        <v>26.58</v>
      </c>
      <c r="AC114" s="27">
        <f>AVERAGE(Q114:AB114)</f>
        <v>26.91416666666667</v>
      </c>
    </row>
    <row r="115" spans="1:29" x14ac:dyDescent="0.25">
      <c r="A115" s="30">
        <v>1997</v>
      </c>
      <c r="B115" s="26">
        <v>27.53</v>
      </c>
      <c r="C115" s="26">
        <v>28.79</v>
      </c>
      <c r="D115" s="26">
        <v>25.15</v>
      </c>
      <c r="E115" s="26">
        <v>26.98</v>
      </c>
      <c r="F115" s="26">
        <v>29.65</v>
      </c>
      <c r="G115" s="26">
        <v>29.9</v>
      </c>
      <c r="H115" s="26">
        <v>30.04</v>
      </c>
      <c r="I115" s="26">
        <v>30.06</v>
      </c>
      <c r="J115" s="26">
        <v>29.98</v>
      </c>
      <c r="K115" s="26">
        <v>30.32</v>
      </c>
      <c r="L115" s="26">
        <v>29.69</v>
      </c>
      <c r="M115" s="26">
        <v>29.06</v>
      </c>
      <c r="N115" s="27">
        <f>AVERAGE(B115:M115)</f>
        <v>28.929166666666664</v>
      </c>
      <c r="P115" s="30">
        <v>1997</v>
      </c>
      <c r="Q115" s="26">
        <v>25.97</v>
      </c>
      <c r="R115" s="26">
        <v>26.11</v>
      </c>
      <c r="S115" s="26">
        <v>22.89</v>
      </c>
      <c r="T115" s="26">
        <v>25.14</v>
      </c>
      <c r="U115" s="26">
        <v>27.35</v>
      </c>
      <c r="V115" s="26">
        <v>28.22</v>
      </c>
      <c r="W115" s="26">
        <v>27.97</v>
      </c>
      <c r="X115" s="26">
        <v>27.87</v>
      </c>
      <c r="Y115" s="26">
        <v>28.21</v>
      </c>
      <c r="Z115" s="26">
        <v>28.16</v>
      </c>
      <c r="AA115" s="26">
        <v>27.93</v>
      </c>
      <c r="AB115" s="26">
        <v>27.28</v>
      </c>
      <c r="AC115" s="27">
        <f>AVERAGE(Q115:AB115)</f>
        <v>26.925000000000001</v>
      </c>
    </row>
    <row r="116" spans="1:29" x14ac:dyDescent="0.25">
      <c r="A116" s="30">
        <v>1998</v>
      </c>
      <c r="B116" s="26">
        <v>27.74</v>
      </c>
      <c r="C116" s="26">
        <v>28.7</v>
      </c>
      <c r="D116" s="26">
        <v>28.04</v>
      </c>
      <c r="E116" s="26">
        <v>28.83</v>
      </c>
      <c r="F116" s="26">
        <v>29.4</v>
      </c>
      <c r="G116" s="26">
        <v>29.43</v>
      </c>
      <c r="H116" s="26">
        <v>29.42</v>
      </c>
      <c r="I116" s="26">
        <v>28.94</v>
      </c>
      <c r="J116" s="26">
        <v>29.99</v>
      </c>
      <c r="K116" s="26">
        <v>29.1</v>
      </c>
      <c r="L116" s="26">
        <v>28.82</v>
      </c>
      <c r="M116" s="26">
        <v>27.84</v>
      </c>
      <c r="N116" s="27">
        <f>AVERAGE(B116:M116)</f>
        <v>28.854166666666668</v>
      </c>
      <c r="P116" s="30">
        <v>1998</v>
      </c>
      <c r="Q116" s="26">
        <v>25.76</v>
      </c>
      <c r="R116" s="26">
        <v>26.04</v>
      </c>
      <c r="S116" s="26">
        <v>26.13</v>
      </c>
      <c r="T116" s="26">
        <v>27.3</v>
      </c>
      <c r="U116" s="26">
        <v>28.31</v>
      </c>
      <c r="V116" s="26">
        <v>28.38</v>
      </c>
      <c r="W116" s="26">
        <v>28.52</v>
      </c>
      <c r="X116" s="26">
        <v>27.96</v>
      </c>
      <c r="Y116" s="26">
        <v>28.88</v>
      </c>
      <c r="Z116" s="26">
        <v>28.18</v>
      </c>
      <c r="AA116" s="26">
        <v>27.91</v>
      </c>
      <c r="AB116" s="26">
        <v>27</v>
      </c>
      <c r="AC116" s="27">
        <f>AVERAGE(Q116:AB116)</f>
        <v>27.530833333333334</v>
      </c>
    </row>
    <row r="117" spans="1:29" x14ac:dyDescent="0.25">
      <c r="A117" s="30">
        <v>1999</v>
      </c>
      <c r="B117" s="26">
        <v>28.45</v>
      </c>
      <c r="C117" s="26">
        <v>26.84</v>
      </c>
      <c r="D117" s="26">
        <v>26.59</v>
      </c>
      <c r="E117" s="26">
        <v>27.26</v>
      </c>
      <c r="F117" s="26">
        <v>28.94</v>
      </c>
      <c r="G117" s="26">
        <v>28.73</v>
      </c>
      <c r="H117" s="26">
        <v>28.6</v>
      </c>
      <c r="I117" s="26">
        <v>28.4</v>
      </c>
      <c r="J117" s="26">
        <v>28.55</v>
      </c>
      <c r="K117" s="26">
        <v>28.3</v>
      </c>
      <c r="L117" s="26">
        <v>27.61</v>
      </c>
      <c r="M117" s="26">
        <v>26.92</v>
      </c>
      <c r="N117" s="27">
        <f t="shared" ref="N117:N133" si="36">AVERAGE(B117:M117)</f>
        <v>27.932500000000005</v>
      </c>
      <c r="P117" s="30">
        <v>1999</v>
      </c>
      <c r="Q117" s="26">
        <v>26.82</v>
      </c>
      <c r="R117" s="26">
        <v>24.5</v>
      </c>
      <c r="S117" s="26">
        <v>24.12</v>
      </c>
      <c r="T117" s="26">
        <v>25.57</v>
      </c>
      <c r="U117" s="26">
        <v>27.89</v>
      </c>
      <c r="V117" s="26">
        <v>27.82</v>
      </c>
      <c r="W117" s="26">
        <v>27.57</v>
      </c>
      <c r="X117" s="26">
        <v>27.5</v>
      </c>
      <c r="Y117" s="26">
        <v>27.43</v>
      </c>
      <c r="Z117" s="26">
        <v>27.18</v>
      </c>
      <c r="AA117" s="26">
        <v>26.29</v>
      </c>
      <c r="AB117" s="26">
        <v>25.96</v>
      </c>
      <c r="AC117" s="27">
        <f>AVERAGE(Q117:AB117)</f>
        <v>26.554166666666664</v>
      </c>
    </row>
    <row r="118" spans="1:29" x14ac:dyDescent="0.25">
      <c r="A118" s="30">
        <v>2000</v>
      </c>
      <c r="B118" s="26">
        <v>27.14</v>
      </c>
      <c r="C118" s="26">
        <v>25.79</v>
      </c>
      <c r="D118" s="26">
        <v>24.83</v>
      </c>
      <c r="E118" s="26">
        <v>26.77</v>
      </c>
      <c r="F118" s="26">
        <v>28.48</v>
      </c>
      <c r="G118" s="26">
        <v>28.89</v>
      </c>
      <c r="H118" s="26">
        <v>28.45</v>
      </c>
      <c r="I118" s="26">
        <v>29.08</v>
      </c>
      <c r="J118" s="26">
        <v>28.9</v>
      </c>
      <c r="K118" s="26">
        <v>28.13</v>
      </c>
      <c r="L118" s="26">
        <v>28.53</v>
      </c>
      <c r="M118" s="26">
        <v>27.31</v>
      </c>
      <c r="N118" s="27">
        <f t="shared" si="36"/>
        <v>27.691666666666666</v>
      </c>
      <c r="P118" s="30">
        <v>2000</v>
      </c>
      <c r="Q118" s="26">
        <v>25.77</v>
      </c>
      <c r="R118" s="26">
        <v>24.38</v>
      </c>
      <c r="S118" s="26">
        <v>23.29</v>
      </c>
      <c r="T118" s="26">
        <v>24.7</v>
      </c>
      <c r="U118" s="26">
        <v>26.72</v>
      </c>
      <c r="V118" s="26">
        <v>27.41</v>
      </c>
      <c r="W118" s="26">
        <v>27.06</v>
      </c>
      <c r="X118" s="26">
        <v>28</v>
      </c>
      <c r="Y118" s="26">
        <v>27.98</v>
      </c>
      <c r="Z118" s="26">
        <v>27.02</v>
      </c>
      <c r="AA118" s="26">
        <v>27.8</v>
      </c>
      <c r="AB118" s="26">
        <v>26.69</v>
      </c>
      <c r="AC118" s="27">
        <f t="shared" ref="AC118:AC133" si="37">AVERAGE(Q118:AB118)</f>
        <v>26.401666666666667</v>
      </c>
    </row>
    <row r="119" spans="1:29" x14ac:dyDescent="0.25">
      <c r="A119" s="30">
        <v>2001</v>
      </c>
      <c r="B119" s="26">
        <v>26.31</v>
      </c>
      <c r="C119" s="26">
        <v>23.11</v>
      </c>
      <c r="D119" s="26">
        <v>23.52</v>
      </c>
      <c r="E119" s="26">
        <v>25.29</v>
      </c>
      <c r="F119" s="26">
        <v>27.46</v>
      </c>
      <c r="G119" s="26">
        <v>28.93</v>
      </c>
      <c r="H119" s="26">
        <v>28.24</v>
      </c>
      <c r="I119" s="26">
        <v>28.94</v>
      </c>
      <c r="J119" s="26">
        <v>28.13</v>
      </c>
      <c r="K119" s="26">
        <v>28.7</v>
      </c>
      <c r="L119" s="26">
        <v>27.64</v>
      </c>
      <c r="M119" s="26">
        <v>27.52</v>
      </c>
      <c r="N119" s="27">
        <f t="shared" si="36"/>
        <v>26.982499999999998</v>
      </c>
      <c r="P119" s="30">
        <v>2001</v>
      </c>
      <c r="Q119" s="26">
        <v>25.76</v>
      </c>
      <c r="R119" s="26">
        <v>22.65</v>
      </c>
      <c r="S119" s="26">
        <v>22.7</v>
      </c>
      <c r="T119" s="26">
        <v>24.11</v>
      </c>
      <c r="U119" s="26">
        <v>26.89</v>
      </c>
      <c r="V119" s="26">
        <v>28.23</v>
      </c>
      <c r="W119" s="26">
        <v>27.7</v>
      </c>
      <c r="X119" s="26">
        <v>28.27</v>
      </c>
      <c r="Y119" s="26">
        <v>27.77</v>
      </c>
      <c r="Z119" s="26">
        <v>28.23</v>
      </c>
      <c r="AA119" s="26">
        <v>27.23</v>
      </c>
      <c r="AB119" s="26">
        <v>27.37</v>
      </c>
      <c r="AC119" s="27">
        <f t="shared" si="37"/>
        <v>26.409166666666668</v>
      </c>
    </row>
    <row r="120" spans="1:29" x14ac:dyDescent="0.25">
      <c r="A120" s="30">
        <v>2002</v>
      </c>
      <c r="B120" s="26">
        <v>27.97</v>
      </c>
      <c r="C120" s="26">
        <v>25.47</v>
      </c>
      <c r="D120" s="26">
        <v>24.63</v>
      </c>
      <c r="E120" s="26">
        <v>25.85</v>
      </c>
      <c r="F120" s="26">
        <v>28.55</v>
      </c>
      <c r="G120" s="26">
        <v>29.09</v>
      </c>
      <c r="H120" s="26">
        <v>29.13</v>
      </c>
      <c r="I120" s="26">
        <v>28.54</v>
      </c>
      <c r="J120" s="26">
        <v>28.92</v>
      </c>
      <c r="K120" s="26">
        <v>28.59</v>
      </c>
      <c r="L120" s="26">
        <v>28.66</v>
      </c>
      <c r="M120" s="26">
        <v>28.65</v>
      </c>
      <c r="N120" s="27">
        <f t="shared" si="36"/>
        <v>27.837499999999995</v>
      </c>
      <c r="P120" s="30">
        <v>2002</v>
      </c>
      <c r="Q120" s="26">
        <v>27.91</v>
      </c>
      <c r="R120" s="26">
        <v>25.58</v>
      </c>
      <c r="S120" s="26">
        <v>25.12</v>
      </c>
      <c r="T120" s="26">
        <v>25.74</v>
      </c>
      <c r="U120" s="26">
        <v>28.61</v>
      </c>
      <c r="V120" s="26">
        <v>28.82</v>
      </c>
      <c r="W120" s="26">
        <v>28.97</v>
      </c>
      <c r="X120" s="26">
        <v>28.53</v>
      </c>
      <c r="Y120" s="26">
        <v>28.95</v>
      </c>
      <c r="Z120" s="26">
        <v>28.25</v>
      </c>
      <c r="AA120" s="26">
        <v>28.05</v>
      </c>
      <c r="AB120" s="26">
        <v>28.2</v>
      </c>
      <c r="AC120" s="27">
        <f t="shared" si="37"/>
        <v>27.727499999999996</v>
      </c>
    </row>
    <row r="121" spans="1:29" x14ac:dyDescent="0.25">
      <c r="A121" s="30">
        <v>2003</v>
      </c>
      <c r="B121" s="26">
        <v>26.4</v>
      </c>
      <c r="C121" s="26">
        <v>25.66</v>
      </c>
      <c r="D121" s="26">
        <v>26.84</v>
      </c>
      <c r="E121" s="26">
        <v>27.7</v>
      </c>
      <c r="F121" s="26">
        <v>29.17</v>
      </c>
      <c r="G121" s="26">
        <v>28.78</v>
      </c>
      <c r="H121" s="26">
        <v>28.57</v>
      </c>
      <c r="I121" s="26">
        <v>28.95</v>
      </c>
      <c r="J121" s="26">
        <v>29.82</v>
      </c>
      <c r="K121" s="26">
        <v>29.4</v>
      </c>
      <c r="L121" s="26">
        <v>29.18</v>
      </c>
      <c r="M121" s="26">
        <v>29.02</v>
      </c>
      <c r="N121" s="27">
        <f t="shared" si="36"/>
        <v>28.290833333333328</v>
      </c>
      <c r="P121" s="30">
        <v>2003</v>
      </c>
      <c r="Q121" s="26">
        <v>26.06</v>
      </c>
      <c r="R121" s="26">
        <v>24.77</v>
      </c>
      <c r="S121" s="26">
        <v>26.14</v>
      </c>
      <c r="T121" s="26">
        <v>27.04</v>
      </c>
      <c r="U121" s="26">
        <v>28.55</v>
      </c>
      <c r="V121" s="26">
        <v>28.36</v>
      </c>
      <c r="W121" s="26">
        <v>28.25</v>
      </c>
      <c r="X121" s="26">
        <v>28.5</v>
      </c>
      <c r="Y121" s="26">
        <v>29.46</v>
      </c>
      <c r="Z121" s="26">
        <v>29.18</v>
      </c>
      <c r="AA121" s="26">
        <v>28.71</v>
      </c>
      <c r="AB121" s="26">
        <v>28.43</v>
      </c>
      <c r="AC121" s="27">
        <f t="shared" si="37"/>
        <v>27.787499999999998</v>
      </c>
    </row>
    <row r="122" spans="1:29" x14ac:dyDescent="0.25">
      <c r="A122" s="30">
        <v>2004</v>
      </c>
      <c r="B122" s="26">
        <v>28.13</v>
      </c>
      <c r="C122" s="26">
        <v>26.91</v>
      </c>
      <c r="D122" s="26">
        <v>26.25</v>
      </c>
      <c r="E122" s="26">
        <v>27.03</v>
      </c>
      <c r="F122" s="26">
        <v>28.98</v>
      </c>
      <c r="G122" s="26">
        <v>29.48</v>
      </c>
      <c r="H122" s="26">
        <v>29.05</v>
      </c>
      <c r="I122" s="26">
        <v>29.15</v>
      </c>
      <c r="J122" s="26">
        <v>29.51</v>
      </c>
      <c r="K122" s="26">
        <v>29.63</v>
      </c>
      <c r="L122" s="26">
        <v>29.14</v>
      </c>
      <c r="M122" s="26">
        <v>29.01</v>
      </c>
      <c r="N122" s="27">
        <f t="shared" si="36"/>
        <v>28.522499999999997</v>
      </c>
      <c r="P122" s="30">
        <v>2004</v>
      </c>
      <c r="Q122" s="26">
        <v>27.59</v>
      </c>
      <c r="R122" s="26">
        <v>26.31</v>
      </c>
      <c r="S122" s="26">
        <v>25.21</v>
      </c>
      <c r="T122" s="26">
        <v>26.37</v>
      </c>
      <c r="U122" s="26">
        <v>28.38</v>
      </c>
      <c r="V122" s="26">
        <v>28.99</v>
      </c>
      <c r="W122" s="26">
        <v>28.58</v>
      </c>
      <c r="X122" s="26">
        <v>28.69</v>
      </c>
      <c r="Y122" s="26">
        <v>29.04</v>
      </c>
      <c r="Z122" s="26">
        <v>28.97</v>
      </c>
      <c r="AA122" s="26">
        <v>28.51</v>
      </c>
      <c r="AB122" s="26">
        <v>28.24</v>
      </c>
      <c r="AC122" s="27">
        <f t="shared" si="37"/>
        <v>27.906666666666666</v>
      </c>
    </row>
    <row r="123" spans="1:29" x14ac:dyDescent="0.25">
      <c r="A123" s="30">
        <v>2005</v>
      </c>
      <c r="B123" s="26">
        <v>28.41</v>
      </c>
      <c r="C123" s="26">
        <v>25.04</v>
      </c>
      <c r="D123" s="26">
        <v>27.84</v>
      </c>
      <c r="E123" s="26">
        <v>28.81</v>
      </c>
      <c r="F123" s="26">
        <v>29.96</v>
      </c>
      <c r="G123" s="26">
        <v>30.36</v>
      </c>
      <c r="H123" s="26">
        <v>30.37</v>
      </c>
      <c r="I123" s="26">
        <v>29.7</v>
      </c>
      <c r="J123" s="26">
        <v>29.73</v>
      </c>
      <c r="K123" s="26">
        <v>29.28</v>
      </c>
      <c r="L123" s="26">
        <v>28.71</v>
      </c>
      <c r="M123" s="26">
        <v>28.92</v>
      </c>
      <c r="N123" s="27">
        <f t="shared" si="36"/>
        <v>28.927499999999998</v>
      </c>
      <c r="P123" s="30">
        <v>2005</v>
      </c>
      <c r="Q123" s="26">
        <v>27.48</v>
      </c>
      <c r="R123" s="26">
        <v>23.36</v>
      </c>
      <c r="S123" s="26">
        <v>26.88</v>
      </c>
      <c r="T123" s="26">
        <v>28.28</v>
      </c>
      <c r="U123" s="26">
        <v>29.28</v>
      </c>
      <c r="V123" s="26">
        <v>29.78</v>
      </c>
      <c r="W123" s="26">
        <v>29.4</v>
      </c>
      <c r="X123" s="26">
        <v>29.19</v>
      </c>
      <c r="Y123" s="26">
        <v>28.99</v>
      </c>
      <c r="Z123" s="26">
        <v>28.56</v>
      </c>
      <c r="AA123" s="26">
        <v>27.81</v>
      </c>
      <c r="AB123" s="26">
        <v>27.99</v>
      </c>
      <c r="AC123" s="27">
        <f t="shared" si="37"/>
        <v>28.083333333333332</v>
      </c>
    </row>
    <row r="124" spans="1:29" x14ac:dyDescent="0.25">
      <c r="A124" s="30">
        <v>2006</v>
      </c>
      <c r="B124" s="26">
        <v>28.7</v>
      </c>
      <c r="C124" s="26">
        <v>25.71</v>
      </c>
      <c r="D124" s="26">
        <v>24.77</v>
      </c>
      <c r="E124" s="26">
        <v>26.82</v>
      </c>
      <c r="F124" s="26">
        <v>29.32</v>
      </c>
      <c r="G124" s="26">
        <v>29.56</v>
      </c>
      <c r="H124" s="26">
        <v>29.78</v>
      </c>
      <c r="I124" s="26">
        <v>29.34</v>
      </c>
      <c r="J124" s="26">
        <v>29.62</v>
      </c>
      <c r="K124" s="26">
        <v>29.76</v>
      </c>
      <c r="L124" s="26">
        <v>29.16</v>
      </c>
      <c r="M124" s="26">
        <v>29.71</v>
      </c>
      <c r="N124" s="27">
        <f t="shared" si="36"/>
        <v>28.520833333333332</v>
      </c>
      <c r="P124" s="30">
        <v>2006</v>
      </c>
      <c r="Q124" s="26">
        <v>27.73</v>
      </c>
      <c r="R124" s="26">
        <v>25.25</v>
      </c>
      <c r="S124" s="26">
        <v>23.72</v>
      </c>
      <c r="T124" s="26">
        <v>25.67</v>
      </c>
      <c r="U124" s="26">
        <v>28.72</v>
      </c>
      <c r="V124" s="26">
        <v>28.91</v>
      </c>
      <c r="W124" s="26">
        <v>28.85</v>
      </c>
      <c r="X124" s="26">
        <v>28.38</v>
      </c>
      <c r="Y124" s="26">
        <v>28.86</v>
      </c>
      <c r="Z124" s="26">
        <v>28.6</v>
      </c>
      <c r="AA124" s="26">
        <v>28.13</v>
      </c>
      <c r="AB124" s="26">
        <v>28.29</v>
      </c>
      <c r="AC124" s="27">
        <f t="shared" si="37"/>
        <v>27.592500000000001</v>
      </c>
    </row>
    <row r="125" spans="1:29" x14ac:dyDescent="0.25">
      <c r="A125" s="30">
        <v>2007</v>
      </c>
      <c r="B125" s="26">
        <v>28.57</v>
      </c>
      <c r="C125" s="26">
        <v>25.32</v>
      </c>
      <c r="D125" s="26">
        <v>25.02</v>
      </c>
      <c r="E125" s="26">
        <v>28.67</v>
      </c>
      <c r="F125" s="26">
        <v>29.24</v>
      </c>
      <c r="G125" s="26">
        <v>29.93</v>
      </c>
      <c r="H125" s="26">
        <v>29.56</v>
      </c>
      <c r="I125" s="26">
        <v>29.49</v>
      </c>
      <c r="J125" s="26">
        <v>29.54</v>
      </c>
      <c r="K125" s="26">
        <v>29.37</v>
      </c>
      <c r="L125" s="26">
        <v>28.57</v>
      </c>
      <c r="M125" s="26">
        <v>28.45</v>
      </c>
      <c r="N125" s="27">
        <f t="shared" si="36"/>
        <v>28.477499999999996</v>
      </c>
      <c r="P125" s="30">
        <v>2007</v>
      </c>
      <c r="Q125" s="26">
        <v>27.2</v>
      </c>
      <c r="R125" s="26">
        <v>24.11</v>
      </c>
      <c r="S125" s="26">
        <v>23.77</v>
      </c>
      <c r="T125" s="26">
        <v>27.58</v>
      </c>
      <c r="U125" s="26">
        <v>28.11</v>
      </c>
      <c r="V125" s="26">
        <v>28.85</v>
      </c>
      <c r="W125" s="26">
        <v>28.66</v>
      </c>
      <c r="X125" s="26">
        <v>28.6</v>
      </c>
      <c r="Y125" s="26">
        <v>28.68</v>
      </c>
      <c r="Z125" s="26">
        <v>28.45</v>
      </c>
      <c r="AA125" s="26">
        <v>27.73</v>
      </c>
      <c r="AB125" s="26">
        <v>27.68</v>
      </c>
      <c r="AC125" s="27">
        <f t="shared" si="37"/>
        <v>27.451666666666668</v>
      </c>
    </row>
    <row r="126" spans="1:29" x14ac:dyDescent="0.25">
      <c r="A126" s="30">
        <v>2008</v>
      </c>
      <c r="B126" s="26">
        <v>28.08</v>
      </c>
      <c r="C126" s="26">
        <v>26.38</v>
      </c>
      <c r="D126" s="26">
        <v>26.22</v>
      </c>
      <c r="E126" s="26">
        <v>28.12</v>
      </c>
      <c r="F126" s="26">
        <v>28.43</v>
      </c>
      <c r="G126" s="26">
        <v>29.24</v>
      </c>
      <c r="H126" s="26">
        <v>29.15</v>
      </c>
      <c r="I126" s="26">
        <v>29.12</v>
      </c>
      <c r="J126" s="26">
        <v>29.43</v>
      </c>
      <c r="K126" s="26">
        <v>29.47</v>
      </c>
      <c r="L126" s="26">
        <v>28.85</v>
      </c>
      <c r="M126" s="26">
        <v>28.74</v>
      </c>
      <c r="N126" s="27">
        <f t="shared" si="36"/>
        <v>28.435833333333335</v>
      </c>
      <c r="P126" s="30">
        <v>2008</v>
      </c>
      <c r="Q126" s="26">
        <v>27.18</v>
      </c>
      <c r="R126" s="26">
        <v>25.3</v>
      </c>
      <c r="S126" s="26">
        <v>25.23</v>
      </c>
      <c r="T126" s="26">
        <v>27.13</v>
      </c>
      <c r="U126" s="26">
        <v>27.4</v>
      </c>
      <c r="V126" s="26">
        <v>28.32</v>
      </c>
      <c r="W126" s="26">
        <v>28.22</v>
      </c>
      <c r="X126" s="26">
        <v>28.36</v>
      </c>
      <c r="Y126" s="26">
        <v>28.72</v>
      </c>
      <c r="Z126" s="26">
        <v>28.48</v>
      </c>
      <c r="AA126" s="26">
        <v>27.82</v>
      </c>
      <c r="AB126" s="26">
        <v>27.82</v>
      </c>
      <c r="AC126" s="27">
        <f t="shared" si="37"/>
        <v>27.498333333333331</v>
      </c>
    </row>
    <row r="127" spans="1:29" x14ac:dyDescent="0.25">
      <c r="A127" s="30">
        <v>2009</v>
      </c>
      <c r="B127" s="26">
        <v>27.99</v>
      </c>
      <c r="C127" s="26">
        <v>25.93</v>
      </c>
      <c r="D127" s="26">
        <v>24.23</v>
      </c>
      <c r="E127" s="26">
        <v>27.05</v>
      </c>
      <c r="F127" s="26">
        <v>28.69</v>
      </c>
      <c r="G127" s="26">
        <v>29.53</v>
      </c>
      <c r="H127" s="26">
        <v>29.53</v>
      </c>
      <c r="I127" s="26">
        <v>29.81</v>
      </c>
      <c r="J127" s="26">
        <v>30.16</v>
      </c>
      <c r="K127" s="26">
        <v>29.45</v>
      </c>
      <c r="L127" s="26">
        <v>29.21</v>
      </c>
      <c r="M127" s="26">
        <v>29.63</v>
      </c>
      <c r="N127" s="27">
        <f t="shared" si="36"/>
        <v>28.434166666666666</v>
      </c>
      <c r="P127" s="30">
        <v>2009</v>
      </c>
      <c r="Q127" s="26">
        <v>26.79</v>
      </c>
      <c r="R127" s="26">
        <v>24.85</v>
      </c>
      <c r="S127" s="26">
        <v>22.82</v>
      </c>
      <c r="T127" s="26">
        <v>25.98</v>
      </c>
      <c r="U127" s="26">
        <v>27.68</v>
      </c>
      <c r="V127" s="26">
        <v>28.67</v>
      </c>
      <c r="W127" s="26">
        <v>28.69</v>
      </c>
      <c r="X127" s="26">
        <v>28.85</v>
      </c>
      <c r="Y127" s="26">
        <v>28.97</v>
      </c>
      <c r="Z127" s="26">
        <v>28.5</v>
      </c>
      <c r="AA127" s="26">
        <v>28.19</v>
      </c>
      <c r="AB127" s="26">
        <v>28.63</v>
      </c>
      <c r="AC127" s="27">
        <f t="shared" si="37"/>
        <v>27.385000000000002</v>
      </c>
    </row>
    <row r="128" spans="1:29" x14ac:dyDescent="0.25">
      <c r="A128" s="30">
        <v>2010</v>
      </c>
      <c r="B128" s="26">
        <v>28.37</v>
      </c>
      <c r="C128" s="26">
        <v>27.41</v>
      </c>
      <c r="D128" s="26">
        <v>28.42</v>
      </c>
      <c r="E128" s="26">
        <v>29.22</v>
      </c>
      <c r="F128" s="26">
        <v>30.18</v>
      </c>
      <c r="G128" s="26">
        <v>29.93</v>
      </c>
      <c r="H128" s="26">
        <v>29.5</v>
      </c>
      <c r="I128" s="26">
        <v>30.19</v>
      </c>
      <c r="J128" s="26">
        <v>29.55</v>
      </c>
      <c r="K128" s="26">
        <v>29.1</v>
      </c>
      <c r="L128" s="26">
        <v>28.45</v>
      </c>
      <c r="M128" s="26">
        <v>27.34</v>
      </c>
      <c r="N128" s="27">
        <f t="shared" si="36"/>
        <v>28.971666666666664</v>
      </c>
      <c r="P128" s="30">
        <v>2010</v>
      </c>
      <c r="Q128" s="26">
        <v>26.79</v>
      </c>
      <c r="R128" s="26">
        <v>26.23</v>
      </c>
      <c r="S128" s="26">
        <v>27.18</v>
      </c>
      <c r="T128" s="26">
        <v>27.82</v>
      </c>
      <c r="U128" s="26">
        <v>28.94</v>
      </c>
      <c r="V128" s="26">
        <v>29.04</v>
      </c>
      <c r="W128" s="26">
        <v>28.48</v>
      </c>
      <c r="X128" s="26">
        <v>29.06</v>
      </c>
      <c r="Y128" s="26">
        <v>28.48</v>
      </c>
      <c r="Z128" s="26">
        <v>28</v>
      </c>
      <c r="AA128" s="26">
        <v>27.43</v>
      </c>
      <c r="AB128" s="26">
        <v>26.23</v>
      </c>
      <c r="AC128" s="27">
        <f t="shared" si="37"/>
        <v>27.806666666666668</v>
      </c>
    </row>
    <row r="129" spans="1:29" x14ac:dyDescent="0.25">
      <c r="A129" s="30">
        <v>2011</v>
      </c>
      <c r="B129" s="26">
        <v>28.08</v>
      </c>
      <c r="C129" s="26"/>
      <c r="D129" s="26"/>
      <c r="E129" s="26"/>
      <c r="F129" s="26"/>
      <c r="G129" s="26">
        <v>30.38</v>
      </c>
      <c r="H129" s="26">
        <v>30.32</v>
      </c>
      <c r="I129" s="26">
        <v>30.06</v>
      </c>
      <c r="J129" s="26">
        <v>29.9</v>
      </c>
      <c r="K129" s="26">
        <v>29.44</v>
      </c>
      <c r="L129" s="26">
        <v>28.72</v>
      </c>
      <c r="M129" s="26">
        <v>28.61</v>
      </c>
      <c r="N129" s="27">
        <f t="shared" si="36"/>
        <v>29.438749999999999</v>
      </c>
      <c r="P129" s="30">
        <v>2011</v>
      </c>
      <c r="Q129" s="26">
        <v>26.69</v>
      </c>
      <c r="R129" s="26"/>
      <c r="S129" s="26"/>
      <c r="T129" s="26"/>
      <c r="U129" s="26"/>
      <c r="V129" s="26">
        <v>29.38</v>
      </c>
      <c r="W129" s="26">
        <v>29.31</v>
      </c>
      <c r="X129" s="26">
        <v>29</v>
      </c>
      <c r="Y129" s="26">
        <v>29.04</v>
      </c>
      <c r="Z129" s="26">
        <v>28.53</v>
      </c>
      <c r="AA129" s="26">
        <v>27.65</v>
      </c>
      <c r="AB129" s="26">
        <v>27.61</v>
      </c>
      <c r="AC129" s="27">
        <f t="shared" si="37"/>
        <v>28.401249999999997</v>
      </c>
    </row>
    <row r="130" spans="1:29" x14ac:dyDescent="0.25">
      <c r="A130" s="30">
        <v>2012</v>
      </c>
      <c r="B130" s="26">
        <v>28.24</v>
      </c>
      <c r="C130" s="26">
        <v>26.78</v>
      </c>
      <c r="D130" s="26">
        <v>24.97</v>
      </c>
      <c r="E130" s="26">
        <v>28.89</v>
      </c>
      <c r="F130" s="26">
        <v>29.69</v>
      </c>
      <c r="G130" s="26">
        <v>30.03</v>
      </c>
      <c r="H130" s="26">
        <v>29.95</v>
      </c>
      <c r="I130" s="26">
        <v>29.98</v>
      </c>
      <c r="J130" s="26">
        <v>29.9</v>
      </c>
      <c r="K130" s="26">
        <v>29.98</v>
      </c>
      <c r="L130" s="26">
        <v>29.85</v>
      </c>
      <c r="M130" s="26">
        <v>29.19</v>
      </c>
      <c r="N130" s="27">
        <f t="shared" si="36"/>
        <v>28.954166666666666</v>
      </c>
      <c r="P130" s="30">
        <v>2012</v>
      </c>
      <c r="Q130" s="26">
        <v>27.16</v>
      </c>
      <c r="R130" s="26">
        <v>25.67</v>
      </c>
      <c r="S130" s="26">
        <v>23.81</v>
      </c>
      <c r="T130" s="26">
        <v>27.98</v>
      </c>
      <c r="U130" s="26">
        <v>28.68</v>
      </c>
      <c r="V130" s="26">
        <v>29.12</v>
      </c>
      <c r="W130" s="26">
        <v>29.03</v>
      </c>
      <c r="X130" s="26">
        <v>29.18</v>
      </c>
      <c r="Y130" s="26">
        <v>28.95</v>
      </c>
      <c r="Z130" s="26">
        <v>29.02</v>
      </c>
      <c r="AA130" s="26">
        <v>29.03</v>
      </c>
      <c r="AB130" s="26">
        <v>28.45</v>
      </c>
      <c r="AC130" s="27">
        <f t="shared" si="37"/>
        <v>28.006666666666664</v>
      </c>
    </row>
    <row r="131" spans="1:29" x14ac:dyDescent="0.25">
      <c r="A131" s="30">
        <v>2013</v>
      </c>
      <c r="B131" s="26">
        <v>27.21</v>
      </c>
      <c r="C131" s="26">
        <v>24.64</v>
      </c>
      <c r="D131" s="26">
        <v>25.84</v>
      </c>
      <c r="E131" s="26">
        <v>27.8</v>
      </c>
      <c r="F131" s="26">
        <v>28.3</v>
      </c>
      <c r="G131" s="26">
        <v>28.86</v>
      </c>
      <c r="H131" s="26">
        <v>29.07</v>
      </c>
      <c r="I131" s="26">
        <v>28.05</v>
      </c>
      <c r="J131" s="26">
        <v>29.22</v>
      </c>
      <c r="K131" s="26">
        <v>28.84</v>
      </c>
      <c r="L131" s="26">
        <v>29.25</v>
      </c>
      <c r="M131" s="26">
        <v>29.33</v>
      </c>
      <c r="N131" s="27">
        <f t="shared" si="36"/>
        <v>28.034166666666664</v>
      </c>
      <c r="P131" s="30">
        <v>2013</v>
      </c>
      <c r="Q131" s="26">
        <v>26.1</v>
      </c>
      <c r="R131" s="26">
        <v>23.4</v>
      </c>
      <c r="S131" s="26">
        <v>24.77</v>
      </c>
      <c r="T131" s="26">
        <v>26.83</v>
      </c>
      <c r="U131" s="26">
        <v>27.47</v>
      </c>
      <c r="V131" s="26">
        <v>27.93</v>
      </c>
      <c r="W131" s="26">
        <v>28.12</v>
      </c>
      <c r="X131" s="26">
        <v>27.07</v>
      </c>
      <c r="Y131" s="26">
        <v>28.1</v>
      </c>
      <c r="Z131" s="26">
        <v>27.37</v>
      </c>
      <c r="AA131" s="26">
        <v>28.15</v>
      </c>
      <c r="AB131" s="26">
        <v>27.9</v>
      </c>
      <c r="AC131" s="27">
        <f t="shared" si="37"/>
        <v>26.934166666666659</v>
      </c>
    </row>
    <row r="132" spans="1:29" x14ac:dyDescent="0.25">
      <c r="A132" s="30">
        <v>2014</v>
      </c>
      <c r="B132" s="26">
        <v>27.48</v>
      </c>
      <c r="C132" s="26">
        <v>25.54</v>
      </c>
      <c r="D132" s="26">
        <v>26.26</v>
      </c>
      <c r="E132" s="26">
        <v>27.05</v>
      </c>
      <c r="F132" s="26">
        <v>29.56</v>
      </c>
      <c r="G132" s="26">
        <v>29.97</v>
      </c>
      <c r="H132" s="26">
        <v>29.57</v>
      </c>
      <c r="I132" s="26">
        <v>29.94</v>
      </c>
      <c r="J132" s="26">
        <v>30.23</v>
      </c>
      <c r="K132" s="26">
        <v>30.03</v>
      </c>
      <c r="L132" s="26">
        <v>29.67</v>
      </c>
      <c r="M132" s="26">
        <v>29.4</v>
      </c>
      <c r="N132" s="27">
        <f t="shared" si="36"/>
        <v>28.724999999999998</v>
      </c>
      <c r="P132" s="30">
        <v>2014</v>
      </c>
      <c r="Q132" s="26">
        <v>26.27</v>
      </c>
      <c r="R132" s="26">
        <v>24.39</v>
      </c>
      <c r="S132" s="26">
        <v>25.06</v>
      </c>
      <c r="T132" s="26">
        <v>25.7</v>
      </c>
      <c r="U132" s="26">
        <v>28.35</v>
      </c>
      <c r="V132" s="26">
        <v>28.82</v>
      </c>
      <c r="W132" s="26">
        <v>28.32</v>
      </c>
      <c r="X132" s="26">
        <v>29.03</v>
      </c>
      <c r="Y132" s="26">
        <v>29.18</v>
      </c>
      <c r="Z132" s="26">
        <v>29.02</v>
      </c>
      <c r="AA132" s="26">
        <v>28.77</v>
      </c>
      <c r="AB132" s="26">
        <v>28.4</v>
      </c>
      <c r="AC132" s="27">
        <f t="shared" si="37"/>
        <v>27.609166666666663</v>
      </c>
    </row>
    <row r="133" spans="1:29" x14ac:dyDescent="0.25">
      <c r="A133" s="30">
        <v>2015</v>
      </c>
      <c r="B133" s="26">
        <v>28.47</v>
      </c>
      <c r="C133" s="26">
        <v>26.89</v>
      </c>
      <c r="D133" s="26">
        <v>23.94</v>
      </c>
      <c r="E133" s="26">
        <v>26.68</v>
      </c>
      <c r="F133" s="26">
        <v>29.27</v>
      </c>
      <c r="G133" s="26">
        <v>30.1</v>
      </c>
      <c r="H133" s="26">
        <v>29.9</v>
      </c>
      <c r="I133" s="26">
        <v>30</v>
      </c>
      <c r="J133" s="26">
        <v>30.48</v>
      </c>
      <c r="K133" s="26">
        <v>30.66</v>
      </c>
      <c r="L133" s="26">
        <v>30.45</v>
      </c>
      <c r="M133" s="26">
        <v>30.1</v>
      </c>
      <c r="N133" s="27">
        <f t="shared" si="36"/>
        <v>28.911666666666665</v>
      </c>
      <c r="P133" s="30">
        <v>2015</v>
      </c>
      <c r="Q133" s="26">
        <v>27.31</v>
      </c>
      <c r="R133" s="26">
        <v>25.86</v>
      </c>
      <c r="S133" s="26">
        <v>22.84</v>
      </c>
      <c r="T133" s="26">
        <v>25.58</v>
      </c>
      <c r="U133" s="26">
        <v>28.31</v>
      </c>
      <c r="V133" s="26">
        <v>29.03</v>
      </c>
      <c r="W133" s="26">
        <v>28.83</v>
      </c>
      <c r="X133" s="26">
        <v>28.82</v>
      </c>
      <c r="Y133" s="26">
        <v>29.43</v>
      </c>
      <c r="Z133" s="26">
        <v>29.32</v>
      </c>
      <c r="AA133" s="26">
        <v>29.1</v>
      </c>
      <c r="AB133" s="26">
        <v>28.8</v>
      </c>
      <c r="AC133" s="27">
        <f t="shared" si="37"/>
        <v>27.769166666666667</v>
      </c>
    </row>
    <row r="134" spans="1:29" x14ac:dyDescent="0.25">
      <c r="A134" s="30">
        <v>2016</v>
      </c>
      <c r="B134" s="26">
        <v>28.61</v>
      </c>
      <c r="C134" s="26">
        <v>25.79</v>
      </c>
      <c r="D134" s="26">
        <v>25.42</v>
      </c>
      <c r="E134" s="26">
        <v>26.87</v>
      </c>
      <c r="F134" s="26">
        <v>30.08</v>
      </c>
      <c r="G134" s="26">
        <v>30.63</v>
      </c>
      <c r="H134" s="26">
        <v>30.1</v>
      </c>
      <c r="I134" s="26">
        <v>30.43</v>
      </c>
      <c r="P134" s="30">
        <v>2016</v>
      </c>
      <c r="Q134" s="26">
        <v>27.26</v>
      </c>
      <c r="R134" s="26">
        <v>24.66</v>
      </c>
      <c r="S134" s="26">
        <v>24.35</v>
      </c>
      <c r="T134" s="26">
        <v>25.67</v>
      </c>
      <c r="U134" s="26">
        <v>28.98</v>
      </c>
      <c r="V134" s="26">
        <v>29.53</v>
      </c>
      <c r="W134" s="26">
        <v>29.11</v>
      </c>
      <c r="X134" s="26">
        <v>28.86</v>
      </c>
    </row>
    <row r="135" spans="1:29" x14ac:dyDescent="0.25">
      <c r="A135" s="30">
        <v>2017</v>
      </c>
      <c r="P135" s="30">
        <v>2017</v>
      </c>
    </row>
    <row r="136" spans="1:29" x14ac:dyDescent="0.25">
      <c r="A136" s="30">
        <v>2018</v>
      </c>
      <c r="P136" s="30">
        <v>2018</v>
      </c>
    </row>
    <row r="137" spans="1:29" x14ac:dyDescent="0.25">
      <c r="A137" s="30">
        <v>2019</v>
      </c>
      <c r="P137" s="30">
        <v>2019</v>
      </c>
    </row>
    <row r="139" spans="1:29" x14ac:dyDescent="0.25">
      <c r="A139" s="25" t="s">
        <v>78</v>
      </c>
      <c r="B139" s="26">
        <f t="shared" ref="B139:M139" si="38">AVERAGE(B86:B116)</f>
        <v>27.262499999999999</v>
      </c>
      <c r="C139" s="26">
        <f t="shared" si="38"/>
        <v>27.66</v>
      </c>
      <c r="D139" s="26">
        <f t="shared" si="38"/>
        <v>26.64</v>
      </c>
      <c r="E139" s="26">
        <f t="shared" si="38"/>
        <v>28.122499999999999</v>
      </c>
      <c r="F139" s="26">
        <f t="shared" si="38"/>
        <v>29.282499999999999</v>
      </c>
      <c r="G139" s="26">
        <f t="shared" si="38"/>
        <v>29.362499999999997</v>
      </c>
      <c r="H139" s="26">
        <f t="shared" si="38"/>
        <v>29.250000000000004</v>
      </c>
      <c r="I139" s="26">
        <f t="shared" si="38"/>
        <v>29.302499999999998</v>
      </c>
      <c r="J139" s="26">
        <f t="shared" si="38"/>
        <v>29.8</v>
      </c>
      <c r="K139" s="26">
        <f t="shared" si="38"/>
        <v>29.186</v>
      </c>
      <c r="L139" s="26">
        <f t="shared" si="38"/>
        <v>28.686</v>
      </c>
      <c r="M139" s="26">
        <f t="shared" si="38"/>
        <v>28.298000000000002</v>
      </c>
      <c r="P139" s="25" t="s">
        <v>78</v>
      </c>
      <c r="Q139" s="26">
        <f t="shared" ref="Q139:AB139" si="39">AVERAGE(Q86:Q116)</f>
        <v>25.787500000000001</v>
      </c>
      <c r="R139" s="26">
        <f t="shared" si="39"/>
        <v>25.397500000000001</v>
      </c>
      <c r="S139" s="26">
        <f t="shared" si="39"/>
        <v>24.81</v>
      </c>
      <c r="T139" s="26">
        <f t="shared" si="39"/>
        <v>26.512499999999999</v>
      </c>
      <c r="U139" s="26">
        <f t="shared" si="39"/>
        <v>27.8125</v>
      </c>
      <c r="V139" s="26">
        <f t="shared" si="39"/>
        <v>28.085000000000001</v>
      </c>
      <c r="W139" s="26">
        <f t="shared" si="39"/>
        <v>27.952499999999997</v>
      </c>
      <c r="X139" s="26">
        <f t="shared" si="39"/>
        <v>27.902500000000003</v>
      </c>
      <c r="Y139" s="26">
        <f t="shared" si="39"/>
        <v>28.427499999999998</v>
      </c>
      <c r="Z139" s="26">
        <f t="shared" si="39"/>
        <v>27.921999999999997</v>
      </c>
      <c r="AA139" s="26">
        <f t="shared" si="39"/>
        <v>27.398000000000003</v>
      </c>
      <c r="AB139" s="26">
        <f t="shared" si="39"/>
        <v>26.988</v>
      </c>
    </row>
    <row r="140" spans="1:29" x14ac:dyDescent="0.25">
      <c r="A140" s="25" t="s">
        <v>79</v>
      </c>
      <c r="B140" s="28">
        <f t="shared" ref="B140:M140" si="40">STDEV(B86:B137)</f>
        <v>0.77935982164962236</v>
      </c>
      <c r="C140" s="28">
        <f t="shared" si="40"/>
        <v>1.3392771682267017</v>
      </c>
      <c r="D140" s="28">
        <f t="shared" si="40"/>
        <v>1.3511451932835843</v>
      </c>
      <c r="E140" s="28">
        <f t="shared" si="40"/>
        <v>1.0581648534811845</v>
      </c>
      <c r="F140" s="28">
        <f t="shared" si="40"/>
        <v>0.65559569422450725</v>
      </c>
      <c r="G140" s="28">
        <f t="shared" si="40"/>
        <v>0.5799628664034675</v>
      </c>
      <c r="H140" s="28">
        <f t="shared" si="40"/>
        <v>0.62389365283138609</v>
      </c>
      <c r="I140" s="28">
        <f t="shared" si="40"/>
        <v>0.6385393234033967</v>
      </c>
      <c r="J140" s="28">
        <f t="shared" si="40"/>
        <v>0.56567027245813195</v>
      </c>
      <c r="K140" s="28">
        <f t="shared" si="40"/>
        <v>0.63712693863211933</v>
      </c>
      <c r="L140" s="28">
        <f t="shared" si="40"/>
        <v>0.6964753564038878</v>
      </c>
      <c r="M140" s="28">
        <f t="shared" si="40"/>
        <v>0.8472900524026189</v>
      </c>
      <c r="P140" s="25" t="s">
        <v>79</v>
      </c>
      <c r="Q140" s="28">
        <f t="shared" ref="Q140:AB140" si="41">STDEV(Q86:Q137)</f>
        <v>0.78127601255395507</v>
      </c>
      <c r="R140" s="28">
        <f t="shared" si="41"/>
        <v>1.0579395967994538</v>
      </c>
      <c r="S140" s="28">
        <f t="shared" si="41"/>
        <v>1.3287073919164194</v>
      </c>
      <c r="T140" s="28">
        <f t="shared" si="41"/>
        <v>1.1289565346561652</v>
      </c>
      <c r="U140" s="28">
        <f t="shared" si="41"/>
        <v>0.69032325071388889</v>
      </c>
      <c r="V140" s="28">
        <f t="shared" si="41"/>
        <v>0.62242525933898563</v>
      </c>
      <c r="W140" s="28">
        <f t="shared" si="41"/>
        <v>0.6195019644703994</v>
      </c>
      <c r="X140" s="28">
        <f t="shared" si="41"/>
        <v>0.58205413235111836</v>
      </c>
      <c r="Y140" s="28">
        <f t="shared" si="41"/>
        <v>0.54875833869355839</v>
      </c>
      <c r="Z140" s="28">
        <f t="shared" si="41"/>
        <v>0.63428744491008382</v>
      </c>
      <c r="AA140" s="28">
        <f t="shared" si="41"/>
        <v>0.71772322198506555</v>
      </c>
      <c r="AB140" s="28">
        <f t="shared" si="41"/>
        <v>0.80693114872824079</v>
      </c>
    </row>
    <row r="141" spans="1:29" x14ac:dyDescent="0.25">
      <c r="A141" s="25" t="s">
        <v>80</v>
      </c>
      <c r="B141" s="28">
        <f t="shared" ref="B141:M141" si="42">B140/B139*100</f>
        <v>2.8587247011448778</v>
      </c>
      <c r="C141" s="28">
        <f t="shared" si="42"/>
        <v>4.8419275785491749</v>
      </c>
      <c r="D141" s="28">
        <f t="shared" si="42"/>
        <v>5.0718663411545952</v>
      </c>
      <c r="E141" s="28">
        <f t="shared" si="42"/>
        <v>3.7626983855673735</v>
      </c>
      <c r="F141" s="28">
        <f t="shared" si="42"/>
        <v>2.2388651727977709</v>
      </c>
      <c r="G141" s="28">
        <f t="shared" si="42"/>
        <v>1.9751821759164498</v>
      </c>
      <c r="H141" s="28">
        <f t="shared" si="42"/>
        <v>2.1329697532696956</v>
      </c>
      <c r="I141" s="28">
        <f t="shared" si="42"/>
        <v>2.1791291644173594</v>
      </c>
      <c r="J141" s="28">
        <f t="shared" si="42"/>
        <v>1.8982223907991005</v>
      </c>
      <c r="K141" s="28">
        <f t="shared" si="42"/>
        <v>2.1829882088402632</v>
      </c>
      <c r="L141" s="28">
        <f t="shared" si="42"/>
        <v>2.4279277571076059</v>
      </c>
      <c r="M141" s="28">
        <f t="shared" si="42"/>
        <v>2.9941693844180466</v>
      </c>
      <c r="P141" s="25" t="s">
        <v>80</v>
      </c>
      <c r="Q141" s="28">
        <f t="shared" ref="Q141:AB141" si="43">Q140/Q139*100</f>
        <v>3.0296694621578477</v>
      </c>
      <c r="R141" s="28">
        <f t="shared" si="43"/>
        <v>4.1655265155997787</v>
      </c>
      <c r="S141" s="28">
        <f t="shared" si="43"/>
        <v>5.3555316078856086</v>
      </c>
      <c r="T141" s="28">
        <f t="shared" si="43"/>
        <v>4.2582047511783694</v>
      </c>
      <c r="U141" s="28">
        <f t="shared" si="43"/>
        <v>2.4820611261622973</v>
      </c>
      <c r="V141" s="28">
        <f t="shared" si="43"/>
        <v>2.2162195454476965</v>
      </c>
      <c r="W141" s="28">
        <f t="shared" si="43"/>
        <v>2.2162667542094607</v>
      </c>
      <c r="X141" s="28">
        <f t="shared" si="43"/>
        <v>2.0860286080140429</v>
      </c>
      <c r="Y141" s="28">
        <f t="shared" si="43"/>
        <v>1.930378466954739</v>
      </c>
      <c r="Z141" s="28">
        <f t="shared" si="43"/>
        <v>2.2716404444885177</v>
      </c>
      <c r="AA141" s="28">
        <f t="shared" si="43"/>
        <v>2.6196190305316644</v>
      </c>
      <c r="AB141" s="28">
        <f t="shared" si="43"/>
        <v>2.9899627565148985</v>
      </c>
    </row>
    <row r="142" spans="1:29" x14ac:dyDescent="0.25">
      <c r="A142" s="25" t="s">
        <v>81</v>
      </c>
      <c r="B142" s="28">
        <f t="shared" ref="B142:M142" si="44">MIN(B86:B137)</f>
        <v>25.94</v>
      </c>
      <c r="C142" s="28">
        <f t="shared" si="44"/>
        <v>23.11</v>
      </c>
      <c r="D142" s="28">
        <f t="shared" si="44"/>
        <v>23.52</v>
      </c>
      <c r="E142" s="28">
        <f t="shared" si="44"/>
        <v>25.29</v>
      </c>
      <c r="F142" s="28">
        <f t="shared" si="44"/>
        <v>27.46</v>
      </c>
      <c r="G142" s="28">
        <f t="shared" si="44"/>
        <v>28.73</v>
      </c>
      <c r="H142" s="28">
        <f t="shared" si="44"/>
        <v>28.24</v>
      </c>
      <c r="I142" s="28">
        <f t="shared" si="44"/>
        <v>28.05</v>
      </c>
      <c r="J142" s="28">
        <f t="shared" si="44"/>
        <v>28.13</v>
      </c>
      <c r="K142" s="28">
        <f t="shared" si="44"/>
        <v>28.13</v>
      </c>
      <c r="L142" s="28">
        <f t="shared" si="44"/>
        <v>27.61</v>
      </c>
      <c r="M142" s="28">
        <f t="shared" si="44"/>
        <v>26.92</v>
      </c>
      <c r="P142" s="25" t="s">
        <v>81</v>
      </c>
      <c r="Q142" s="28">
        <f t="shared" ref="Q142:AB142" si="45">MIN(Q86:Q137)</f>
        <v>24.87</v>
      </c>
      <c r="R142" s="28">
        <f t="shared" si="45"/>
        <v>22.65</v>
      </c>
      <c r="S142" s="28">
        <f t="shared" si="45"/>
        <v>22.7</v>
      </c>
      <c r="T142" s="28">
        <f t="shared" si="45"/>
        <v>24.11</v>
      </c>
      <c r="U142" s="28">
        <f t="shared" si="45"/>
        <v>26.72</v>
      </c>
      <c r="V142" s="28">
        <f t="shared" si="45"/>
        <v>27.41</v>
      </c>
      <c r="W142" s="28">
        <f t="shared" si="45"/>
        <v>27.06</v>
      </c>
      <c r="X142" s="28">
        <f t="shared" si="45"/>
        <v>27.07</v>
      </c>
      <c r="Y142" s="28">
        <f t="shared" si="45"/>
        <v>27.43</v>
      </c>
      <c r="Z142" s="28">
        <f t="shared" si="45"/>
        <v>27.02</v>
      </c>
      <c r="AA142" s="28">
        <f t="shared" si="45"/>
        <v>26.29</v>
      </c>
      <c r="AB142" s="28">
        <f t="shared" si="45"/>
        <v>25.96</v>
      </c>
    </row>
    <row r="143" spans="1:29" x14ac:dyDescent="0.25">
      <c r="A143" s="25" t="s">
        <v>82</v>
      </c>
      <c r="B143" s="28">
        <f t="shared" ref="B143:M143" si="46">MAX(B86:B137)</f>
        <v>28.7</v>
      </c>
      <c r="C143" s="28">
        <f t="shared" si="46"/>
        <v>28.79</v>
      </c>
      <c r="D143" s="28">
        <f t="shared" si="46"/>
        <v>28.42</v>
      </c>
      <c r="E143" s="28">
        <f t="shared" si="46"/>
        <v>29.22</v>
      </c>
      <c r="F143" s="28">
        <f t="shared" si="46"/>
        <v>30.18</v>
      </c>
      <c r="G143" s="28">
        <f t="shared" si="46"/>
        <v>30.63</v>
      </c>
      <c r="H143" s="28">
        <f t="shared" si="46"/>
        <v>30.37</v>
      </c>
      <c r="I143" s="28">
        <f t="shared" si="46"/>
        <v>30.43</v>
      </c>
      <c r="J143" s="28">
        <f t="shared" si="46"/>
        <v>30.48</v>
      </c>
      <c r="K143" s="28">
        <f t="shared" si="46"/>
        <v>30.66</v>
      </c>
      <c r="L143" s="28">
        <f t="shared" si="46"/>
        <v>30.45</v>
      </c>
      <c r="M143" s="28">
        <f t="shared" si="46"/>
        <v>30.1</v>
      </c>
      <c r="P143" s="25" t="s">
        <v>82</v>
      </c>
      <c r="Q143" s="28">
        <f t="shared" ref="Q143:AB143" si="47">MAX(Q86:Q137)</f>
        <v>27.91</v>
      </c>
      <c r="R143" s="28">
        <f t="shared" si="47"/>
        <v>26.31</v>
      </c>
      <c r="S143" s="28">
        <f t="shared" si="47"/>
        <v>27.18</v>
      </c>
      <c r="T143" s="28">
        <f t="shared" si="47"/>
        <v>28.28</v>
      </c>
      <c r="U143" s="28">
        <f t="shared" si="47"/>
        <v>29.28</v>
      </c>
      <c r="V143" s="28">
        <f t="shared" si="47"/>
        <v>29.78</v>
      </c>
      <c r="W143" s="28">
        <f t="shared" si="47"/>
        <v>29.4</v>
      </c>
      <c r="X143" s="28">
        <f t="shared" si="47"/>
        <v>29.19</v>
      </c>
      <c r="Y143" s="28">
        <f t="shared" si="47"/>
        <v>29.46</v>
      </c>
      <c r="Z143" s="28">
        <f t="shared" si="47"/>
        <v>29.32</v>
      </c>
      <c r="AA143" s="28">
        <f t="shared" si="47"/>
        <v>29.1</v>
      </c>
      <c r="AB143" s="28">
        <f t="shared" si="47"/>
        <v>28.8</v>
      </c>
    </row>
    <row r="144" spans="1:29" x14ac:dyDescent="0.25">
      <c r="A144" s="25" t="s">
        <v>83</v>
      </c>
      <c r="B144" s="28">
        <f t="shared" ref="B144:M144" si="48">QUARTILE(B86:B137,1)</f>
        <v>27.4925</v>
      </c>
      <c r="C144" s="28">
        <f t="shared" si="48"/>
        <v>25.47</v>
      </c>
      <c r="D144" s="28">
        <f t="shared" si="48"/>
        <v>24.83</v>
      </c>
      <c r="E144" s="28">
        <f t="shared" si="48"/>
        <v>26.87</v>
      </c>
      <c r="F144" s="28">
        <f t="shared" si="48"/>
        <v>28.69</v>
      </c>
      <c r="G144" s="28">
        <f t="shared" si="48"/>
        <v>28.97</v>
      </c>
      <c r="H144" s="28">
        <f t="shared" si="48"/>
        <v>28.900000000000002</v>
      </c>
      <c r="I144" s="28">
        <f t="shared" si="48"/>
        <v>28.942500000000003</v>
      </c>
      <c r="J144" s="28">
        <f t="shared" si="48"/>
        <v>29.43</v>
      </c>
      <c r="K144" s="28">
        <f t="shared" si="48"/>
        <v>28.8675</v>
      </c>
      <c r="L144" s="28">
        <f t="shared" si="48"/>
        <v>28.54</v>
      </c>
      <c r="M144" s="28">
        <f t="shared" si="48"/>
        <v>28.164999999999999</v>
      </c>
      <c r="P144" s="25" t="s">
        <v>83</v>
      </c>
      <c r="Q144" s="28">
        <f t="shared" ref="Q144:AB144" si="49">QUARTILE(Q86:Q137,1)</f>
        <v>26.07</v>
      </c>
      <c r="R144" s="28">
        <f t="shared" si="49"/>
        <v>24.38</v>
      </c>
      <c r="S144" s="28">
        <f t="shared" si="49"/>
        <v>23.72</v>
      </c>
      <c r="T144" s="28">
        <f t="shared" si="49"/>
        <v>25.67</v>
      </c>
      <c r="U144" s="28">
        <f t="shared" si="49"/>
        <v>27.68</v>
      </c>
      <c r="V144" s="28">
        <f t="shared" si="49"/>
        <v>28.2225</v>
      </c>
      <c r="W144" s="28">
        <f t="shared" si="49"/>
        <v>28.0075</v>
      </c>
      <c r="X144" s="28">
        <f t="shared" si="49"/>
        <v>28.055</v>
      </c>
      <c r="Y144" s="28">
        <f t="shared" si="49"/>
        <v>28.21</v>
      </c>
      <c r="Z144" s="28">
        <f t="shared" si="49"/>
        <v>27.955000000000002</v>
      </c>
      <c r="AA144" s="28">
        <f t="shared" si="49"/>
        <v>27.612500000000001</v>
      </c>
      <c r="AB144" s="28">
        <f t="shared" si="49"/>
        <v>27.0275</v>
      </c>
    </row>
    <row r="145" spans="1:29" x14ac:dyDescent="0.25">
      <c r="A145" s="25" t="s">
        <v>84</v>
      </c>
      <c r="B145" s="28">
        <f t="shared" ref="B145:M145" si="50">QUARTILE(B86:B137,2)</f>
        <v>28.034999999999997</v>
      </c>
      <c r="C145" s="28">
        <f t="shared" si="50"/>
        <v>25.79</v>
      </c>
      <c r="D145" s="28">
        <f t="shared" si="50"/>
        <v>25.84</v>
      </c>
      <c r="E145" s="28">
        <f t="shared" si="50"/>
        <v>27.26</v>
      </c>
      <c r="F145" s="28">
        <f t="shared" si="50"/>
        <v>29.17</v>
      </c>
      <c r="G145" s="28">
        <f t="shared" si="50"/>
        <v>29.505000000000003</v>
      </c>
      <c r="H145" s="28">
        <f t="shared" si="50"/>
        <v>29.46</v>
      </c>
      <c r="I145" s="28">
        <f t="shared" si="50"/>
        <v>29.36</v>
      </c>
      <c r="J145" s="28">
        <f t="shared" si="50"/>
        <v>29.62</v>
      </c>
      <c r="K145" s="28">
        <f t="shared" si="50"/>
        <v>29.325000000000003</v>
      </c>
      <c r="L145" s="28">
        <f t="shared" si="50"/>
        <v>28.810000000000002</v>
      </c>
      <c r="M145" s="28">
        <f t="shared" si="50"/>
        <v>28.695</v>
      </c>
      <c r="P145" s="25" t="s">
        <v>84</v>
      </c>
      <c r="Q145" s="28">
        <f t="shared" ref="Q145:AB145" si="51">QUARTILE(Q86:Q137,2)</f>
        <v>26.79</v>
      </c>
      <c r="R145" s="28">
        <f t="shared" si="51"/>
        <v>24.85</v>
      </c>
      <c r="S145" s="28">
        <f t="shared" si="51"/>
        <v>24.77</v>
      </c>
      <c r="T145" s="28">
        <f t="shared" si="51"/>
        <v>26.28</v>
      </c>
      <c r="U145" s="28">
        <f t="shared" si="51"/>
        <v>28.31</v>
      </c>
      <c r="V145" s="28">
        <f t="shared" si="51"/>
        <v>28.745000000000001</v>
      </c>
      <c r="W145" s="28">
        <f t="shared" si="51"/>
        <v>28.5</v>
      </c>
      <c r="X145" s="28">
        <f t="shared" si="51"/>
        <v>28.515000000000001</v>
      </c>
      <c r="Y145" s="28">
        <f t="shared" si="51"/>
        <v>28.86</v>
      </c>
      <c r="Z145" s="28">
        <f t="shared" si="51"/>
        <v>28.35</v>
      </c>
      <c r="AA145" s="28">
        <f t="shared" si="51"/>
        <v>27.865000000000002</v>
      </c>
      <c r="AB145" s="28">
        <f t="shared" si="51"/>
        <v>27.75</v>
      </c>
    </row>
    <row r="146" spans="1:29" x14ac:dyDescent="0.25">
      <c r="A146" s="25" t="s">
        <v>85</v>
      </c>
      <c r="B146" s="28">
        <f t="shared" ref="B146:M146" si="52">QUARTILE(B86:B137,3)</f>
        <v>28.4</v>
      </c>
      <c r="C146" s="28">
        <f t="shared" si="52"/>
        <v>26.89</v>
      </c>
      <c r="D146" s="28">
        <f t="shared" si="52"/>
        <v>26.59</v>
      </c>
      <c r="E146" s="28">
        <f t="shared" si="52"/>
        <v>28.6</v>
      </c>
      <c r="F146" s="28">
        <f t="shared" si="52"/>
        <v>29.56</v>
      </c>
      <c r="G146" s="28">
        <f t="shared" si="52"/>
        <v>29.96</v>
      </c>
      <c r="H146" s="28">
        <f t="shared" si="52"/>
        <v>29.869999999999997</v>
      </c>
      <c r="I146" s="28">
        <f t="shared" si="52"/>
        <v>29.97</v>
      </c>
      <c r="J146" s="28">
        <f t="shared" si="52"/>
        <v>29.9</v>
      </c>
      <c r="K146" s="28">
        <f t="shared" si="52"/>
        <v>29.59</v>
      </c>
      <c r="L146" s="28">
        <f t="shared" si="52"/>
        <v>29.202500000000001</v>
      </c>
      <c r="M146" s="28">
        <f t="shared" si="52"/>
        <v>29.157499999999999</v>
      </c>
      <c r="P146" s="25" t="s">
        <v>85</v>
      </c>
      <c r="Q146" s="28">
        <f t="shared" ref="Q146:AB146" si="53">QUARTILE(Q86:Q137,3)</f>
        <v>27.245000000000001</v>
      </c>
      <c r="R146" s="28">
        <f t="shared" si="53"/>
        <v>25.83</v>
      </c>
      <c r="S146" s="28">
        <f t="shared" si="53"/>
        <v>25.23</v>
      </c>
      <c r="T146" s="28">
        <f t="shared" si="53"/>
        <v>27.3</v>
      </c>
      <c r="U146" s="28">
        <f t="shared" si="53"/>
        <v>28.61</v>
      </c>
      <c r="V146" s="28">
        <f t="shared" si="53"/>
        <v>29.02</v>
      </c>
      <c r="W146" s="28">
        <f t="shared" si="53"/>
        <v>28.844999999999999</v>
      </c>
      <c r="X146" s="28">
        <f t="shared" si="53"/>
        <v>28.857500000000002</v>
      </c>
      <c r="Y146" s="28">
        <f t="shared" si="53"/>
        <v>28.99</v>
      </c>
      <c r="Z146" s="28">
        <f t="shared" si="53"/>
        <v>28.59</v>
      </c>
      <c r="AA146" s="28">
        <f t="shared" si="53"/>
        <v>28.18</v>
      </c>
      <c r="AB146" s="28">
        <f t="shared" si="53"/>
        <v>28.2775</v>
      </c>
    </row>
    <row r="150" spans="1:29" ht="18.75" x14ac:dyDescent="0.3">
      <c r="A150" s="29" t="s">
        <v>215</v>
      </c>
      <c r="P150" s="29" t="s">
        <v>216</v>
      </c>
    </row>
    <row r="151" spans="1:29" ht="15.75" x14ac:dyDescent="0.25">
      <c r="A151" s="22" t="s">
        <v>64</v>
      </c>
      <c r="B151" s="23" t="s">
        <v>65</v>
      </c>
      <c r="C151" s="23" t="s">
        <v>66</v>
      </c>
      <c r="D151" s="23" t="s">
        <v>67</v>
      </c>
      <c r="E151" s="23" t="s">
        <v>68</v>
      </c>
      <c r="F151" s="23" t="s">
        <v>69</v>
      </c>
      <c r="G151" s="23" t="s">
        <v>70</v>
      </c>
      <c r="H151" s="23" t="s">
        <v>71</v>
      </c>
      <c r="I151" s="23" t="s">
        <v>72</v>
      </c>
      <c r="J151" s="23" t="s">
        <v>73</v>
      </c>
      <c r="K151" s="23" t="s">
        <v>74</v>
      </c>
      <c r="L151" s="23" t="s">
        <v>75</v>
      </c>
      <c r="M151" s="23" t="s">
        <v>76</v>
      </c>
      <c r="N151" s="24" t="s">
        <v>77</v>
      </c>
      <c r="P151" s="22" t="s">
        <v>64</v>
      </c>
      <c r="Q151" s="23" t="s">
        <v>65</v>
      </c>
      <c r="R151" s="23" t="s">
        <v>66</v>
      </c>
      <c r="S151" s="23" t="s">
        <v>67</v>
      </c>
      <c r="T151" s="23" t="s">
        <v>68</v>
      </c>
      <c r="U151" s="23" t="s">
        <v>69</v>
      </c>
      <c r="V151" s="23" t="s">
        <v>70</v>
      </c>
      <c r="W151" s="23" t="s">
        <v>71</v>
      </c>
      <c r="X151" s="23" t="s">
        <v>72</v>
      </c>
      <c r="Y151" s="23" t="s">
        <v>73</v>
      </c>
      <c r="Z151" s="23" t="s">
        <v>74</v>
      </c>
      <c r="AA151" s="23" t="s">
        <v>75</v>
      </c>
      <c r="AB151" s="23" t="s">
        <v>76</v>
      </c>
      <c r="AC151" s="24" t="s">
        <v>77</v>
      </c>
    </row>
    <row r="152" spans="1:29" x14ac:dyDescent="0.25">
      <c r="A152" s="30">
        <v>1968</v>
      </c>
      <c r="M152" s="26"/>
      <c r="N152" s="27"/>
      <c r="P152" s="30">
        <v>1968</v>
      </c>
      <c r="AB152" s="26"/>
      <c r="AC152" s="27"/>
    </row>
    <row r="153" spans="1:29" x14ac:dyDescent="0.25">
      <c r="A153" s="30">
        <v>1969</v>
      </c>
      <c r="M153" s="26"/>
      <c r="N153" s="27"/>
      <c r="P153" s="30">
        <v>1969</v>
      </c>
      <c r="AB153" s="26"/>
      <c r="AC153" s="27"/>
    </row>
    <row r="154" spans="1:29" x14ac:dyDescent="0.25">
      <c r="A154" s="30">
        <v>1970</v>
      </c>
      <c r="M154" s="26"/>
      <c r="N154" s="27"/>
      <c r="P154" s="30">
        <v>1970</v>
      </c>
      <c r="AB154" s="26"/>
      <c r="AC154" s="27"/>
    </row>
    <row r="155" spans="1:29" x14ac:dyDescent="0.25">
      <c r="A155" s="30">
        <v>1971</v>
      </c>
      <c r="M155" s="26"/>
      <c r="N155" s="27"/>
      <c r="P155" s="30">
        <v>1971</v>
      </c>
      <c r="AB155" s="26"/>
      <c r="AC155" s="27"/>
    </row>
    <row r="156" spans="1:29" x14ac:dyDescent="0.25">
      <c r="A156" s="30">
        <v>1972</v>
      </c>
      <c r="M156" s="26"/>
      <c r="N156" s="27"/>
      <c r="P156" s="30">
        <v>1972</v>
      </c>
      <c r="AB156" s="26"/>
      <c r="AC156" s="27"/>
    </row>
    <row r="157" spans="1:29" x14ac:dyDescent="0.25">
      <c r="A157" s="30">
        <v>1973</v>
      </c>
      <c r="M157" s="26"/>
      <c r="N157" s="27"/>
      <c r="P157" s="30">
        <v>1973</v>
      </c>
      <c r="AB157" s="26"/>
      <c r="AC157" s="27"/>
    </row>
    <row r="158" spans="1:29" x14ac:dyDescent="0.25">
      <c r="A158" s="30">
        <v>1974</v>
      </c>
      <c r="M158" s="26"/>
      <c r="N158" s="27"/>
      <c r="P158" s="30">
        <v>1974</v>
      </c>
      <c r="AB158" s="26"/>
      <c r="AC158" s="27"/>
    </row>
    <row r="159" spans="1:29" x14ac:dyDescent="0.25">
      <c r="A159" s="30">
        <v>1975</v>
      </c>
      <c r="M159" s="26"/>
      <c r="N159" s="27"/>
      <c r="P159" s="30">
        <v>1975</v>
      </c>
      <c r="AB159" s="26"/>
      <c r="AC159" s="27"/>
    </row>
    <row r="160" spans="1:29" x14ac:dyDescent="0.25">
      <c r="A160" s="30">
        <v>1976</v>
      </c>
      <c r="M160" s="26"/>
      <c r="N160" s="27"/>
      <c r="P160" s="30">
        <v>1976</v>
      </c>
      <c r="AB160" s="26"/>
      <c r="AC160" s="27"/>
    </row>
    <row r="161" spans="1:29" x14ac:dyDescent="0.25">
      <c r="A161" s="30">
        <v>1977</v>
      </c>
      <c r="M161" s="26"/>
      <c r="N161" s="27"/>
      <c r="P161" s="30">
        <v>1977</v>
      </c>
      <c r="AB161" s="26"/>
      <c r="AC161" s="27"/>
    </row>
    <row r="162" spans="1:29" x14ac:dyDescent="0.25">
      <c r="A162" s="30">
        <v>1978</v>
      </c>
      <c r="M162" s="26"/>
      <c r="N162" s="27"/>
      <c r="P162" s="30">
        <v>1978</v>
      </c>
      <c r="AB162" s="26"/>
      <c r="AC162" s="27"/>
    </row>
    <row r="163" spans="1:29" x14ac:dyDescent="0.25">
      <c r="A163" s="30">
        <v>1979</v>
      </c>
      <c r="M163" s="26"/>
      <c r="N163" s="27"/>
      <c r="P163" s="30">
        <v>1979</v>
      </c>
      <c r="AB163" s="26"/>
      <c r="AC163" s="27"/>
    </row>
    <row r="164" spans="1:29" x14ac:dyDescent="0.25">
      <c r="A164" s="30">
        <v>1980</v>
      </c>
      <c r="M164" s="26"/>
      <c r="N164" s="27"/>
      <c r="P164" s="30">
        <v>1980</v>
      </c>
      <c r="AB164" s="26"/>
      <c r="AC164" s="27"/>
    </row>
    <row r="165" spans="1:29" x14ac:dyDescent="0.25">
      <c r="A165" s="30">
        <v>1981</v>
      </c>
      <c r="M165" s="26"/>
      <c r="N165" s="27"/>
      <c r="P165" s="30">
        <v>1981</v>
      </c>
      <c r="AB165" s="26"/>
      <c r="AC165" s="27"/>
    </row>
    <row r="166" spans="1:29" x14ac:dyDescent="0.25">
      <c r="A166" s="30">
        <v>1982</v>
      </c>
      <c r="M166" s="26"/>
      <c r="N166" s="27"/>
      <c r="P166" s="30">
        <v>1982</v>
      </c>
      <c r="AB166" s="26"/>
      <c r="AC166" s="27"/>
    </row>
    <row r="167" spans="1:29" x14ac:dyDescent="0.25">
      <c r="A167" s="30">
        <v>1983</v>
      </c>
      <c r="M167" s="26"/>
      <c r="N167" s="27"/>
      <c r="P167" s="30">
        <v>1983</v>
      </c>
      <c r="AB167" s="26"/>
      <c r="AC167" s="27"/>
    </row>
    <row r="168" spans="1:29" x14ac:dyDescent="0.25">
      <c r="A168" s="30">
        <v>1984</v>
      </c>
      <c r="M168" s="26"/>
      <c r="N168" s="27"/>
      <c r="P168" s="30">
        <v>1984</v>
      </c>
      <c r="AB168" s="26"/>
      <c r="AC168" s="27"/>
    </row>
    <row r="169" spans="1:29" x14ac:dyDescent="0.25">
      <c r="A169" s="30">
        <v>1985</v>
      </c>
      <c r="M169" s="26"/>
      <c r="N169" s="27"/>
      <c r="P169" s="30">
        <v>1985</v>
      </c>
      <c r="AB169" s="26"/>
      <c r="AC169" s="27"/>
    </row>
    <row r="170" spans="1:29" x14ac:dyDescent="0.25">
      <c r="A170" s="30">
        <v>1986</v>
      </c>
      <c r="M170" s="26"/>
      <c r="N170" s="27"/>
      <c r="P170" s="30">
        <v>1986</v>
      </c>
      <c r="AB170" s="26"/>
      <c r="AC170" s="27"/>
    </row>
    <row r="171" spans="1:29" x14ac:dyDescent="0.25">
      <c r="A171" s="30">
        <v>1987</v>
      </c>
      <c r="M171" s="26"/>
      <c r="N171" s="27"/>
      <c r="P171" s="30">
        <v>1987</v>
      </c>
      <c r="AB171" s="26"/>
      <c r="AC171" s="27"/>
    </row>
    <row r="172" spans="1:29" x14ac:dyDescent="0.25">
      <c r="A172" s="30">
        <v>1988</v>
      </c>
      <c r="M172" s="26"/>
      <c r="N172" s="27"/>
      <c r="P172" s="30">
        <v>1988</v>
      </c>
      <c r="AB172" s="26"/>
      <c r="AC172" s="27"/>
    </row>
    <row r="173" spans="1:29" x14ac:dyDescent="0.25">
      <c r="A173" s="30">
        <v>1989</v>
      </c>
      <c r="M173" s="26"/>
      <c r="N173" s="27"/>
      <c r="P173" s="30">
        <v>1989</v>
      </c>
      <c r="AB173" s="26"/>
      <c r="AC173" s="27"/>
    </row>
    <row r="174" spans="1:29" x14ac:dyDescent="0.25">
      <c r="A174" s="30">
        <v>1990</v>
      </c>
      <c r="M174" s="26"/>
      <c r="N174" s="27"/>
      <c r="P174" s="30">
        <v>1990</v>
      </c>
      <c r="AB174" s="26"/>
      <c r="AC174" s="27"/>
    </row>
    <row r="175" spans="1:29" x14ac:dyDescent="0.25">
      <c r="A175" s="30">
        <v>1991</v>
      </c>
      <c r="M175" s="26"/>
      <c r="N175" s="27"/>
      <c r="P175" s="30">
        <v>1991</v>
      </c>
      <c r="AB175" s="26"/>
      <c r="AC175" s="27"/>
    </row>
    <row r="176" spans="1:29" x14ac:dyDescent="0.25">
      <c r="A176" s="30">
        <v>1992</v>
      </c>
      <c r="M176" s="26"/>
      <c r="N176" s="27"/>
      <c r="P176" s="30">
        <v>1992</v>
      </c>
      <c r="AB176" s="26"/>
      <c r="AC176" s="27"/>
    </row>
    <row r="177" spans="1:29" x14ac:dyDescent="0.25">
      <c r="A177" s="30">
        <v>1993</v>
      </c>
      <c r="M177" s="26"/>
      <c r="N177" s="27"/>
      <c r="P177" s="30">
        <v>1993</v>
      </c>
      <c r="AB177" s="26"/>
      <c r="AC177" s="27"/>
    </row>
    <row r="178" spans="1:29" x14ac:dyDescent="0.25">
      <c r="A178" s="30">
        <v>1994</v>
      </c>
      <c r="M178" s="26"/>
      <c r="N178" s="27"/>
      <c r="P178" s="30">
        <v>1994</v>
      </c>
      <c r="Q178" s="26">
        <v>26.65</v>
      </c>
      <c r="R178" s="26">
        <v>24.94</v>
      </c>
      <c r="S178" s="26">
        <v>24.92</v>
      </c>
      <c r="T178" s="26">
        <v>27.26</v>
      </c>
      <c r="U178" s="26">
        <v>28.13</v>
      </c>
      <c r="V178" s="26">
        <v>28.56</v>
      </c>
      <c r="W178" s="26">
        <v>28.55</v>
      </c>
      <c r="X178" s="26">
        <v>28.7</v>
      </c>
      <c r="Y178" s="26">
        <v>28.58</v>
      </c>
      <c r="Z178" s="26">
        <v>28.42</v>
      </c>
      <c r="AA178" s="26">
        <v>27.6</v>
      </c>
      <c r="AB178" s="26">
        <v>27.95</v>
      </c>
      <c r="AC178" s="27">
        <f t="shared" ref="AC178:AC184" si="54">AVERAGE(Q178:AB178)</f>
        <v>27.521666666666672</v>
      </c>
    </row>
    <row r="179" spans="1:29" x14ac:dyDescent="0.25">
      <c r="A179" s="30">
        <v>1995</v>
      </c>
      <c r="M179" s="26"/>
      <c r="N179" s="27"/>
      <c r="P179" s="30">
        <v>1995</v>
      </c>
      <c r="Q179" s="26">
        <v>25.68</v>
      </c>
      <c r="R179" s="26">
        <v>24.55</v>
      </c>
      <c r="S179" s="26">
        <v>26.02</v>
      </c>
      <c r="T179" s="26">
        <v>27.83</v>
      </c>
      <c r="U179" s="26">
        <v>28.29</v>
      </c>
      <c r="V179" s="26">
        <v>29.01</v>
      </c>
      <c r="W179" s="26">
        <v>28.68</v>
      </c>
      <c r="X179" s="26">
        <v>29.49</v>
      </c>
      <c r="Y179" s="26">
        <v>29.83</v>
      </c>
      <c r="Z179" s="26">
        <v>29.12</v>
      </c>
      <c r="AA179" s="26">
        <v>28.69</v>
      </c>
      <c r="AB179" s="26">
        <v>28.07</v>
      </c>
      <c r="AC179" s="27">
        <f t="shared" si="54"/>
        <v>27.938333333333333</v>
      </c>
    </row>
    <row r="180" spans="1:29" x14ac:dyDescent="0.25">
      <c r="A180" s="30">
        <v>1996</v>
      </c>
      <c r="M180" s="26"/>
      <c r="N180" s="27"/>
      <c r="P180" s="30">
        <v>1996</v>
      </c>
      <c r="Q180" s="26">
        <v>27.86</v>
      </c>
      <c r="R180" s="26">
        <v>27.35</v>
      </c>
      <c r="S180" s="26">
        <v>26.44</v>
      </c>
      <c r="T180" s="26">
        <v>27.62</v>
      </c>
      <c r="U180" s="26">
        <v>28.95</v>
      </c>
      <c r="V180" s="26">
        <v>28.85</v>
      </c>
      <c r="W180" s="26">
        <v>28.48</v>
      </c>
      <c r="X180" s="26">
        <v>28.56</v>
      </c>
      <c r="Y180" s="26">
        <v>29.03</v>
      </c>
      <c r="Z180" s="26">
        <v>28.55</v>
      </c>
      <c r="AA180" s="26">
        <v>27.74</v>
      </c>
      <c r="AB180" s="26">
        <v>27.72</v>
      </c>
      <c r="AC180" s="27">
        <f t="shared" si="54"/>
        <v>28.095833333333331</v>
      </c>
    </row>
    <row r="181" spans="1:29" x14ac:dyDescent="0.25">
      <c r="A181" s="30">
        <v>1997</v>
      </c>
      <c r="M181" s="26"/>
      <c r="N181" s="27"/>
      <c r="P181" s="30">
        <v>1997</v>
      </c>
      <c r="Q181" s="26">
        <v>27.02</v>
      </c>
      <c r="R181" s="26">
        <v>27.28</v>
      </c>
      <c r="S181" s="26">
        <v>23.85</v>
      </c>
      <c r="T181" s="26">
        <v>26.11</v>
      </c>
      <c r="U181" s="26">
        <v>28.49</v>
      </c>
      <c r="V181" s="26">
        <v>29.12</v>
      </c>
      <c r="W181" s="26">
        <v>29.14</v>
      </c>
      <c r="X181" s="26">
        <v>29.59</v>
      </c>
      <c r="Y181" s="26">
        <v>29.88</v>
      </c>
      <c r="Z181" s="26">
        <v>29.8</v>
      </c>
      <c r="AA181" s="26">
        <v>29.44</v>
      </c>
      <c r="AB181" s="26">
        <v>28.79</v>
      </c>
      <c r="AC181" s="27">
        <f t="shared" si="54"/>
        <v>28.209166666666665</v>
      </c>
    </row>
    <row r="182" spans="1:29" x14ac:dyDescent="0.25">
      <c r="A182" s="30">
        <v>1998</v>
      </c>
      <c r="M182" s="26"/>
      <c r="N182" s="27"/>
      <c r="P182" s="30">
        <v>1998</v>
      </c>
      <c r="Q182" s="26">
        <v>27.02</v>
      </c>
      <c r="R182" s="26">
        <v>27.86</v>
      </c>
      <c r="S182" s="26">
        <v>28.03</v>
      </c>
      <c r="T182" s="26">
        <v>28.5</v>
      </c>
      <c r="U182" s="26">
        <v>30.05</v>
      </c>
      <c r="V182" s="26">
        <v>29.9</v>
      </c>
      <c r="W182" s="26">
        <v>29.71</v>
      </c>
      <c r="X182" s="26">
        <v>29.16</v>
      </c>
      <c r="Y182" s="26">
        <v>30.11</v>
      </c>
      <c r="Z182" s="26">
        <v>29.33</v>
      </c>
      <c r="AA182" s="26">
        <v>29.02</v>
      </c>
      <c r="AB182" s="26">
        <v>28.1</v>
      </c>
      <c r="AC182" s="27">
        <f t="shared" si="54"/>
        <v>28.89916666666667</v>
      </c>
    </row>
    <row r="183" spans="1:29" x14ac:dyDescent="0.25">
      <c r="A183" s="30">
        <v>1999</v>
      </c>
      <c r="L183" s="26">
        <v>27.4</v>
      </c>
      <c r="M183" s="26">
        <v>26.85</v>
      </c>
      <c r="N183" s="27">
        <f t="shared" ref="N183:N200" si="55">AVERAGE(B183:M183)</f>
        <v>27.125</v>
      </c>
      <c r="P183" s="30">
        <v>1999</v>
      </c>
      <c r="Q183" s="26">
        <v>27.98</v>
      </c>
      <c r="R183" s="26">
        <v>25.71</v>
      </c>
      <c r="S183" s="26">
        <v>25</v>
      </c>
      <c r="T183" s="26">
        <v>26.81</v>
      </c>
      <c r="U183" s="26">
        <v>28.91</v>
      </c>
      <c r="V183" s="26">
        <v>28.87</v>
      </c>
      <c r="W183" s="26">
        <v>28.72</v>
      </c>
      <c r="X183" s="26">
        <v>28.76</v>
      </c>
      <c r="Y183" s="26">
        <v>28.55</v>
      </c>
      <c r="Z183" s="26">
        <v>28.37</v>
      </c>
      <c r="AA183" s="26">
        <v>27.43</v>
      </c>
      <c r="AB183" s="26">
        <v>26.85</v>
      </c>
      <c r="AC183" s="27">
        <f t="shared" si="54"/>
        <v>27.663333333333338</v>
      </c>
    </row>
    <row r="184" spans="1:29" x14ac:dyDescent="0.25">
      <c r="A184" s="30">
        <v>2000</v>
      </c>
      <c r="B184" s="26">
        <v>26.92</v>
      </c>
      <c r="C184" s="26">
        <v>25.36</v>
      </c>
      <c r="D184" s="26">
        <v>23.95</v>
      </c>
      <c r="E184" s="26">
        <v>26.23</v>
      </c>
      <c r="F184" s="26">
        <v>28.28</v>
      </c>
      <c r="G184" s="26">
        <v>28.59</v>
      </c>
      <c r="H184" s="26">
        <v>28.34</v>
      </c>
      <c r="I184" s="26">
        <v>28.73</v>
      </c>
      <c r="J184" s="26">
        <v>28.97</v>
      </c>
      <c r="K184" s="26">
        <v>28.36</v>
      </c>
      <c r="L184" s="26">
        <v>28.73</v>
      </c>
      <c r="M184" s="26">
        <v>28.08</v>
      </c>
      <c r="N184" s="27">
        <f t="shared" si="55"/>
        <v>27.545000000000002</v>
      </c>
      <c r="P184" s="30">
        <v>2000</v>
      </c>
      <c r="Q184" s="26">
        <v>26.92</v>
      </c>
      <c r="R184" s="26">
        <v>25.36</v>
      </c>
      <c r="S184" s="26">
        <v>23.95</v>
      </c>
      <c r="T184" s="26">
        <v>26.23</v>
      </c>
      <c r="U184" s="26">
        <v>28.28</v>
      </c>
      <c r="V184" s="26">
        <v>28.59</v>
      </c>
      <c r="W184" s="26">
        <v>28.34</v>
      </c>
      <c r="X184" s="26">
        <v>28.73</v>
      </c>
      <c r="Y184" s="26">
        <v>28.97</v>
      </c>
      <c r="Z184" s="26">
        <v>28.36</v>
      </c>
      <c r="AA184" s="26">
        <v>28.79</v>
      </c>
      <c r="AB184" s="26">
        <v>28.15</v>
      </c>
      <c r="AC184" s="27">
        <f t="shared" si="54"/>
        <v>27.555833333333336</v>
      </c>
    </row>
    <row r="185" spans="1:29" x14ac:dyDescent="0.25">
      <c r="A185" s="30">
        <v>2001</v>
      </c>
      <c r="B185" s="26">
        <v>26.7</v>
      </c>
      <c r="C185" s="26">
        <v>23.9</v>
      </c>
      <c r="D185" s="26">
        <v>23.8</v>
      </c>
      <c r="E185" s="26">
        <v>25.89</v>
      </c>
      <c r="F185" s="26">
        <v>27.99</v>
      </c>
      <c r="G185" s="26">
        <v>29.15</v>
      </c>
      <c r="H185" s="26">
        <v>28.6</v>
      </c>
      <c r="I185" s="26">
        <v>29.25</v>
      </c>
      <c r="J185" s="26">
        <v>28.65</v>
      </c>
      <c r="K185" s="26">
        <v>29.01</v>
      </c>
      <c r="L185" s="26">
        <v>28</v>
      </c>
      <c r="M185" s="26">
        <v>27.8</v>
      </c>
      <c r="N185" s="27">
        <f t="shared" si="55"/>
        <v>27.395</v>
      </c>
      <c r="P185" s="30">
        <v>2001</v>
      </c>
      <c r="Q185" s="26">
        <v>26.66</v>
      </c>
      <c r="R185" s="26">
        <v>23.46</v>
      </c>
      <c r="S185" s="26">
        <v>23.32</v>
      </c>
      <c r="T185" s="26">
        <v>25.22</v>
      </c>
      <c r="U185" s="26">
        <v>27.73</v>
      </c>
      <c r="V185" s="26">
        <v>29.08</v>
      </c>
      <c r="W185" s="26">
        <v>28.45</v>
      </c>
      <c r="X185" s="26">
        <v>29.21</v>
      </c>
      <c r="Y185" s="26">
        <v>28.6</v>
      </c>
      <c r="Z185" s="26">
        <v>28.89</v>
      </c>
      <c r="AA185" s="26">
        <v>27.98</v>
      </c>
      <c r="AB185" s="26">
        <v>27.74</v>
      </c>
      <c r="AC185" s="27">
        <f t="shared" ref="AC185:AC199" si="56">AVERAGE(Q185:AB185)</f>
        <v>27.195000000000004</v>
      </c>
    </row>
    <row r="186" spans="1:29" x14ac:dyDescent="0.25">
      <c r="A186" s="30">
        <v>2002</v>
      </c>
      <c r="B186" s="26">
        <v>28.07</v>
      </c>
      <c r="C186" s="26">
        <v>25.94</v>
      </c>
      <c r="D186" s="26">
        <v>24.32</v>
      </c>
      <c r="E186" s="26">
        <v>24.86</v>
      </c>
      <c r="F186" s="26">
        <v>28.67</v>
      </c>
      <c r="G186" s="26">
        <v>29.27</v>
      </c>
      <c r="H186" s="26">
        <v>29.22</v>
      </c>
      <c r="I186" s="26">
        <v>28.83</v>
      </c>
      <c r="J186" s="26">
        <v>29.28</v>
      </c>
      <c r="K186" s="26">
        <v>28.62</v>
      </c>
      <c r="L186" s="26">
        <v>28.65</v>
      </c>
      <c r="M186" s="26">
        <v>28.51</v>
      </c>
      <c r="N186" s="27">
        <f t="shared" si="55"/>
        <v>27.853333333333328</v>
      </c>
      <c r="P186" s="30">
        <v>2002</v>
      </c>
      <c r="Q186" s="26">
        <v>27.98</v>
      </c>
      <c r="R186" s="26">
        <v>25.61</v>
      </c>
      <c r="S186" s="26">
        <v>23.88</v>
      </c>
      <c r="T186" s="26">
        <v>24.78</v>
      </c>
      <c r="U186" s="26">
        <v>28.6</v>
      </c>
      <c r="V186" s="26">
        <v>29.27</v>
      </c>
      <c r="W186" s="26"/>
      <c r="X186" s="26"/>
      <c r="Y186" s="26">
        <v>29.43</v>
      </c>
      <c r="Z186" s="26">
        <v>28.69</v>
      </c>
      <c r="AA186" s="26">
        <v>28.47</v>
      </c>
      <c r="AB186" s="26">
        <v>28.41</v>
      </c>
      <c r="AC186" s="27">
        <f t="shared" si="56"/>
        <v>27.512</v>
      </c>
    </row>
    <row r="187" spans="1:29" x14ac:dyDescent="0.25">
      <c r="A187" s="30">
        <v>2003</v>
      </c>
      <c r="B187" s="26">
        <v>26.3</v>
      </c>
      <c r="C187" s="26">
        <v>24.95</v>
      </c>
      <c r="D187" s="26">
        <v>26.64</v>
      </c>
      <c r="E187" s="26">
        <v>27.42</v>
      </c>
      <c r="F187" s="26">
        <v>29.1</v>
      </c>
      <c r="G187" s="26">
        <v>28.75</v>
      </c>
      <c r="H187" s="26">
        <v>28.32</v>
      </c>
      <c r="I187" s="26">
        <v>28.6</v>
      </c>
      <c r="J187" s="26">
        <v>29.25</v>
      </c>
      <c r="K187" s="26">
        <v>28.92</v>
      </c>
      <c r="L187" s="26">
        <v>28.58</v>
      </c>
      <c r="M187" s="26">
        <v>28.19</v>
      </c>
      <c r="N187" s="27">
        <f t="shared" si="55"/>
        <v>27.918333333333333</v>
      </c>
      <c r="P187" s="30">
        <v>2003</v>
      </c>
      <c r="Q187" s="26">
        <v>26.28</v>
      </c>
      <c r="R187" s="26">
        <v>25.07</v>
      </c>
      <c r="S187" s="26">
        <v>26.75</v>
      </c>
      <c r="T187" s="26">
        <v>27.61</v>
      </c>
      <c r="U187" s="26">
        <v>29.04</v>
      </c>
      <c r="V187" s="26">
        <v>28.7</v>
      </c>
      <c r="W187" s="26">
        <v>28.33</v>
      </c>
      <c r="X187" s="26">
        <v>28.65</v>
      </c>
      <c r="Y187" s="26">
        <v>29.32</v>
      </c>
      <c r="Z187" s="26">
        <v>28.92</v>
      </c>
      <c r="AA187" s="26">
        <v>28.61</v>
      </c>
      <c r="AB187" s="26">
        <v>28.3</v>
      </c>
      <c r="AC187" s="27">
        <f t="shared" si="56"/>
        <v>27.965</v>
      </c>
    </row>
    <row r="188" spans="1:29" x14ac:dyDescent="0.25">
      <c r="A188" s="30">
        <v>2004</v>
      </c>
      <c r="B188" s="26">
        <v>27.45</v>
      </c>
      <c r="C188" s="26">
        <v>26.15</v>
      </c>
      <c r="D188" s="26">
        <v>25.05</v>
      </c>
      <c r="E188" s="26">
        <v>26.51</v>
      </c>
      <c r="F188" s="26">
        <v>28.49</v>
      </c>
      <c r="G188" s="26">
        <v>28.92</v>
      </c>
      <c r="H188" s="26">
        <v>28.37</v>
      </c>
      <c r="I188" s="26">
        <v>28.71</v>
      </c>
      <c r="J188" s="26">
        <v>28.92</v>
      </c>
      <c r="K188" s="26">
        <v>28.71</v>
      </c>
      <c r="L188" s="26">
        <v>28.32</v>
      </c>
      <c r="M188" s="26">
        <v>28.16</v>
      </c>
      <c r="N188" s="27">
        <f t="shared" si="55"/>
        <v>27.813333333333333</v>
      </c>
      <c r="P188" s="30">
        <v>2004</v>
      </c>
      <c r="Q188" s="26">
        <v>27.51</v>
      </c>
      <c r="R188" s="26">
        <v>26.18</v>
      </c>
      <c r="S188" s="26">
        <v>25.37</v>
      </c>
      <c r="T188" s="26">
        <v>26.19</v>
      </c>
      <c r="U188" s="26">
        <v>28.45</v>
      </c>
      <c r="V188" s="26">
        <v>28.94</v>
      </c>
      <c r="W188" s="26">
        <v>28.3</v>
      </c>
      <c r="X188" s="26">
        <v>28.62</v>
      </c>
      <c r="Y188" s="26">
        <v>28.87</v>
      </c>
      <c r="Z188" s="26">
        <v>28.63</v>
      </c>
      <c r="AA188" s="26">
        <v>28.33</v>
      </c>
      <c r="AB188" s="26">
        <v>28.11</v>
      </c>
      <c r="AC188" s="27">
        <f t="shared" si="56"/>
        <v>27.791666666666668</v>
      </c>
    </row>
    <row r="189" spans="1:29" x14ac:dyDescent="0.25">
      <c r="A189" s="30">
        <v>2005</v>
      </c>
      <c r="B189" s="26">
        <v>27.44</v>
      </c>
      <c r="C189" s="26">
        <v>23.54</v>
      </c>
      <c r="D189" s="26">
        <v>27.06</v>
      </c>
      <c r="E189" s="26">
        <v>28.09</v>
      </c>
      <c r="F189" s="26">
        <v>29.31</v>
      </c>
      <c r="G189" s="26">
        <v>29.74</v>
      </c>
      <c r="H189" s="26">
        <v>29.45</v>
      </c>
      <c r="I189" s="26">
        <v>29.03</v>
      </c>
      <c r="J189" s="26">
        <v>28.98</v>
      </c>
      <c r="K189" s="26">
        <v>28.32</v>
      </c>
      <c r="L189" s="26">
        <v>27.73</v>
      </c>
      <c r="M189" s="26">
        <v>27.93</v>
      </c>
      <c r="N189" s="27">
        <f t="shared" si="55"/>
        <v>28.051666666666666</v>
      </c>
      <c r="P189" s="30">
        <v>2005</v>
      </c>
      <c r="Q189" s="26">
        <v>27.32</v>
      </c>
      <c r="R189" s="26">
        <v>24.07</v>
      </c>
      <c r="S189" s="26">
        <v>26.94</v>
      </c>
      <c r="T189" s="26">
        <v>28.15</v>
      </c>
      <c r="U189" s="26">
        <v>29.26</v>
      </c>
      <c r="V189" s="26">
        <v>29.73</v>
      </c>
      <c r="W189" s="26">
        <v>29.44</v>
      </c>
      <c r="X189" s="26">
        <v>29.02</v>
      </c>
      <c r="Y189" s="26">
        <v>28.94</v>
      </c>
      <c r="Z189" s="26">
        <v>28.44</v>
      </c>
      <c r="AA189" s="26">
        <v>27.73</v>
      </c>
      <c r="AB189" s="26">
        <v>27.93</v>
      </c>
      <c r="AC189" s="27">
        <f t="shared" si="56"/>
        <v>28.080833333333334</v>
      </c>
    </row>
    <row r="190" spans="1:29" x14ac:dyDescent="0.25">
      <c r="A190" s="30">
        <v>2006</v>
      </c>
      <c r="B190" s="26">
        <v>27.72</v>
      </c>
      <c r="C190" s="26">
        <v>24.78</v>
      </c>
      <c r="D190" s="26">
        <v>23.48</v>
      </c>
      <c r="E190" s="26">
        <v>25.7</v>
      </c>
      <c r="F190" s="26">
        <v>28.59</v>
      </c>
      <c r="G190" s="26">
        <v>28.49</v>
      </c>
      <c r="H190" s="26">
        <v>28.68</v>
      </c>
      <c r="I190" s="26">
        <v>28.57</v>
      </c>
      <c r="J190" s="26">
        <v>29.07</v>
      </c>
      <c r="K190" s="26">
        <v>28.65</v>
      </c>
      <c r="L190" s="26">
        <v>28.08</v>
      </c>
      <c r="M190" s="26">
        <v>28.48</v>
      </c>
      <c r="N190" s="27">
        <f t="shared" si="55"/>
        <v>27.52416666666667</v>
      </c>
      <c r="P190" s="30">
        <v>2006</v>
      </c>
      <c r="Q190" s="26">
        <v>27.75</v>
      </c>
      <c r="R190" s="26">
        <v>24.85</v>
      </c>
      <c r="S190" s="26">
        <v>23.59</v>
      </c>
      <c r="T190" s="26">
        <v>25.92</v>
      </c>
      <c r="U190" s="26">
        <v>28.68</v>
      </c>
      <c r="V190" s="26">
        <v>28.57</v>
      </c>
      <c r="W190" s="26">
        <v>28.74</v>
      </c>
      <c r="X190" s="26">
        <v>28.67</v>
      </c>
      <c r="Y190" s="26">
        <v>29.18</v>
      </c>
      <c r="Z190" s="26">
        <v>28.67</v>
      </c>
      <c r="AA190" s="26">
        <v>28.17</v>
      </c>
      <c r="AB190" s="26">
        <v>28.52</v>
      </c>
      <c r="AC190" s="27">
        <f t="shared" si="56"/>
        <v>27.609166666666667</v>
      </c>
    </row>
    <row r="191" spans="1:29" x14ac:dyDescent="0.25">
      <c r="A191" s="30">
        <v>2007</v>
      </c>
      <c r="B191" s="26">
        <v>27.56</v>
      </c>
      <c r="C191" s="26">
        <v>24.57</v>
      </c>
      <c r="D191" s="26">
        <v>24.7</v>
      </c>
      <c r="E191" s="26">
        <v>27.68</v>
      </c>
      <c r="F191" s="26">
        <v>28.3</v>
      </c>
      <c r="G191" s="26">
        <v>28.96</v>
      </c>
      <c r="H191" s="26">
        <v>28.44</v>
      </c>
      <c r="I191" s="26">
        <v>28.54</v>
      </c>
      <c r="J191" s="26">
        <v>28.67</v>
      </c>
      <c r="K191" s="26">
        <v>28.11</v>
      </c>
      <c r="L191" s="26">
        <v>27.59</v>
      </c>
      <c r="M191" s="26">
        <v>27.38</v>
      </c>
      <c r="N191" s="27">
        <f t="shared" si="55"/>
        <v>27.541666666666668</v>
      </c>
      <c r="P191" s="30">
        <v>2007</v>
      </c>
      <c r="Q191" s="26">
        <v>27.52</v>
      </c>
      <c r="R191" s="26">
        <v>24.56</v>
      </c>
      <c r="S191" s="26">
        <v>24.65</v>
      </c>
      <c r="T191" s="26">
        <v>27.75</v>
      </c>
      <c r="U191" s="26">
        <v>28.37</v>
      </c>
      <c r="V191" s="26">
        <v>29.07</v>
      </c>
      <c r="W191" s="26">
        <v>28.41</v>
      </c>
      <c r="X191" s="26">
        <v>28.54</v>
      </c>
      <c r="Y191" s="26">
        <v>28.64</v>
      </c>
      <c r="Z191" s="26">
        <v>28.19</v>
      </c>
      <c r="AA191" s="26">
        <v>27.74</v>
      </c>
      <c r="AB191" s="26">
        <v>27.4</v>
      </c>
      <c r="AC191" s="27">
        <f t="shared" si="56"/>
        <v>27.569999999999997</v>
      </c>
    </row>
    <row r="192" spans="1:29" x14ac:dyDescent="0.25">
      <c r="A192" s="30">
        <v>2008</v>
      </c>
      <c r="B192" s="26">
        <v>26.87</v>
      </c>
      <c r="C192" s="26">
        <v>25.5</v>
      </c>
      <c r="D192" s="26">
        <v>25.35</v>
      </c>
      <c r="E192" s="26">
        <v>27.25</v>
      </c>
      <c r="F192" s="26">
        <v>27.38</v>
      </c>
      <c r="G192" s="26">
        <v>28.2</v>
      </c>
      <c r="H192" s="26">
        <v>27.77</v>
      </c>
      <c r="I192" s="26">
        <v>28.12</v>
      </c>
      <c r="J192" s="26">
        <v>28.45</v>
      </c>
      <c r="K192" s="26">
        <v>28.4</v>
      </c>
      <c r="L192" s="26">
        <v>27.55</v>
      </c>
      <c r="M192" s="26">
        <v>27.31</v>
      </c>
      <c r="N192" s="27">
        <f t="shared" si="55"/>
        <v>27.345833333333331</v>
      </c>
      <c r="P192" s="30">
        <v>2008</v>
      </c>
      <c r="Q192" s="26">
        <v>26.85</v>
      </c>
      <c r="R192" s="26">
        <v>25.49</v>
      </c>
      <c r="S192" s="26">
        <v>25.44</v>
      </c>
      <c r="T192" s="26">
        <v>27.33</v>
      </c>
      <c r="U192" s="26">
        <v>27.51</v>
      </c>
      <c r="V192" s="26">
        <v>28.26</v>
      </c>
      <c r="W192" s="26">
        <v>27.86</v>
      </c>
      <c r="X192" s="26">
        <v>28.05</v>
      </c>
      <c r="Y192" s="26">
        <v>28.5</v>
      </c>
      <c r="Z192" s="26">
        <v>28.37</v>
      </c>
      <c r="AA192" s="26">
        <v>27.64</v>
      </c>
      <c r="AB192" s="26">
        <v>27.36</v>
      </c>
      <c r="AC192" s="27">
        <f t="shared" si="56"/>
        <v>27.388333333333335</v>
      </c>
    </row>
    <row r="193" spans="1:29" x14ac:dyDescent="0.25">
      <c r="A193" s="30">
        <v>2009</v>
      </c>
      <c r="B193" s="26">
        <v>26.59</v>
      </c>
      <c r="C193" s="26">
        <v>24.94</v>
      </c>
      <c r="D193" s="26">
        <v>23.18</v>
      </c>
      <c r="E193" s="26">
        <v>26.32</v>
      </c>
      <c r="F193" s="26">
        <v>28.19</v>
      </c>
      <c r="G193" s="26">
        <v>28.82</v>
      </c>
      <c r="H193" s="26">
        <v>28.61</v>
      </c>
      <c r="I193" s="26">
        <v>28.91</v>
      </c>
      <c r="J193" s="26">
        <v>29.23</v>
      </c>
      <c r="K193" s="26">
        <v>28.97</v>
      </c>
      <c r="L193" s="26">
        <v>28.23</v>
      </c>
      <c r="M193" s="26">
        <v>28.39</v>
      </c>
      <c r="N193" s="27">
        <f t="shared" si="55"/>
        <v>27.531666666666666</v>
      </c>
      <c r="P193" s="30">
        <v>2009</v>
      </c>
      <c r="Q193" s="26">
        <v>26.57</v>
      </c>
      <c r="R193" s="26">
        <v>24.93</v>
      </c>
      <c r="S193" s="26">
        <v>23.1</v>
      </c>
      <c r="T193" s="26">
        <v>26.32</v>
      </c>
      <c r="U193" s="26">
        <v>28.15</v>
      </c>
      <c r="V193" s="26">
        <v>28.79</v>
      </c>
      <c r="W193" s="26">
        <v>28.64</v>
      </c>
      <c r="X193" s="26">
        <v>28.88</v>
      </c>
      <c r="Y193" s="26">
        <v>29.27</v>
      </c>
      <c r="Z193" s="26">
        <v>28.93</v>
      </c>
      <c r="AA193" s="26">
        <v>28.18</v>
      </c>
      <c r="AB193" s="26">
        <v>28.5</v>
      </c>
      <c r="AC193" s="27">
        <f t="shared" si="56"/>
        <v>27.521666666666665</v>
      </c>
    </row>
    <row r="194" spans="1:29" x14ac:dyDescent="0.25">
      <c r="A194" s="30">
        <v>2010</v>
      </c>
      <c r="B194" s="26">
        <v>27.31</v>
      </c>
      <c r="C194" s="26">
        <v>26.52</v>
      </c>
      <c r="D194" s="26">
        <v>27.47</v>
      </c>
      <c r="E194" s="26">
        <v>28.58</v>
      </c>
      <c r="F194" s="26">
        <v>29.1</v>
      </c>
      <c r="G194" s="26">
        <v>29.27</v>
      </c>
      <c r="H194" s="26">
        <v>28.61</v>
      </c>
      <c r="I194" s="26">
        <v>29.04</v>
      </c>
      <c r="J194" s="26">
        <v>28.72</v>
      </c>
      <c r="K194" s="26">
        <v>28.01</v>
      </c>
      <c r="L194" s="26">
        <v>27.49</v>
      </c>
      <c r="M194" s="26">
        <v>25.95</v>
      </c>
      <c r="N194" s="27">
        <f t="shared" si="55"/>
        <v>28.005833333333332</v>
      </c>
      <c r="P194" s="30">
        <v>2010</v>
      </c>
      <c r="Q194" s="26">
        <v>27.23</v>
      </c>
      <c r="R194" s="26">
        <v>26.6</v>
      </c>
      <c r="S194" s="26">
        <v>27.54</v>
      </c>
      <c r="T194" s="26">
        <v>28.69</v>
      </c>
      <c r="U194" s="26">
        <v>29.18</v>
      </c>
      <c r="V194" s="26">
        <v>29.28</v>
      </c>
      <c r="W194" s="26">
        <v>28.68</v>
      </c>
      <c r="X194" s="26">
        <v>29.03</v>
      </c>
      <c r="Y194" s="26">
        <v>28.77</v>
      </c>
      <c r="Z194" s="26">
        <v>27.98</v>
      </c>
      <c r="AA194" s="26">
        <v>27.51</v>
      </c>
      <c r="AB194" s="26">
        <v>25.95</v>
      </c>
      <c r="AC194" s="27">
        <f t="shared" si="56"/>
        <v>28.036666666666665</v>
      </c>
    </row>
    <row r="195" spans="1:29" x14ac:dyDescent="0.25">
      <c r="A195" s="30">
        <v>2011</v>
      </c>
      <c r="B195" s="26">
        <v>27.01</v>
      </c>
      <c r="C195" s="26">
        <v>26.55</v>
      </c>
      <c r="D195" s="26">
        <v>25.48</v>
      </c>
      <c r="E195" s="26">
        <v>27.4</v>
      </c>
      <c r="F195" s="26">
        <v>29.18</v>
      </c>
      <c r="G195" s="26">
        <v>29.13</v>
      </c>
      <c r="H195" s="26">
        <v>28.46</v>
      </c>
      <c r="I195" s="26">
        <v>28.92</v>
      </c>
      <c r="J195" s="26">
        <v>28.92</v>
      </c>
      <c r="K195" s="26">
        <v>28.19</v>
      </c>
      <c r="L195" s="26">
        <v>27.69</v>
      </c>
      <c r="M195" s="26">
        <v>27.72</v>
      </c>
      <c r="N195" s="27">
        <f t="shared" si="55"/>
        <v>27.887499999999999</v>
      </c>
      <c r="P195" s="30">
        <v>2011</v>
      </c>
      <c r="Q195" s="26">
        <v>26.9</v>
      </c>
      <c r="R195" s="26">
        <v>26.46</v>
      </c>
      <c r="S195" s="26">
        <v>25.33</v>
      </c>
      <c r="T195" s="26">
        <v>27.27</v>
      </c>
      <c r="U195" s="26">
        <v>29.12</v>
      </c>
      <c r="V195" s="26">
        <v>29.03</v>
      </c>
      <c r="W195" s="26">
        <v>28.45</v>
      </c>
      <c r="X195" s="26">
        <v>28.99</v>
      </c>
      <c r="Y195" s="26">
        <v>28.97</v>
      </c>
      <c r="Z195" s="26">
        <v>28.25</v>
      </c>
      <c r="AA195" s="26">
        <v>27.73</v>
      </c>
      <c r="AB195" s="26">
        <v>27.75</v>
      </c>
      <c r="AC195" s="27">
        <f t="shared" si="56"/>
        <v>27.854166666666668</v>
      </c>
    </row>
    <row r="196" spans="1:29" x14ac:dyDescent="0.25">
      <c r="A196" s="30">
        <v>2012</v>
      </c>
      <c r="B196" s="26">
        <v>27.05</v>
      </c>
      <c r="C196" s="26">
        <v>25.6</v>
      </c>
      <c r="D196" s="26">
        <v>23.99</v>
      </c>
      <c r="E196" s="26">
        <v>27.88</v>
      </c>
      <c r="F196" s="26">
        <v>28.46</v>
      </c>
      <c r="G196" s="26">
        <v>29.62</v>
      </c>
      <c r="H196" s="26">
        <v>29.38</v>
      </c>
      <c r="I196" s="26">
        <v>29.45</v>
      </c>
      <c r="J196" s="26">
        <v>29.32</v>
      </c>
      <c r="K196" s="26">
        <v>29.23</v>
      </c>
      <c r="L196" s="26">
        <v>29.4</v>
      </c>
      <c r="M196" s="26">
        <v>28.58</v>
      </c>
      <c r="N196" s="27">
        <f t="shared" si="55"/>
        <v>28.163333333333327</v>
      </c>
      <c r="P196" s="30">
        <v>2012</v>
      </c>
      <c r="Q196" s="26">
        <v>26.91</v>
      </c>
      <c r="R196" s="26">
        <v>25.68</v>
      </c>
      <c r="S196" s="26">
        <v>23.97</v>
      </c>
      <c r="T196" s="26">
        <v>28</v>
      </c>
      <c r="U196" s="26">
        <v>28.4</v>
      </c>
      <c r="V196" s="26">
        <v>29.66</v>
      </c>
      <c r="W196" s="26">
        <v>29.38</v>
      </c>
      <c r="X196" s="26">
        <v>29.47</v>
      </c>
      <c r="Y196" s="26">
        <v>29.31</v>
      </c>
      <c r="Z196" s="26">
        <v>29.21</v>
      </c>
      <c r="AA196" s="26">
        <v>29.44</v>
      </c>
      <c r="AB196" s="26">
        <v>28.57</v>
      </c>
      <c r="AC196" s="27">
        <f t="shared" si="56"/>
        <v>28.166666666666668</v>
      </c>
    </row>
    <row r="197" spans="1:29" x14ac:dyDescent="0.25">
      <c r="A197" s="30">
        <v>2013</v>
      </c>
      <c r="B197" s="26">
        <v>25.96</v>
      </c>
      <c r="C197" s="26">
        <v>22.96</v>
      </c>
      <c r="D197" s="26">
        <v>24.25</v>
      </c>
      <c r="E197" s="26">
        <v>26.38</v>
      </c>
      <c r="F197" s="26">
        <v>27.18</v>
      </c>
      <c r="G197" s="26">
        <v>27.84</v>
      </c>
      <c r="H197" s="26">
        <v>27.67</v>
      </c>
      <c r="I197" s="26">
        <v>27.06</v>
      </c>
      <c r="J197" s="26">
        <v>28.42</v>
      </c>
      <c r="K197" s="26">
        <v>29.95</v>
      </c>
      <c r="L197" s="26">
        <v>30.13</v>
      </c>
      <c r="M197" s="26">
        <v>29.99</v>
      </c>
      <c r="N197" s="27">
        <f t="shared" si="55"/>
        <v>27.315833333333334</v>
      </c>
      <c r="P197" s="30">
        <v>2013</v>
      </c>
      <c r="Q197" s="26">
        <v>26.08</v>
      </c>
      <c r="R197" s="26">
        <v>23.29</v>
      </c>
      <c r="S197" s="26">
        <v>24.37</v>
      </c>
      <c r="T197" s="26">
        <v>26.39</v>
      </c>
      <c r="U197" s="26">
        <v>27.2</v>
      </c>
      <c r="V197" s="26">
        <v>27.84</v>
      </c>
      <c r="W197" s="26">
        <v>27.61</v>
      </c>
      <c r="X197" s="26">
        <v>27</v>
      </c>
      <c r="Y197" s="26">
        <v>28.4</v>
      </c>
      <c r="Z197" s="26">
        <v>29.97</v>
      </c>
      <c r="AA197" s="26">
        <v>30.11</v>
      </c>
      <c r="AB197" s="26">
        <v>30.06</v>
      </c>
      <c r="AC197" s="27">
        <f t="shared" si="56"/>
        <v>27.36</v>
      </c>
    </row>
    <row r="198" spans="1:29" x14ac:dyDescent="0.25">
      <c r="A198" s="30">
        <v>2014</v>
      </c>
      <c r="B198" s="26">
        <v>25.83</v>
      </c>
      <c r="C198" s="26">
        <v>24.19</v>
      </c>
      <c r="D198" s="26">
        <v>25.51</v>
      </c>
      <c r="E198" s="26">
        <v>26.04</v>
      </c>
      <c r="F198" s="26">
        <v>29.25</v>
      </c>
      <c r="G198" s="26">
        <v>30.48</v>
      </c>
      <c r="H198" s="26">
        <v>30.76</v>
      </c>
      <c r="I198" s="26">
        <v>30.51</v>
      </c>
      <c r="J198" s="26">
        <v>30.58</v>
      </c>
      <c r="K198" s="26">
        <v>30.33</v>
      </c>
      <c r="L198" s="26">
        <v>30.03</v>
      </c>
      <c r="M198" s="26">
        <v>29.74</v>
      </c>
      <c r="N198" s="27">
        <f t="shared" si="55"/>
        <v>28.604166666666668</v>
      </c>
      <c r="P198" s="30">
        <v>2014</v>
      </c>
      <c r="Q198" s="26">
        <v>25.84</v>
      </c>
      <c r="R198" s="26">
        <v>24.23</v>
      </c>
      <c r="S198" s="26">
        <v>25.56</v>
      </c>
      <c r="T198" s="26">
        <v>26.11</v>
      </c>
      <c r="U198" s="26">
        <v>29.15</v>
      </c>
      <c r="V198" s="26">
        <v>30.53</v>
      </c>
      <c r="W198" s="26">
        <v>30.81</v>
      </c>
      <c r="X198" s="26">
        <v>30.5</v>
      </c>
      <c r="Y198" s="26">
        <v>30.63</v>
      </c>
      <c r="Z198" s="26">
        <v>30.35</v>
      </c>
      <c r="AA198" s="26">
        <v>30.2</v>
      </c>
      <c r="AB198" s="26">
        <v>29.79</v>
      </c>
      <c r="AC198" s="27">
        <f t="shared" si="56"/>
        <v>28.641666666666666</v>
      </c>
    </row>
    <row r="199" spans="1:29" x14ac:dyDescent="0.25">
      <c r="A199" s="30">
        <v>2015</v>
      </c>
      <c r="B199" s="26">
        <v>28.31</v>
      </c>
      <c r="C199" s="26">
        <v>26.17</v>
      </c>
      <c r="D199" s="26">
        <v>23.48</v>
      </c>
      <c r="E199" s="26">
        <v>26.21</v>
      </c>
      <c r="F199" s="26">
        <v>29.22</v>
      </c>
      <c r="G199" s="26">
        <v>30.1</v>
      </c>
      <c r="H199" s="26">
        <v>30.32</v>
      </c>
      <c r="I199" s="26">
        <v>30.05</v>
      </c>
      <c r="J199" s="26">
        <v>30.63</v>
      </c>
      <c r="K199" s="26">
        <v>31.14</v>
      </c>
      <c r="L199" s="26">
        <v>31.26</v>
      </c>
      <c r="M199" s="26">
        <v>31.31</v>
      </c>
      <c r="N199" s="27">
        <f t="shared" si="55"/>
        <v>29.016666666666666</v>
      </c>
      <c r="P199" s="30">
        <v>2015</v>
      </c>
      <c r="Q199" s="26">
        <v>28.38</v>
      </c>
      <c r="R199" s="26">
        <v>26.15</v>
      </c>
      <c r="S199" s="26">
        <v>23.34</v>
      </c>
      <c r="T199" s="26">
        <v>26.27</v>
      </c>
      <c r="U199" s="26">
        <v>29.29</v>
      </c>
      <c r="V199" s="26">
        <v>30.11</v>
      </c>
      <c r="W199" s="26">
        <v>30.28</v>
      </c>
      <c r="X199" s="26">
        <v>30.05</v>
      </c>
      <c r="Y199" s="26">
        <v>30.64</v>
      </c>
      <c r="Z199" s="26">
        <v>31.11</v>
      </c>
      <c r="AA199" s="26">
        <v>31.37</v>
      </c>
      <c r="AB199" s="26">
        <v>31.31</v>
      </c>
      <c r="AC199" s="27">
        <f t="shared" si="56"/>
        <v>29.025000000000006</v>
      </c>
    </row>
    <row r="200" spans="1:29" x14ac:dyDescent="0.25">
      <c r="A200" s="30">
        <v>2016</v>
      </c>
      <c r="B200" s="26">
        <v>29.25</v>
      </c>
      <c r="C200" s="26">
        <v>26.13</v>
      </c>
      <c r="D200" s="26">
        <v>25.34</v>
      </c>
      <c r="E200" s="26">
        <v>26.82</v>
      </c>
      <c r="F200" s="26">
        <v>30.92</v>
      </c>
      <c r="G200" s="26">
        <v>31.59</v>
      </c>
      <c r="H200" s="26">
        <v>31.45</v>
      </c>
      <c r="I200" s="26">
        <v>31.31</v>
      </c>
      <c r="N200" s="27">
        <f t="shared" si="55"/>
        <v>29.101249999999997</v>
      </c>
      <c r="P200" s="30">
        <v>2016</v>
      </c>
      <c r="Q200" s="26">
        <v>29.24</v>
      </c>
      <c r="R200" s="26">
        <v>26.15</v>
      </c>
      <c r="S200" s="26">
        <v>25.41</v>
      </c>
      <c r="T200" s="26">
        <v>26.83</v>
      </c>
      <c r="U200" s="26">
        <v>30.94</v>
      </c>
      <c r="V200" s="26">
        <v>31.59</v>
      </c>
      <c r="W200" s="26">
        <v>31.48</v>
      </c>
      <c r="X200" s="26">
        <v>31.31</v>
      </c>
    </row>
    <row r="201" spans="1:29" x14ac:dyDescent="0.25">
      <c r="A201" s="30">
        <v>2017</v>
      </c>
      <c r="P201" s="30">
        <v>2017</v>
      </c>
    </row>
    <row r="202" spans="1:29" x14ac:dyDescent="0.25">
      <c r="A202" s="30">
        <v>2018</v>
      </c>
      <c r="P202" s="30">
        <v>2018</v>
      </c>
    </row>
    <row r="203" spans="1:29" x14ac:dyDescent="0.25">
      <c r="A203" s="30">
        <v>2019</v>
      </c>
      <c r="P203" s="30">
        <v>2019</v>
      </c>
    </row>
    <row r="205" spans="1:29" x14ac:dyDescent="0.25">
      <c r="A205" s="25" t="s">
        <v>78</v>
      </c>
      <c r="B205" s="26" t="e">
        <f t="shared" ref="B205:M205" si="57">AVERAGE(B152:B182)</f>
        <v>#DIV/0!</v>
      </c>
      <c r="C205" s="26" t="e">
        <f t="shared" si="57"/>
        <v>#DIV/0!</v>
      </c>
      <c r="D205" s="26" t="e">
        <f t="shared" si="57"/>
        <v>#DIV/0!</v>
      </c>
      <c r="E205" s="26" t="e">
        <f t="shared" si="57"/>
        <v>#DIV/0!</v>
      </c>
      <c r="F205" s="26" t="e">
        <f t="shared" si="57"/>
        <v>#DIV/0!</v>
      </c>
      <c r="G205" s="26" t="e">
        <f t="shared" si="57"/>
        <v>#DIV/0!</v>
      </c>
      <c r="H205" s="26" t="e">
        <f t="shared" si="57"/>
        <v>#DIV/0!</v>
      </c>
      <c r="I205" s="26" t="e">
        <f t="shared" si="57"/>
        <v>#DIV/0!</v>
      </c>
      <c r="J205" s="26" t="e">
        <f t="shared" si="57"/>
        <v>#DIV/0!</v>
      </c>
      <c r="K205" s="26" t="e">
        <f t="shared" si="57"/>
        <v>#DIV/0!</v>
      </c>
      <c r="L205" s="26" t="e">
        <f t="shared" si="57"/>
        <v>#DIV/0!</v>
      </c>
      <c r="M205" s="26" t="e">
        <f t="shared" si="57"/>
        <v>#DIV/0!</v>
      </c>
      <c r="P205" s="25" t="s">
        <v>78</v>
      </c>
      <c r="Q205" s="26">
        <f t="shared" ref="Q205:AB205" si="58">AVERAGE(Q152:Q183)</f>
        <v>27.034999999999997</v>
      </c>
      <c r="R205" s="26">
        <f t="shared" si="58"/>
        <v>26.28166666666667</v>
      </c>
      <c r="S205" s="26">
        <f t="shared" si="58"/>
        <v>25.709999999999997</v>
      </c>
      <c r="T205" s="26">
        <f t="shared" si="58"/>
        <v>27.355</v>
      </c>
      <c r="U205" s="26">
        <f t="shared" si="58"/>
        <v>28.803333333333331</v>
      </c>
      <c r="V205" s="26">
        <f t="shared" si="58"/>
        <v>29.051666666666666</v>
      </c>
      <c r="W205" s="26">
        <f t="shared" si="58"/>
        <v>28.88</v>
      </c>
      <c r="X205" s="26">
        <f t="shared" si="58"/>
        <v>29.043333333333333</v>
      </c>
      <c r="Y205" s="26">
        <f t="shared" si="58"/>
        <v>29.330000000000002</v>
      </c>
      <c r="Z205" s="26">
        <f t="shared" si="58"/>
        <v>28.931666666666668</v>
      </c>
      <c r="AA205" s="26">
        <f t="shared" si="58"/>
        <v>28.320000000000004</v>
      </c>
      <c r="AB205" s="26">
        <f t="shared" si="58"/>
        <v>27.91333333333333</v>
      </c>
    </row>
    <row r="206" spans="1:29" x14ac:dyDescent="0.25">
      <c r="A206" s="25" t="s">
        <v>79</v>
      </c>
      <c r="B206" s="28">
        <f t="shared" ref="B206:M206" si="59">STDEV(B152:B203)</f>
        <v>0.85935979933080542</v>
      </c>
      <c r="C206" s="28">
        <f t="shared" si="59"/>
        <v>1.0682417522155137</v>
      </c>
      <c r="D206" s="28">
        <f t="shared" si="59"/>
        <v>1.2784811185888647</v>
      </c>
      <c r="E206" s="28">
        <f t="shared" si="59"/>
        <v>0.97650524832178931</v>
      </c>
      <c r="F206" s="28">
        <f t="shared" si="59"/>
        <v>0.85465464301291316</v>
      </c>
      <c r="G206" s="28">
        <f t="shared" si="59"/>
        <v>0.89577111047015878</v>
      </c>
      <c r="H206" s="28">
        <f t="shared" si="59"/>
        <v>1.0298211580886549</v>
      </c>
      <c r="I206" s="28">
        <f t="shared" si="59"/>
        <v>0.94398599503569414</v>
      </c>
      <c r="J206" s="28">
        <f t="shared" si="59"/>
        <v>0.64041522988344524</v>
      </c>
      <c r="K206" s="28">
        <f t="shared" si="59"/>
        <v>0.86601385670207354</v>
      </c>
      <c r="L206" s="28">
        <f t="shared" si="59"/>
        <v>1.096613436636523</v>
      </c>
      <c r="M206" s="28">
        <f t="shared" si="59"/>
        <v>1.2343103575776753</v>
      </c>
      <c r="P206" s="25" t="s">
        <v>79</v>
      </c>
      <c r="Q206" s="28">
        <f t="shared" ref="Q206:AB206" si="60">STDEV(Q152:Q203)</f>
        <v>0.83456267689136376</v>
      </c>
      <c r="R206" s="28">
        <f t="shared" si="60"/>
        <v>1.1951375464525877</v>
      </c>
      <c r="S206" s="28">
        <f t="shared" si="60"/>
        <v>1.3947904201726991</v>
      </c>
      <c r="T206" s="28">
        <f t="shared" si="60"/>
        <v>1.0240796504348586</v>
      </c>
      <c r="U206" s="28">
        <f t="shared" si="60"/>
        <v>0.80419035954639007</v>
      </c>
      <c r="V206" s="28">
        <f t="shared" si="60"/>
        <v>0.79862901299367828</v>
      </c>
      <c r="W206" s="28">
        <f t="shared" si="60"/>
        <v>0.93437480544815499</v>
      </c>
      <c r="X206" s="28">
        <f t="shared" si="60"/>
        <v>0.85755870143502488</v>
      </c>
      <c r="Y206" s="28">
        <f t="shared" si="60"/>
        <v>0.65455116640124411</v>
      </c>
      <c r="Z206" s="28">
        <f t="shared" si="60"/>
        <v>0.77482814740344685</v>
      </c>
      <c r="AA206" s="28">
        <f t="shared" si="60"/>
        <v>1.0322773545886477</v>
      </c>
      <c r="AB206" s="28">
        <f t="shared" si="60"/>
        <v>1.0997832332660649</v>
      </c>
    </row>
    <row r="207" spans="1:29" x14ac:dyDescent="0.25">
      <c r="A207" s="25" t="s">
        <v>80</v>
      </c>
      <c r="B207" s="28" t="e">
        <f t="shared" ref="B207:M207" si="61">B206/B205*100</f>
        <v>#DIV/0!</v>
      </c>
      <c r="C207" s="28" t="e">
        <f t="shared" si="61"/>
        <v>#DIV/0!</v>
      </c>
      <c r="D207" s="28" t="e">
        <f t="shared" si="61"/>
        <v>#DIV/0!</v>
      </c>
      <c r="E207" s="28" t="e">
        <f t="shared" si="61"/>
        <v>#DIV/0!</v>
      </c>
      <c r="F207" s="28" t="e">
        <f t="shared" si="61"/>
        <v>#DIV/0!</v>
      </c>
      <c r="G207" s="28" t="e">
        <f t="shared" si="61"/>
        <v>#DIV/0!</v>
      </c>
      <c r="H207" s="28" t="e">
        <f t="shared" si="61"/>
        <v>#DIV/0!</v>
      </c>
      <c r="I207" s="28" t="e">
        <f t="shared" si="61"/>
        <v>#DIV/0!</v>
      </c>
      <c r="J207" s="28" t="e">
        <f t="shared" si="61"/>
        <v>#DIV/0!</v>
      </c>
      <c r="K207" s="28" t="e">
        <f t="shared" si="61"/>
        <v>#DIV/0!</v>
      </c>
      <c r="L207" s="28" t="e">
        <f t="shared" si="61"/>
        <v>#DIV/0!</v>
      </c>
      <c r="M207" s="28" t="e">
        <f t="shared" si="61"/>
        <v>#DIV/0!</v>
      </c>
      <c r="P207" s="25" t="s">
        <v>80</v>
      </c>
      <c r="Q207" s="28">
        <f t="shared" ref="Q207:AB207" si="62">Q206/Q205*100</f>
        <v>3.0869712479798923</v>
      </c>
      <c r="R207" s="28">
        <f t="shared" si="62"/>
        <v>4.5474191633683336</v>
      </c>
      <c r="S207" s="28">
        <f t="shared" si="62"/>
        <v>5.4250891488630852</v>
      </c>
      <c r="T207" s="28">
        <f t="shared" si="62"/>
        <v>3.7436653278554508</v>
      </c>
      <c r="U207" s="28">
        <f t="shared" si="62"/>
        <v>2.792004488646187</v>
      </c>
      <c r="V207" s="28">
        <f t="shared" si="62"/>
        <v>2.7489955125707475</v>
      </c>
      <c r="W207" s="28">
        <f t="shared" si="62"/>
        <v>3.2353698249589855</v>
      </c>
      <c r="X207" s="28">
        <f t="shared" si="62"/>
        <v>2.9526869095662511</v>
      </c>
      <c r="Y207" s="28">
        <f t="shared" si="62"/>
        <v>2.231678030689547</v>
      </c>
      <c r="Z207" s="28">
        <f t="shared" si="62"/>
        <v>2.6781317382456828</v>
      </c>
      <c r="AA207" s="28">
        <f t="shared" si="62"/>
        <v>3.6450471560333595</v>
      </c>
      <c r="AB207" s="28">
        <f t="shared" si="62"/>
        <v>3.9399924764726473</v>
      </c>
    </row>
    <row r="208" spans="1:29" x14ac:dyDescent="0.25">
      <c r="A208" s="25" t="s">
        <v>81</v>
      </c>
      <c r="B208" s="28">
        <f t="shared" ref="B208:M208" si="63">MIN(B152:B203)</f>
        <v>25.83</v>
      </c>
      <c r="C208" s="28">
        <f t="shared" si="63"/>
        <v>22.96</v>
      </c>
      <c r="D208" s="28">
        <f t="shared" si="63"/>
        <v>23.18</v>
      </c>
      <c r="E208" s="28">
        <f t="shared" si="63"/>
        <v>24.86</v>
      </c>
      <c r="F208" s="28">
        <f t="shared" si="63"/>
        <v>27.18</v>
      </c>
      <c r="G208" s="28">
        <f t="shared" si="63"/>
        <v>27.84</v>
      </c>
      <c r="H208" s="28">
        <f t="shared" si="63"/>
        <v>27.67</v>
      </c>
      <c r="I208" s="28">
        <f t="shared" si="63"/>
        <v>27.06</v>
      </c>
      <c r="J208" s="28">
        <f t="shared" si="63"/>
        <v>28.42</v>
      </c>
      <c r="K208" s="28">
        <f t="shared" si="63"/>
        <v>28.01</v>
      </c>
      <c r="L208" s="28">
        <f t="shared" si="63"/>
        <v>27.4</v>
      </c>
      <c r="M208" s="28">
        <f t="shared" si="63"/>
        <v>25.95</v>
      </c>
      <c r="P208" s="25" t="s">
        <v>81</v>
      </c>
      <c r="Q208" s="28">
        <f t="shared" ref="Q208:AB208" si="64">MIN(Q152:Q203)</f>
        <v>25.68</v>
      </c>
      <c r="R208" s="28">
        <f t="shared" si="64"/>
        <v>23.29</v>
      </c>
      <c r="S208" s="28">
        <f t="shared" si="64"/>
        <v>23.1</v>
      </c>
      <c r="T208" s="28">
        <f t="shared" si="64"/>
        <v>24.78</v>
      </c>
      <c r="U208" s="28">
        <f t="shared" si="64"/>
        <v>27.2</v>
      </c>
      <c r="V208" s="28">
        <f t="shared" si="64"/>
        <v>27.84</v>
      </c>
      <c r="W208" s="28">
        <f t="shared" si="64"/>
        <v>27.61</v>
      </c>
      <c r="X208" s="28">
        <f t="shared" si="64"/>
        <v>27</v>
      </c>
      <c r="Y208" s="28">
        <f t="shared" si="64"/>
        <v>28.4</v>
      </c>
      <c r="Z208" s="28">
        <f t="shared" si="64"/>
        <v>27.98</v>
      </c>
      <c r="AA208" s="28">
        <f t="shared" si="64"/>
        <v>27.43</v>
      </c>
      <c r="AB208" s="28">
        <f t="shared" si="64"/>
        <v>25.95</v>
      </c>
    </row>
    <row r="209" spans="1:28" x14ac:dyDescent="0.25">
      <c r="A209" s="25" t="s">
        <v>82</v>
      </c>
      <c r="B209" s="28">
        <f t="shared" ref="B209:M209" si="65">MAX(B152:B203)</f>
        <v>29.25</v>
      </c>
      <c r="C209" s="28">
        <f t="shared" si="65"/>
        <v>26.55</v>
      </c>
      <c r="D209" s="28">
        <f t="shared" si="65"/>
        <v>27.47</v>
      </c>
      <c r="E209" s="28">
        <f t="shared" si="65"/>
        <v>28.58</v>
      </c>
      <c r="F209" s="28">
        <f t="shared" si="65"/>
        <v>30.92</v>
      </c>
      <c r="G209" s="28">
        <f t="shared" si="65"/>
        <v>31.59</v>
      </c>
      <c r="H209" s="28">
        <f t="shared" si="65"/>
        <v>31.45</v>
      </c>
      <c r="I209" s="28">
        <f t="shared" si="65"/>
        <v>31.31</v>
      </c>
      <c r="J209" s="28">
        <f t="shared" si="65"/>
        <v>30.63</v>
      </c>
      <c r="K209" s="28">
        <f t="shared" si="65"/>
        <v>31.14</v>
      </c>
      <c r="L209" s="28">
        <f t="shared" si="65"/>
        <v>31.26</v>
      </c>
      <c r="M209" s="28">
        <f t="shared" si="65"/>
        <v>31.31</v>
      </c>
      <c r="P209" s="25" t="s">
        <v>82</v>
      </c>
      <c r="Q209" s="28">
        <f t="shared" ref="Q209:AB209" si="66">MAX(Q152:Q203)</f>
        <v>29.24</v>
      </c>
      <c r="R209" s="28">
        <f t="shared" si="66"/>
        <v>27.86</v>
      </c>
      <c r="S209" s="28">
        <f t="shared" si="66"/>
        <v>28.03</v>
      </c>
      <c r="T209" s="28">
        <f t="shared" si="66"/>
        <v>28.69</v>
      </c>
      <c r="U209" s="28">
        <f t="shared" si="66"/>
        <v>30.94</v>
      </c>
      <c r="V209" s="28">
        <f t="shared" si="66"/>
        <v>31.59</v>
      </c>
      <c r="W209" s="28">
        <f t="shared" si="66"/>
        <v>31.48</v>
      </c>
      <c r="X209" s="28">
        <f t="shared" si="66"/>
        <v>31.31</v>
      </c>
      <c r="Y209" s="28">
        <f t="shared" si="66"/>
        <v>30.64</v>
      </c>
      <c r="Z209" s="28">
        <f t="shared" si="66"/>
        <v>31.11</v>
      </c>
      <c r="AA209" s="28">
        <f t="shared" si="66"/>
        <v>31.37</v>
      </c>
      <c r="AB209" s="28">
        <f t="shared" si="66"/>
        <v>31.31</v>
      </c>
    </row>
    <row r="210" spans="1:28" x14ac:dyDescent="0.25">
      <c r="A210" s="25" t="s">
        <v>83</v>
      </c>
      <c r="B210" s="28">
        <f t="shared" ref="B210:M210" si="67">QUARTILE(B152:B203,1)</f>
        <v>26.7</v>
      </c>
      <c r="C210" s="28">
        <f t="shared" si="67"/>
        <v>24.57</v>
      </c>
      <c r="D210" s="28">
        <f t="shared" si="67"/>
        <v>23.95</v>
      </c>
      <c r="E210" s="28">
        <f t="shared" si="67"/>
        <v>26.21</v>
      </c>
      <c r="F210" s="28">
        <f t="shared" si="67"/>
        <v>28.28</v>
      </c>
      <c r="G210" s="28">
        <f t="shared" si="67"/>
        <v>28.75</v>
      </c>
      <c r="H210" s="28">
        <f t="shared" si="67"/>
        <v>28.37</v>
      </c>
      <c r="I210" s="28">
        <f t="shared" si="67"/>
        <v>28.6</v>
      </c>
      <c r="J210" s="28">
        <f t="shared" si="67"/>
        <v>28.7075</v>
      </c>
      <c r="K210" s="28">
        <f t="shared" si="67"/>
        <v>28.35</v>
      </c>
      <c r="L210" s="28">
        <f t="shared" si="67"/>
        <v>27.69</v>
      </c>
      <c r="M210" s="28">
        <f t="shared" si="67"/>
        <v>27.72</v>
      </c>
      <c r="P210" s="25" t="s">
        <v>83</v>
      </c>
      <c r="Q210" s="28">
        <f t="shared" ref="Q210:AB210" si="68">QUARTILE(Q152:Q203,1)</f>
        <v>26.655000000000001</v>
      </c>
      <c r="R210" s="28">
        <f t="shared" si="68"/>
        <v>24.704999999999998</v>
      </c>
      <c r="S210" s="28">
        <f t="shared" si="68"/>
        <v>23.914999999999999</v>
      </c>
      <c r="T210" s="28">
        <f t="shared" si="68"/>
        <v>26.21</v>
      </c>
      <c r="U210" s="28">
        <f t="shared" si="68"/>
        <v>28.285</v>
      </c>
      <c r="V210" s="28">
        <f t="shared" si="68"/>
        <v>28.744999999999997</v>
      </c>
      <c r="W210" s="28">
        <f t="shared" si="68"/>
        <v>28.42</v>
      </c>
      <c r="X210" s="28">
        <f t="shared" si="68"/>
        <v>28.655000000000001</v>
      </c>
      <c r="Y210" s="28">
        <f t="shared" si="68"/>
        <v>28.672499999999999</v>
      </c>
      <c r="Z210" s="28">
        <f t="shared" si="68"/>
        <v>28.3825</v>
      </c>
      <c r="AA210" s="28">
        <f t="shared" si="68"/>
        <v>27.732500000000002</v>
      </c>
      <c r="AB210" s="28">
        <f t="shared" si="68"/>
        <v>27.7425</v>
      </c>
    </row>
    <row r="211" spans="1:28" x14ac:dyDescent="0.25">
      <c r="A211" s="25" t="s">
        <v>84</v>
      </c>
      <c r="B211" s="28">
        <f t="shared" ref="B211:M211" si="69">QUARTILE(B152:B203,2)</f>
        <v>27.05</v>
      </c>
      <c r="C211" s="28">
        <f t="shared" si="69"/>
        <v>25.36</v>
      </c>
      <c r="D211" s="28">
        <f t="shared" si="69"/>
        <v>24.7</v>
      </c>
      <c r="E211" s="28">
        <f t="shared" si="69"/>
        <v>26.51</v>
      </c>
      <c r="F211" s="28">
        <f t="shared" si="69"/>
        <v>28.59</v>
      </c>
      <c r="G211" s="28">
        <f t="shared" si="69"/>
        <v>29.13</v>
      </c>
      <c r="H211" s="28">
        <f t="shared" si="69"/>
        <v>28.61</v>
      </c>
      <c r="I211" s="28">
        <f t="shared" si="69"/>
        <v>28.91</v>
      </c>
      <c r="J211" s="28">
        <f t="shared" si="69"/>
        <v>28.975000000000001</v>
      </c>
      <c r="K211" s="28">
        <f t="shared" si="69"/>
        <v>28.68</v>
      </c>
      <c r="L211" s="28">
        <f t="shared" si="69"/>
        <v>28.23</v>
      </c>
      <c r="M211" s="28">
        <f t="shared" si="69"/>
        <v>28.16</v>
      </c>
      <c r="P211" s="25" t="s">
        <v>84</v>
      </c>
      <c r="Q211" s="28">
        <f t="shared" ref="Q211:AB211" si="70">QUARTILE(Q152:Q203,2)</f>
        <v>27.02</v>
      </c>
      <c r="R211" s="28">
        <f t="shared" si="70"/>
        <v>25.49</v>
      </c>
      <c r="S211" s="28">
        <f t="shared" si="70"/>
        <v>25</v>
      </c>
      <c r="T211" s="28">
        <f t="shared" si="70"/>
        <v>26.83</v>
      </c>
      <c r="U211" s="28">
        <f t="shared" si="70"/>
        <v>28.6</v>
      </c>
      <c r="V211" s="28">
        <f t="shared" si="70"/>
        <v>29.03</v>
      </c>
      <c r="W211" s="28">
        <f t="shared" si="70"/>
        <v>28.66</v>
      </c>
      <c r="X211" s="28">
        <f t="shared" si="70"/>
        <v>28.934999999999999</v>
      </c>
      <c r="Y211" s="28">
        <f t="shared" si="70"/>
        <v>29</v>
      </c>
      <c r="Z211" s="28">
        <f t="shared" si="70"/>
        <v>28.68</v>
      </c>
      <c r="AA211" s="28">
        <f t="shared" si="70"/>
        <v>28.254999999999999</v>
      </c>
      <c r="AB211" s="28">
        <f t="shared" si="70"/>
        <v>28.105</v>
      </c>
    </row>
    <row r="212" spans="1:28" x14ac:dyDescent="0.25">
      <c r="A212" s="25" t="s">
        <v>85</v>
      </c>
      <c r="B212" s="28">
        <f t="shared" ref="B212:M212" si="71">QUARTILE(B152:B203,3)</f>
        <v>27.56</v>
      </c>
      <c r="C212" s="28">
        <f t="shared" si="71"/>
        <v>26.13</v>
      </c>
      <c r="D212" s="28">
        <f t="shared" si="71"/>
        <v>25.48</v>
      </c>
      <c r="E212" s="28">
        <f t="shared" si="71"/>
        <v>27.42</v>
      </c>
      <c r="F212" s="28">
        <f t="shared" si="71"/>
        <v>29.18</v>
      </c>
      <c r="G212" s="28">
        <f t="shared" si="71"/>
        <v>29.62</v>
      </c>
      <c r="H212" s="28">
        <f t="shared" si="71"/>
        <v>29.38</v>
      </c>
      <c r="I212" s="28">
        <f t="shared" si="71"/>
        <v>29.25</v>
      </c>
      <c r="J212" s="28">
        <f t="shared" si="71"/>
        <v>29.2575</v>
      </c>
      <c r="K212" s="28">
        <f t="shared" si="71"/>
        <v>29.065000000000001</v>
      </c>
      <c r="L212" s="28">
        <f t="shared" si="71"/>
        <v>28.73</v>
      </c>
      <c r="M212" s="28">
        <f t="shared" si="71"/>
        <v>28.51</v>
      </c>
      <c r="P212" s="25" t="s">
        <v>85</v>
      </c>
      <c r="Q212" s="28">
        <f t="shared" ref="Q212:AB212" si="72">QUARTILE(Q152:Q203,3)</f>
        <v>27.634999999999998</v>
      </c>
      <c r="R212" s="28">
        <f t="shared" si="72"/>
        <v>26.164999999999999</v>
      </c>
      <c r="S212" s="28">
        <f t="shared" si="72"/>
        <v>25.79</v>
      </c>
      <c r="T212" s="28">
        <f t="shared" si="72"/>
        <v>27.685000000000002</v>
      </c>
      <c r="U212" s="28">
        <f t="shared" si="72"/>
        <v>29.134999999999998</v>
      </c>
      <c r="V212" s="28">
        <f t="shared" si="72"/>
        <v>29.47</v>
      </c>
      <c r="W212" s="28">
        <f t="shared" si="72"/>
        <v>29.32</v>
      </c>
      <c r="X212" s="28">
        <f t="shared" si="72"/>
        <v>29.405000000000001</v>
      </c>
      <c r="Y212" s="28">
        <f t="shared" si="72"/>
        <v>29.4025</v>
      </c>
      <c r="Z212" s="28">
        <f t="shared" si="72"/>
        <v>29.1875</v>
      </c>
      <c r="AA212" s="28">
        <f t="shared" si="72"/>
        <v>28.962499999999999</v>
      </c>
      <c r="AB212" s="28">
        <f t="shared" si="72"/>
        <v>28.515000000000001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3944E-4477-4F2C-9CE1-A0D604493E1C}">
  <dimension ref="A1:N180"/>
  <sheetViews>
    <sheetView zoomScale="75" zoomScaleNormal="75" workbookViewId="0">
      <selection sqref="A1:M1048576"/>
    </sheetView>
  </sheetViews>
  <sheetFormatPr defaultRowHeight="15" x14ac:dyDescent="0.25"/>
  <cols>
    <col min="2" max="13" width="9.140625" style="35"/>
  </cols>
  <sheetData>
    <row r="1" spans="1:14" ht="15.75" x14ac:dyDescent="0.25">
      <c r="A1" s="21" t="s">
        <v>270</v>
      </c>
      <c r="N1" s="20"/>
    </row>
    <row r="2" spans="1:14" ht="15.75" x14ac:dyDescent="0.25">
      <c r="A2" s="22" t="s">
        <v>64</v>
      </c>
      <c r="B2" s="46" t="s">
        <v>65</v>
      </c>
      <c r="C2" s="46" t="s">
        <v>66</v>
      </c>
      <c r="D2" s="46" t="s">
        <v>67</v>
      </c>
      <c r="E2" s="46" t="s">
        <v>68</v>
      </c>
      <c r="F2" s="46" t="s">
        <v>69</v>
      </c>
      <c r="G2" s="46" t="s">
        <v>70</v>
      </c>
      <c r="H2" s="46" t="s">
        <v>71</v>
      </c>
      <c r="I2" s="46" t="s">
        <v>72</v>
      </c>
      <c r="J2" s="46" t="s">
        <v>73</v>
      </c>
      <c r="K2" s="46" t="s">
        <v>74</v>
      </c>
      <c r="L2" s="46" t="s">
        <v>75</v>
      </c>
      <c r="M2" s="46" t="s">
        <v>76</v>
      </c>
      <c r="N2" s="24" t="s">
        <v>77</v>
      </c>
    </row>
    <row r="3" spans="1:14" x14ac:dyDescent="0.25">
      <c r="A3" s="25">
        <v>2017</v>
      </c>
      <c r="B3" s="39"/>
      <c r="C3" s="39"/>
      <c r="D3" s="39"/>
      <c r="E3" s="39"/>
      <c r="F3" s="39">
        <v>28.15</v>
      </c>
      <c r="G3" s="39">
        <v>28.931999999999999</v>
      </c>
      <c r="H3" s="39">
        <v>28.556999999999999</v>
      </c>
      <c r="I3" s="39">
        <v>28.553999999999998</v>
      </c>
      <c r="J3" s="39">
        <v>28.891999999999999</v>
      </c>
      <c r="K3" s="39">
        <v>28.436</v>
      </c>
      <c r="L3" s="39">
        <v>27.808</v>
      </c>
      <c r="M3" s="39">
        <v>27.04</v>
      </c>
      <c r="N3" s="27"/>
    </row>
    <row r="4" spans="1:14" x14ac:dyDescent="0.25">
      <c r="A4" s="25">
        <v>2018</v>
      </c>
      <c r="B4" s="39">
        <v>26.727</v>
      </c>
      <c r="C4" s="39">
        <v>21.585000000000001</v>
      </c>
      <c r="D4" s="39">
        <v>21.88</v>
      </c>
      <c r="E4" s="39">
        <v>23.85</v>
      </c>
      <c r="F4" s="39">
        <v>28.7</v>
      </c>
      <c r="G4" s="39">
        <v>28.454999999999998</v>
      </c>
      <c r="H4" s="39">
        <v>28.19</v>
      </c>
      <c r="I4" s="39">
        <v>28.018000000000001</v>
      </c>
      <c r="J4" s="39">
        <v>28.585000000000001</v>
      </c>
      <c r="K4" s="39">
        <v>28.363</v>
      </c>
      <c r="L4" s="39">
        <v>28.186</v>
      </c>
      <c r="M4" s="39">
        <v>27.393000000000001</v>
      </c>
      <c r="N4" s="27">
        <f>AVERAGE(B4:M4)</f>
        <v>26.661000000000001</v>
      </c>
    </row>
    <row r="5" spans="1:14" x14ac:dyDescent="0.25">
      <c r="A5" s="25">
        <v>2019</v>
      </c>
      <c r="B5" s="39">
        <v>22.463999999999999</v>
      </c>
      <c r="C5" s="39">
        <v>21.044</v>
      </c>
      <c r="D5" s="39">
        <v>20.643000000000001</v>
      </c>
      <c r="E5" s="39">
        <v>23.771999999999998</v>
      </c>
      <c r="F5" s="39">
        <v>28.15</v>
      </c>
      <c r="G5" s="39">
        <v>29.059000000000001</v>
      </c>
      <c r="H5" s="39">
        <v>28.413</v>
      </c>
      <c r="I5" s="39">
        <v>28.423999999999999</v>
      </c>
      <c r="J5" s="39">
        <v>28.247</v>
      </c>
      <c r="K5" s="39">
        <v>28.434999999999999</v>
      </c>
      <c r="L5" s="39">
        <v>27.832999999999998</v>
      </c>
      <c r="M5" s="39">
        <v>27.858000000000001</v>
      </c>
      <c r="N5" s="27">
        <f>AVERAGE(B5:M5)</f>
        <v>26.195166666666669</v>
      </c>
    </row>
    <row r="6" spans="1:14" x14ac:dyDescent="0.25">
      <c r="A6" s="25">
        <v>2020</v>
      </c>
      <c r="B6" s="39">
        <v>26.068999999999999</v>
      </c>
      <c r="C6" s="39">
        <v>24.2</v>
      </c>
      <c r="D6" s="39">
        <v>20.399999999999999</v>
      </c>
      <c r="E6" s="39"/>
      <c r="F6" s="39"/>
      <c r="G6" s="39"/>
      <c r="H6" s="39"/>
      <c r="I6" s="39"/>
      <c r="J6" s="39"/>
      <c r="K6" s="39"/>
      <c r="L6" s="39"/>
      <c r="M6" s="39"/>
      <c r="N6" s="27"/>
    </row>
    <row r="7" spans="1:14" x14ac:dyDescent="0.25">
      <c r="A7" s="25">
        <v>2021</v>
      </c>
      <c r="B7" s="39"/>
      <c r="C7" s="39"/>
      <c r="D7" s="39">
        <v>22.18</v>
      </c>
      <c r="E7" s="39">
        <v>26.824999999999999</v>
      </c>
      <c r="F7" s="39">
        <v>28.175000000000001</v>
      </c>
      <c r="G7" s="39">
        <v>28.645</v>
      </c>
      <c r="H7" s="39">
        <v>28.59</v>
      </c>
      <c r="I7" s="39">
        <v>28.61</v>
      </c>
      <c r="J7" s="39">
        <v>28.385000000000002</v>
      </c>
      <c r="K7" s="39">
        <v>28.858000000000001</v>
      </c>
      <c r="L7" s="39">
        <v>27.870999999999999</v>
      </c>
      <c r="M7" s="39">
        <v>27.74</v>
      </c>
      <c r="N7" s="27"/>
    </row>
    <row r="8" spans="1:14" x14ac:dyDescent="0.25">
      <c r="A8" s="25">
        <v>2022</v>
      </c>
      <c r="B8" s="39">
        <v>24.9</v>
      </c>
      <c r="C8" s="39">
        <v>25.745999999999999</v>
      </c>
      <c r="D8" s="39">
        <v>24.074999999999999</v>
      </c>
      <c r="E8" s="39">
        <v>26.61</v>
      </c>
      <c r="F8" s="39">
        <v>28.77</v>
      </c>
      <c r="G8" s="39">
        <v>28.419</v>
      </c>
      <c r="H8" s="39">
        <v>28.262</v>
      </c>
      <c r="I8" s="39">
        <v>28.381</v>
      </c>
      <c r="J8" s="39">
        <v>28.6</v>
      </c>
      <c r="K8" s="39">
        <v>28.111999999999998</v>
      </c>
      <c r="L8" s="39">
        <v>27.295999999999999</v>
      </c>
      <c r="M8" s="39">
        <v>27.175000000000001</v>
      </c>
      <c r="N8" s="27">
        <f>AVERAGE(B8:M8)</f>
        <v>27.195499999999999</v>
      </c>
    </row>
    <row r="9" spans="1:14" x14ac:dyDescent="0.25">
      <c r="A9" s="25">
        <v>2023</v>
      </c>
      <c r="B9" s="39">
        <v>26.905999999999999</v>
      </c>
      <c r="C9" s="39">
        <v>23.661000000000001</v>
      </c>
      <c r="D9" s="39">
        <v>23.222999999999999</v>
      </c>
      <c r="E9" s="39">
        <v>24.492000000000001</v>
      </c>
      <c r="F9" s="39">
        <v>25.6</v>
      </c>
      <c r="G9" s="39">
        <v>29.495999999999999</v>
      </c>
      <c r="H9" s="39">
        <v>29.274999999999999</v>
      </c>
      <c r="I9" s="39">
        <v>29.131</v>
      </c>
      <c r="J9" s="39">
        <v>29.074999999999999</v>
      </c>
      <c r="K9" s="39">
        <v>29.643000000000001</v>
      </c>
      <c r="L9" s="39">
        <v>28.725999999999999</v>
      </c>
      <c r="M9" s="39">
        <v>28.989000000000001</v>
      </c>
      <c r="N9" s="27">
        <f>AVERAGE(B9:M9)</f>
        <v>27.351416666666665</v>
      </c>
    </row>
    <row r="10" spans="1:14" x14ac:dyDescent="0.25">
      <c r="A10" s="25">
        <v>2024</v>
      </c>
      <c r="B10" s="39">
        <v>28.055</v>
      </c>
      <c r="C10" s="39">
        <v>24.5</v>
      </c>
      <c r="D10" s="39">
        <v>23.689</v>
      </c>
      <c r="E10" s="39">
        <v>25.888000000000002</v>
      </c>
      <c r="F10" s="39">
        <v>28.728999999999999</v>
      </c>
      <c r="G10" s="39"/>
      <c r="H10" s="39"/>
      <c r="J10" s="39"/>
      <c r="K10" s="39"/>
      <c r="L10" s="39"/>
      <c r="M10" s="39"/>
      <c r="N10" s="27"/>
    </row>
    <row r="11" spans="1:14" x14ac:dyDescent="0.25">
      <c r="A11" s="25">
        <v>2025</v>
      </c>
      <c r="B11" s="39"/>
      <c r="C11" s="39"/>
      <c r="D11" s="39"/>
      <c r="E11" s="39"/>
      <c r="F11" s="39"/>
      <c r="G11" s="39"/>
      <c r="H11" s="39"/>
      <c r="I11" s="39"/>
      <c r="J11" s="39"/>
      <c r="K11" s="39"/>
      <c r="L11" s="39"/>
      <c r="M11" s="39"/>
      <c r="N11" s="27"/>
    </row>
    <row r="12" spans="1:14" x14ac:dyDescent="0.25">
      <c r="A12" s="25">
        <v>2026</v>
      </c>
      <c r="B12" s="39"/>
      <c r="C12" s="39"/>
      <c r="D12" s="39"/>
      <c r="E12" s="39"/>
      <c r="F12" s="39"/>
      <c r="G12" s="39"/>
      <c r="H12" s="39"/>
      <c r="I12" s="39"/>
      <c r="J12" s="39"/>
      <c r="K12" s="39"/>
      <c r="L12" s="39"/>
      <c r="M12" s="39"/>
      <c r="N12" s="27"/>
    </row>
    <row r="13" spans="1:14" x14ac:dyDescent="0.25">
      <c r="A13" s="25">
        <v>2027</v>
      </c>
      <c r="B13" s="39"/>
      <c r="C13" s="39"/>
      <c r="D13" s="39"/>
      <c r="E13" s="39"/>
      <c r="F13" s="39"/>
      <c r="G13" s="39"/>
      <c r="H13" s="39"/>
      <c r="I13" s="39"/>
      <c r="J13" s="39"/>
      <c r="K13" s="39"/>
      <c r="L13" s="39"/>
      <c r="M13" s="39"/>
      <c r="N13" s="27"/>
    </row>
    <row r="14" spans="1:14" x14ac:dyDescent="0.25">
      <c r="A14" s="25">
        <v>2028</v>
      </c>
      <c r="B14" s="39"/>
      <c r="C14" s="39"/>
      <c r="D14" s="39"/>
      <c r="E14" s="39"/>
      <c r="F14" s="39"/>
      <c r="G14" s="39"/>
      <c r="H14" s="39"/>
      <c r="I14" s="39"/>
      <c r="J14" s="39"/>
      <c r="K14" s="39"/>
      <c r="L14" s="39"/>
      <c r="M14" s="39"/>
      <c r="N14" s="27"/>
    </row>
    <row r="15" spans="1:14" x14ac:dyDescent="0.25">
      <c r="A15" s="25">
        <v>2029</v>
      </c>
      <c r="B15" s="39"/>
      <c r="C15" s="39"/>
      <c r="D15" s="39"/>
      <c r="E15" s="39"/>
      <c r="F15" s="39"/>
      <c r="G15" s="39"/>
      <c r="H15" s="39"/>
      <c r="I15" s="39"/>
      <c r="J15" s="39"/>
      <c r="K15" s="39"/>
      <c r="L15" s="39"/>
      <c r="M15" s="39"/>
      <c r="N15" s="27"/>
    </row>
    <row r="16" spans="1:14" x14ac:dyDescent="0.25">
      <c r="A16" s="25">
        <v>2030</v>
      </c>
      <c r="B16" s="39"/>
      <c r="C16" s="39"/>
      <c r="D16" s="39"/>
      <c r="E16" s="39"/>
      <c r="F16" s="39"/>
      <c r="G16" s="39"/>
      <c r="H16" s="39"/>
      <c r="I16" s="39"/>
      <c r="J16" s="39"/>
      <c r="K16" s="39"/>
      <c r="L16" s="39"/>
      <c r="M16" s="39"/>
      <c r="N16" s="27"/>
    </row>
    <row r="17" spans="1:14" x14ac:dyDescent="0.25">
      <c r="A17" s="25">
        <v>2031</v>
      </c>
      <c r="B17" s="39"/>
      <c r="C17" s="39"/>
      <c r="D17" s="39"/>
      <c r="E17" s="39"/>
      <c r="F17" s="39"/>
      <c r="G17" s="39"/>
      <c r="H17" s="39"/>
      <c r="I17" s="39"/>
      <c r="J17" s="39"/>
      <c r="K17" s="39"/>
      <c r="L17" s="39"/>
      <c r="M17" s="39"/>
      <c r="N17" s="27"/>
    </row>
    <row r="18" spans="1:14" x14ac:dyDescent="0.25">
      <c r="A18" s="3"/>
      <c r="N18" s="20"/>
    </row>
    <row r="19" spans="1:14" x14ac:dyDescent="0.25">
      <c r="A19" s="25" t="s">
        <v>78</v>
      </c>
      <c r="B19" s="39">
        <f t="shared" ref="B19:N19" si="0">AVERAGE(B3:B17)</f>
        <v>25.8535</v>
      </c>
      <c r="C19" s="39">
        <f t="shared" si="0"/>
        <v>23.456</v>
      </c>
      <c r="D19" s="39">
        <f t="shared" si="0"/>
        <v>22.298571428571428</v>
      </c>
      <c r="E19" s="39">
        <f t="shared" si="0"/>
        <v>25.239500000000003</v>
      </c>
      <c r="F19" s="39">
        <f t="shared" si="0"/>
        <v>28.039142857142856</v>
      </c>
      <c r="G19" s="39">
        <f t="shared" si="0"/>
        <v>28.834333333333333</v>
      </c>
      <c r="H19" s="39">
        <f t="shared" si="0"/>
        <v>28.547833333333333</v>
      </c>
      <c r="I19" s="39">
        <f t="shared" si="0"/>
        <v>28.519666666666669</v>
      </c>
      <c r="J19" s="39">
        <f t="shared" si="0"/>
        <v>28.630666666666666</v>
      </c>
      <c r="K19" s="39">
        <f t="shared" si="0"/>
        <v>28.641166666666667</v>
      </c>
      <c r="L19" s="39">
        <f t="shared" si="0"/>
        <v>27.953333333333333</v>
      </c>
      <c r="M19" s="39">
        <f t="shared" si="0"/>
        <v>27.699166666666667</v>
      </c>
      <c r="N19" s="27">
        <f t="shared" si="0"/>
        <v>26.850770833333332</v>
      </c>
    </row>
    <row r="20" spans="1:14" x14ac:dyDescent="0.25">
      <c r="A20" s="25" t="s">
        <v>79</v>
      </c>
      <c r="B20" s="39">
        <f t="shared" ref="B20:N20" si="1">STDEV(B3:B17)</f>
        <v>1.9576349761893819</v>
      </c>
      <c r="C20" s="39">
        <f t="shared" si="1"/>
        <v>1.80266369575692</v>
      </c>
      <c r="D20" s="39">
        <f t="shared" si="1"/>
        <v>1.4421228400224044</v>
      </c>
      <c r="E20" s="39">
        <f t="shared" si="1"/>
        <v>1.3751840240491451</v>
      </c>
      <c r="F20" s="39">
        <f t="shared" si="1"/>
        <v>1.113496060249193</v>
      </c>
      <c r="G20" s="39">
        <f t="shared" si="1"/>
        <v>0.41232495275773279</v>
      </c>
      <c r="H20" s="39">
        <f t="shared" si="1"/>
        <v>0.38950194693565526</v>
      </c>
      <c r="I20" s="39">
        <f t="shared" si="1"/>
        <v>0.36417504948399004</v>
      </c>
      <c r="J20" s="39">
        <f t="shared" si="1"/>
        <v>0.30864391564822125</v>
      </c>
      <c r="K20" s="39">
        <f t="shared" si="1"/>
        <v>0.54638426648894967</v>
      </c>
      <c r="L20" s="39">
        <f t="shared" si="1"/>
        <v>0.47447135494850129</v>
      </c>
      <c r="M20" s="39">
        <f t="shared" si="1"/>
        <v>0.70619470875012014</v>
      </c>
      <c r="N20" s="33">
        <f t="shared" si="1"/>
        <v>0.52767232298066669</v>
      </c>
    </row>
    <row r="21" spans="1:14" x14ac:dyDescent="0.25">
      <c r="A21" s="25" t="s">
        <v>80</v>
      </c>
      <c r="B21" s="39">
        <f t="shared" ref="B21:N21" si="2">B20/B19*100</f>
        <v>7.5720307741287716</v>
      </c>
      <c r="C21" s="39">
        <f t="shared" si="2"/>
        <v>7.685298839345668</v>
      </c>
      <c r="D21" s="39">
        <f t="shared" si="2"/>
        <v>6.4673328721614656</v>
      </c>
      <c r="E21" s="39">
        <f t="shared" si="2"/>
        <v>5.4485390916981116</v>
      </c>
      <c r="F21" s="39">
        <f t="shared" si="2"/>
        <v>3.9712200402215023</v>
      </c>
      <c r="G21" s="39">
        <f t="shared" si="2"/>
        <v>1.4299791432357241</v>
      </c>
      <c r="H21" s="39">
        <f t="shared" si="2"/>
        <v>1.364383567704456</v>
      </c>
      <c r="I21" s="39">
        <f t="shared" si="2"/>
        <v>1.2769260375319604</v>
      </c>
      <c r="J21" s="39">
        <f t="shared" si="2"/>
        <v>1.0780186128448095</v>
      </c>
      <c r="K21" s="39">
        <f t="shared" si="2"/>
        <v>1.907688582828736</v>
      </c>
      <c r="L21" s="39">
        <f t="shared" si="2"/>
        <v>1.6973695025584354</v>
      </c>
      <c r="M21" s="39">
        <f t="shared" si="2"/>
        <v>2.549516082012528</v>
      </c>
      <c r="N21" s="33">
        <f t="shared" si="2"/>
        <v>1.9652036295568795</v>
      </c>
    </row>
    <row r="22" spans="1:14" x14ac:dyDescent="0.25">
      <c r="A22" s="25" t="s">
        <v>81</v>
      </c>
      <c r="B22" s="39">
        <f t="shared" ref="B22:N22" si="3">MIN(B3:B17)</f>
        <v>22.463999999999999</v>
      </c>
      <c r="C22" s="39">
        <f t="shared" si="3"/>
        <v>21.044</v>
      </c>
      <c r="D22" s="39">
        <f t="shared" si="3"/>
        <v>20.399999999999999</v>
      </c>
      <c r="E22" s="39">
        <f t="shared" si="3"/>
        <v>23.771999999999998</v>
      </c>
      <c r="F22" s="39">
        <f t="shared" si="3"/>
        <v>25.6</v>
      </c>
      <c r="G22" s="39">
        <f t="shared" si="3"/>
        <v>28.419</v>
      </c>
      <c r="H22" s="39">
        <f t="shared" si="3"/>
        <v>28.19</v>
      </c>
      <c r="I22" s="39">
        <f t="shared" si="3"/>
        <v>28.018000000000001</v>
      </c>
      <c r="J22" s="39">
        <f t="shared" si="3"/>
        <v>28.247</v>
      </c>
      <c r="K22" s="39">
        <f t="shared" si="3"/>
        <v>28.111999999999998</v>
      </c>
      <c r="L22" s="39">
        <f t="shared" si="3"/>
        <v>27.295999999999999</v>
      </c>
      <c r="M22" s="39">
        <f t="shared" si="3"/>
        <v>27.04</v>
      </c>
      <c r="N22" s="33">
        <f t="shared" si="3"/>
        <v>26.195166666666669</v>
      </c>
    </row>
    <row r="23" spans="1:14" x14ac:dyDescent="0.25">
      <c r="A23" s="25" t="s">
        <v>82</v>
      </c>
      <c r="B23" s="39">
        <f t="shared" ref="B23:N23" si="4">MAX(B3:B17)</f>
        <v>28.055</v>
      </c>
      <c r="C23" s="39">
        <f t="shared" si="4"/>
        <v>25.745999999999999</v>
      </c>
      <c r="D23" s="39">
        <f t="shared" si="4"/>
        <v>24.074999999999999</v>
      </c>
      <c r="E23" s="39">
        <f t="shared" si="4"/>
        <v>26.824999999999999</v>
      </c>
      <c r="F23" s="39">
        <f t="shared" si="4"/>
        <v>28.77</v>
      </c>
      <c r="G23" s="39">
        <f t="shared" si="4"/>
        <v>29.495999999999999</v>
      </c>
      <c r="H23" s="39">
        <f t="shared" si="4"/>
        <v>29.274999999999999</v>
      </c>
      <c r="I23" s="39">
        <f t="shared" si="4"/>
        <v>29.131</v>
      </c>
      <c r="J23" s="39">
        <f t="shared" si="4"/>
        <v>29.074999999999999</v>
      </c>
      <c r="K23" s="39">
        <f t="shared" si="4"/>
        <v>29.643000000000001</v>
      </c>
      <c r="L23" s="39">
        <f t="shared" si="4"/>
        <v>28.725999999999999</v>
      </c>
      <c r="M23" s="39">
        <f t="shared" si="4"/>
        <v>28.989000000000001</v>
      </c>
      <c r="N23" s="33">
        <f t="shared" si="4"/>
        <v>27.351416666666665</v>
      </c>
    </row>
    <row r="24" spans="1:14" x14ac:dyDescent="0.25">
      <c r="A24" s="25" t="s">
        <v>83</v>
      </c>
      <c r="B24" s="39">
        <f t="shared" ref="B24:N24" si="5">QUARTILE(B3:B17,1)</f>
        <v>25.192249999999998</v>
      </c>
      <c r="C24" s="39">
        <f t="shared" si="5"/>
        <v>22.103999999999999</v>
      </c>
      <c r="D24" s="39">
        <f t="shared" si="5"/>
        <v>21.261499999999998</v>
      </c>
      <c r="E24" s="39">
        <f t="shared" si="5"/>
        <v>24.0105</v>
      </c>
      <c r="F24" s="39">
        <f t="shared" si="5"/>
        <v>28.15</v>
      </c>
      <c r="G24" s="39">
        <f t="shared" si="5"/>
        <v>28.502499999999998</v>
      </c>
      <c r="H24" s="39">
        <f t="shared" si="5"/>
        <v>28.29975</v>
      </c>
      <c r="I24" s="39">
        <f t="shared" si="5"/>
        <v>28.391750000000002</v>
      </c>
      <c r="J24" s="39">
        <f t="shared" si="5"/>
        <v>28.435000000000002</v>
      </c>
      <c r="K24" s="39">
        <f t="shared" si="5"/>
        <v>28.381</v>
      </c>
      <c r="L24" s="39">
        <f t="shared" si="5"/>
        <v>27.814250000000001</v>
      </c>
      <c r="M24" s="39">
        <f t="shared" si="5"/>
        <v>27.229500000000002</v>
      </c>
      <c r="N24" s="33">
        <f t="shared" si="5"/>
        <v>26.544541666666667</v>
      </c>
    </row>
    <row r="25" spans="1:14" x14ac:dyDescent="0.25">
      <c r="A25" s="25" t="s">
        <v>84</v>
      </c>
      <c r="B25" s="39">
        <f t="shared" ref="B25:N25" si="6">QUARTILE(B3:B17,2)</f>
        <v>26.398</v>
      </c>
      <c r="C25" s="39">
        <f t="shared" si="6"/>
        <v>23.930500000000002</v>
      </c>
      <c r="D25" s="39">
        <f t="shared" si="6"/>
        <v>22.18</v>
      </c>
      <c r="E25" s="39">
        <f t="shared" si="6"/>
        <v>25.19</v>
      </c>
      <c r="F25" s="39">
        <f t="shared" si="6"/>
        <v>28.175000000000001</v>
      </c>
      <c r="G25" s="39">
        <f t="shared" si="6"/>
        <v>28.788499999999999</v>
      </c>
      <c r="H25" s="39">
        <f t="shared" si="6"/>
        <v>28.484999999999999</v>
      </c>
      <c r="I25" s="39">
        <f t="shared" si="6"/>
        <v>28.488999999999997</v>
      </c>
      <c r="J25" s="39">
        <f t="shared" si="6"/>
        <v>28.592500000000001</v>
      </c>
      <c r="K25" s="39">
        <f t="shared" si="6"/>
        <v>28.435499999999998</v>
      </c>
      <c r="L25" s="39">
        <f t="shared" si="6"/>
        <v>27.851999999999997</v>
      </c>
      <c r="M25" s="39">
        <f t="shared" si="6"/>
        <v>27.566499999999998</v>
      </c>
      <c r="N25" s="33">
        <f t="shared" si="6"/>
        <v>26.928249999999998</v>
      </c>
    </row>
    <row r="26" spans="1:14" x14ac:dyDescent="0.25">
      <c r="A26" s="25" t="s">
        <v>85</v>
      </c>
      <c r="B26" s="39">
        <f t="shared" ref="B26:N26" si="7">QUARTILE(B3:B17,3)</f>
        <v>26.861249999999998</v>
      </c>
      <c r="C26" s="39">
        <f t="shared" si="7"/>
        <v>24.425000000000001</v>
      </c>
      <c r="D26" s="39">
        <f t="shared" si="7"/>
        <v>23.456</v>
      </c>
      <c r="E26" s="39">
        <f t="shared" si="7"/>
        <v>26.429500000000001</v>
      </c>
      <c r="F26" s="39">
        <f t="shared" si="7"/>
        <v>28.714500000000001</v>
      </c>
      <c r="G26" s="39">
        <f t="shared" si="7"/>
        <v>29.027250000000002</v>
      </c>
      <c r="H26" s="39">
        <f t="shared" si="7"/>
        <v>28.58175</v>
      </c>
      <c r="I26" s="39">
        <f t="shared" si="7"/>
        <v>28.596</v>
      </c>
      <c r="J26" s="39">
        <f t="shared" si="7"/>
        <v>28.818999999999999</v>
      </c>
      <c r="K26" s="39">
        <f t="shared" si="7"/>
        <v>28.752500000000001</v>
      </c>
      <c r="L26" s="39">
        <f t="shared" si="7"/>
        <v>28.107250000000001</v>
      </c>
      <c r="M26" s="39">
        <f t="shared" si="7"/>
        <v>27.828499999999998</v>
      </c>
      <c r="N26" s="33">
        <f t="shared" si="7"/>
        <v>27.234479166666667</v>
      </c>
    </row>
    <row r="29" spans="1:14" ht="15.75" x14ac:dyDescent="0.25">
      <c r="A29" s="21" t="s">
        <v>271</v>
      </c>
    </row>
    <row r="30" spans="1:14" ht="15.75" x14ac:dyDescent="0.25">
      <c r="A30" s="22" t="s">
        <v>64</v>
      </c>
      <c r="B30" s="46" t="s">
        <v>65</v>
      </c>
      <c r="C30" s="46" t="s">
        <v>66</v>
      </c>
      <c r="D30" s="46" t="s">
        <v>67</v>
      </c>
      <c r="E30" s="46" t="s">
        <v>68</v>
      </c>
      <c r="F30" s="46" t="s">
        <v>69</v>
      </c>
      <c r="G30" s="46" t="s">
        <v>70</v>
      </c>
      <c r="H30" s="46" t="s">
        <v>71</v>
      </c>
      <c r="I30" s="46" t="s">
        <v>72</v>
      </c>
      <c r="J30" s="46" t="s">
        <v>73</v>
      </c>
      <c r="K30" s="46" t="s">
        <v>74</v>
      </c>
      <c r="L30" s="46" t="s">
        <v>75</v>
      </c>
      <c r="M30" s="46" t="s">
        <v>76</v>
      </c>
      <c r="N30" s="24" t="s">
        <v>77</v>
      </c>
    </row>
    <row r="31" spans="1:14" x14ac:dyDescent="0.25">
      <c r="A31" s="25">
        <v>2017</v>
      </c>
      <c r="B31" s="39"/>
      <c r="C31" s="39"/>
      <c r="D31" s="39"/>
      <c r="E31" s="39"/>
      <c r="F31" s="39">
        <v>28.8</v>
      </c>
      <c r="G31" s="39">
        <v>29.152999999999999</v>
      </c>
      <c r="H31" s="39">
        <v>28.728999999999999</v>
      </c>
      <c r="I31" s="39">
        <v>28.808</v>
      </c>
      <c r="J31" s="39">
        <v>29.268999999999998</v>
      </c>
      <c r="K31" s="39">
        <v>28.675000000000001</v>
      </c>
      <c r="L31" s="39">
        <v>27.977</v>
      </c>
      <c r="M31" s="39">
        <v>27.43</v>
      </c>
      <c r="N31" s="27"/>
    </row>
    <row r="32" spans="1:14" x14ac:dyDescent="0.25">
      <c r="A32" s="25">
        <v>2018</v>
      </c>
      <c r="B32" s="39">
        <v>27.172999999999998</v>
      </c>
      <c r="C32" s="39">
        <v>23.768999999999998</v>
      </c>
      <c r="D32" s="39">
        <v>23.52</v>
      </c>
      <c r="E32" s="39">
        <v>26.6</v>
      </c>
      <c r="F32" s="39">
        <v>29.2</v>
      </c>
      <c r="G32" s="39">
        <v>28.626999999999999</v>
      </c>
      <c r="H32" s="39">
        <v>28.52</v>
      </c>
      <c r="I32" s="39">
        <v>28.247</v>
      </c>
      <c r="J32" s="39">
        <v>28.914999999999999</v>
      </c>
      <c r="K32" s="39">
        <v>28.544</v>
      </c>
      <c r="L32" s="39">
        <v>28.471</v>
      </c>
      <c r="M32" s="39">
        <v>27.707000000000001</v>
      </c>
      <c r="N32" s="27">
        <f>AVERAGE(B32:M32)</f>
        <v>27.441083333333335</v>
      </c>
    </row>
    <row r="33" spans="1:14" x14ac:dyDescent="0.25">
      <c r="A33" s="25">
        <v>2019</v>
      </c>
      <c r="B33" s="39">
        <v>23.727</v>
      </c>
      <c r="C33" s="39">
        <v>22.359000000000002</v>
      </c>
      <c r="D33" s="39">
        <v>22.728999999999999</v>
      </c>
      <c r="E33" s="39">
        <v>25.021999999999998</v>
      </c>
      <c r="F33" s="39">
        <v>28.788</v>
      </c>
      <c r="G33" s="39">
        <v>29.341000000000001</v>
      </c>
      <c r="H33" s="39">
        <v>28.55</v>
      </c>
      <c r="I33" s="39">
        <v>28.712</v>
      </c>
      <c r="J33" s="39">
        <v>28.606999999999999</v>
      </c>
      <c r="K33" s="39">
        <v>28.652999999999999</v>
      </c>
      <c r="L33" s="39">
        <v>28.183</v>
      </c>
      <c r="M33" s="39">
        <v>28.245999999999999</v>
      </c>
      <c r="N33" s="27">
        <f>AVERAGE(B33:M33)</f>
        <v>26.909749999999999</v>
      </c>
    </row>
    <row r="34" spans="1:14" x14ac:dyDescent="0.25">
      <c r="A34" s="25">
        <v>2020</v>
      </c>
      <c r="B34" s="39">
        <v>26.925000000000001</v>
      </c>
      <c r="C34" s="39">
        <v>25.562000000000001</v>
      </c>
      <c r="D34" s="39">
        <v>22.937999999999999</v>
      </c>
      <c r="E34" s="39"/>
      <c r="F34" s="39"/>
      <c r="G34" s="39"/>
      <c r="H34" s="39"/>
      <c r="I34" s="39"/>
      <c r="J34" s="39"/>
      <c r="K34" s="39"/>
      <c r="L34" s="39"/>
      <c r="M34" s="39"/>
      <c r="N34" s="27"/>
    </row>
    <row r="35" spans="1:14" x14ac:dyDescent="0.25">
      <c r="A35" s="25">
        <v>2021</v>
      </c>
      <c r="B35" s="39"/>
      <c r="C35" s="39"/>
      <c r="D35" s="39">
        <v>24.132999999999999</v>
      </c>
      <c r="E35" s="39">
        <v>27.588000000000001</v>
      </c>
      <c r="F35" s="39">
        <v>28.65</v>
      </c>
      <c r="G35" s="39">
        <v>28.917999999999999</v>
      </c>
      <c r="H35" s="39">
        <v>28.88</v>
      </c>
      <c r="I35" s="39">
        <v>28.81</v>
      </c>
      <c r="J35" s="39">
        <v>28.677</v>
      </c>
      <c r="K35" s="39">
        <v>29.233000000000001</v>
      </c>
      <c r="L35" s="39">
        <v>28.187999999999999</v>
      </c>
      <c r="M35" s="39">
        <v>28.2</v>
      </c>
      <c r="N35" s="27"/>
    </row>
    <row r="36" spans="1:14" x14ac:dyDescent="0.25">
      <c r="A36" s="25">
        <v>2022</v>
      </c>
      <c r="B36" s="39">
        <v>26.266999999999999</v>
      </c>
      <c r="C36" s="39">
        <v>26.315000000000001</v>
      </c>
      <c r="D36" s="39">
        <v>24.8</v>
      </c>
      <c r="E36" s="39">
        <v>27.491</v>
      </c>
      <c r="F36" s="39">
        <v>29.064</v>
      </c>
      <c r="G36" s="39">
        <v>28.574999999999999</v>
      </c>
      <c r="H36" s="39">
        <v>28.466000000000001</v>
      </c>
      <c r="I36" s="39">
        <v>28.452000000000002</v>
      </c>
      <c r="J36" s="39">
        <v>28.841000000000001</v>
      </c>
      <c r="K36" s="39">
        <v>28.245999999999999</v>
      </c>
      <c r="L36" s="39">
        <v>27.716999999999999</v>
      </c>
      <c r="M36" s="39">
        <v>27.488</v>
      </c>
      <c r="N36" s="27">
        <f>AVERAGE(B36:M36)</f>
        <v>27.6435</v>
      </c>
    </row>
    <row r="37" spans="1:14" x14ac:dyDescent="0.25">
      <c r="A37" s="25">
        <v>2023</v>
      </c>
      <c r="B37" s="39">
        <v>27.213000000000001</v>
      </c>
      <c r="C37" s="39">
        <v>24.445</v>
      </c>
      <c r="D37" s="39">
        <v>25.042999999999999</v>
      </c>
      <c r="E37" s="39">
        <v>25.891999999999999</v>
      </c>
      <c r="F37" s="39">
        <v>26.4</v>
      </c>
      <c r="G37" s="39">
        <v>29.789000000000001</v>
      </c>
      <c r="H37" s="39">
        <v>29.55</v>
      </c>
      <c r="I37" s="39">
        <v>29.277000000000001</v>
      </c>
      <c r="J37" s="39">
        <v>29.65</v>
      </c>
      <c r="K37" s="39">
        <v>30.029</v>
      </c>
      <c r="L37" s="39">
        <v>29.195</v>
      </c>
      <c r="M37" s="39">
        <v>28.65</v>
      </c>
      <c r="N37" s="27">
        <f>AVERAGE(B37:M37)</f>
        <v>27.92775</v>
      </c>
    </row>
    <row r="38" spans="1:14" x14ac:dyDescent="0.25">
      <c r="A38" s="25">
        <v>2024</v>
      </c>
      <c r="B38" s="39">
        <v>27.791</v>
      </c>
      <c r="C38" s="39">
        <v>25.111000000000001</v>
      </c>
      <c r="D38" s="39">
        <v>25.111000000000001</v>
      </c>
      <c r="E38" s="39">
        <v>25.774999999999999</v>
      </c>
      <c r="F38" s="39">
        <v>29.138000000000002</v>
      </c>
      <c r="G38" s="39"/>
      <c r="H38" s="39"/>
      <c r="J38" s="39"/>
      <c r="K38" s="39"/>
      <c r="L38" s="39"/>
      <c r="M38" s="39"/>
      <c r="N38" s="27"/>
    </row>
    <row r="39" spans="1:14" x14ac:dyDescent="0.25">
      <c r="A39" s="25">
        <v>2025</v>
      </c>
      <c r="B39" s="39"/>
      <c r="C39" s="39"/>
      <c r="D39" s="39"/>
      <c r="E39" s="39"/>
      <c r="F39" s="39"/>
      <c r="G39" s="39"/>
      <c r="H39" s="39"/>
      <c r="I39" s="39"/>
      <c r="J39" s="39"/>
      <c r="K39" s="39"/>
      <c r="L39" s="39"/>
      <c r="M39" s="39"/>
      <c r="N39" s="27"/>
    </row>
    <row r="40" spans="1:14" x14ac:dyDescent="0.25">
      <c r="A40" s="25">
        <v>2026</v>
      </c>
      <c r="B40" s="39"/>
      <c r="C40" s="39"/>
      <c r="D40" s="39"/>
      <c r="E40" s="39"/>
      <c r="F40" s="39"/>
      <c r="G40" s="39"/>
      <c r="H40" s="39"/>
      <c r="I40" s="39"/>
      <c r="J40" s="39"/>
      <c r="K40" s="39"/>
      <c r="L40" s="39"/>
      <c r="M40" s="39"/>
      <c r="N40" s="27"/>
    </row>
    <row r="41" spans="1:14" x14ac:dyDescent="0.25">
      <c r="A41" s="25">
        <v>2027</v>
      </c>
      <c r="B41" s="39"/>
      <c r="C41" s="39"/>
      <c r="D41" s="39"/>
      <c r="E41" s="39"/>
      <c r="F41" s="39"/>
      <c r="G41" s="39"/>
      <c r="H41" s="39"/>
      <c r="I41" s="39"/>
      <c r="J41" s="39"/>
      <c r="K41" s="39"/>
      <c r="L41" s="39"/>
      <c r="M41" s="39"/>
      <c r="N41" s="27"/>
    </row>
    <row r="42" spans="1:14" x14ac:dyDescent="0.25">
      <c r="A42" s="25">
        <v>2028</v>
      </c>
      <c r="B42" s="39"/>
      <c r="C42" s="39"/>
      <c r="D42" s="39"/>
      <c r="E42" s="39"/>
      <c r="F42" s="39"/>
      <c r="G42" s="39"/>
      <c r="H42" s="39"/>
      <c r="I42" s="39"/>
      <c r="J42" s="39"/>
      <c r="K42" s="39"/>
      <c r="L42" s="39"/>
      <c r="M42" s="39"/>
      <c r="N42" s="27"/>
    </row>
    <row r="43" spans="1:14" x14ac:dyDescent="0.25">
      <c r="A43" s="25">
        <v>2029</v>
      </c>
      <c r="B43" s="39"/>
      <c r="C43" s="39"/>
      <c r="D43" s="39"/>
      <c r="E43" s="39"/>
      <c r="F43" s="39"/>
      <c r="G43" s="39"/>
      <c r="H43" s="39"/>
      <c r="I43" s="39"/>
      <c r="J43" s="39"/>
      <c r="K43" s="39"/>
      <c r="L43" s="39"/>
      <c r="M43" s="39"/>
      <c r="N43" s="27"/>
    </row>
    <row r="44" spans="1:14" x14ac:dyDescent="0.25">
      <c r="A44" s="25">
        <v>2030</v>
      </c>
      <c r="B44" s="39"/>
      <c r="C44" s="39"/>
      <c r="D44" s="39"/>
      <c r="E44" s="39"/>
      <c r="F44" s="39"/>
      <c r="G44" s="39"/>
      <c r="H44" s="39"/>
      <c r="I44" s="39"/>
      <c r="J44" s="39"/>
      <c r="K44" s="39"/>
      <c r="L44" s="39"/>
      <c r="M44" s="39"/>
      <c r="N44" s="27"/>
    </row>
    <row r="45" spans="1:14" x14ac:dyDescent="0.25">
      <c r="A45" s="25">
        <v>2031</v>
      </c>
      <c r="M45"/>
      <c r="N45" s="27"/>
    </row>
    <row r="46" spans="1:14" x14ac:dyDescent="0.25">
      <c r="A46" s="3"/>
      <c r="N46" s="20"/>
    </row>
    <row r="47" spans="1:14" x14ac:dyDescent="0.25">
      <c r="A47" s="25" t="s">
        <v>78</v>
      </c>
      <c r="B47" s="39">
        <f t="shared" ref="B47:L47" si="8">AVERAGE(B31:B39)</f>
        <v>26.516000000000002</v>
      </c>
      <c r="C47" s="39">
        <f t="shared" si="8"/>
        <v>24.593499999999995</v>
      </c>
      <c r="D47" s="39">
        <f t="shared" si="8"/>
        <v>24.039142857142853</v>
      </c>
      <c r="E47" s="39">
        <f t="shared" si="8"/>
        <v>26.394666666666669</v>
      </c>
      <c r="F47" s="39">
        <f t="shared" si="8"/>
        <v>28.577142857142857</v>
      </c>
      <c r="G47" s="39">
        <f t="shared" si="8"/>
        <v>29.067166666666669</v>
      </c>
      <c r="H47" s="39">
        <f t="shared" si="8"/>
        <v>28.782499999999999</v>
      </c>
      <c r="I47" s="39">
        <f t="shared" si="8"/>
        <v>28.717666666666663</v>
      </c>
      <c r="J47" s="39">
        <f t="shared" si="8"/>
        <v>28.993166666666667</v>
      </c>
      <c r="K47" s="39">
        <f t="shared" si="8"/>
        <v>28.896666666666665</v>
      </c>
      <c r="L47" s="39">
        <f t="shared" si="8"/>
        <v>28.288499999999999</v>
      </c>
      <c r="M47" s="39">
        <f>AVERAGE(M31:M45)</f>
        <v>27.953500000000002</v>
      </c>
      <c r="N47" s="27">
        <f>AVERAGE(N31:N45)</f>
        <v>27.480520833333333</v>
      </c>
    </row>
    <row r="48" spans="1:14" x14ac:dyDescent="0.25">
      <c r="A48" s="25" t="s">
        <v>79</v>
      </c>
      <c r="B48" s="39">
        <f t="shared" ref="B48:L48" si="9">STDEV(B31:B39)</f>
        <v>1.4526448981082747</v>
      </c>
      <c r="C48" s="39">
        <f t="shared" si="9"/>
        <v>1.4045784776935748</v>
      </c>
      <c r="D48" s="39">
        <f t="shared" si="9"/>
        <v>0.99522349727275361</v>
      </c>
      <c r="E48" s="39">
        <f t="shared" si="9"/>
        <v>1.0187273760269075</v>
      </c>
      <c r="F48" s="39">
        <f t="shared" si="9"/>
        <v>0.9814043387872694</v>
      </c>
      <c r="G48" s="39">
        <f t="shared" si="9"/>
        <v>0.46078646536836082</v>
      </c>
      <c r="H48" s="39">
        <f t="shared" si="9"/>
        <v>0.40609346214880149</v>
      </c>
      <c r="I48" s="39">
        <f t="shared" si="9"/>
        <v>0.35261234616312953</v>
      </c>
      <c r="J48" s="39">
        <f t="shared" si="9"/>
        <v>0.39645045928421652</v>
      </c>
      <c r="K48" s="39">
        <f t="shared" si="9"/>
        <v>0.64055434325798388</v>
      </c>
      <c r="L48" s="39">
        <f t="shared" si="9"/>
        <v>0.50988694825421876</v>
      </c>
      <c r="M48" s="39">
        <f>STDEV(M31:M45)</f>
        <v>0.48640219983055116</v>
      </c>
      <c r="N48" s="27">
        <f>STDEV(N31:N45)</f>
        <v>0.42969399843570871</v>
      </c>
    </row>
    <row r="49" spans="1:14" x14ac:dyDescent="0.25">
      <c r="A49" s="25" t="s">
        <v>80</v>
      </c>
      <c r="B49" s="39">
        <f t="shared" ref="B49:N49" si="10">B48/B47*100</f>
        <v>5.4783711649882134</v>
      </c>
      <c r="C49" s="39">
        <f t="shared" si="10"/>
        <v>5.7111776595180634</v>
      </c>
      <c r="D49" s="39">
        <f t="shared" si="10"/>
        <v>4.140012408874381</v>
      </c>
      <c r="E49" s="39">
        <f t="shared" si="10"/>
        <v>3.859595534553347</v>
      </c>
      <c r="F49" s="39">
        <f t="shared" si="10"/>
        <v>3.4342283400874249</v>
      </c>
      <c r="G49" s="39">
        <f t="shared" si="10"/>
        <v>1.5852472676560407</v>
      </c>
      <c r="H49" s="39">
        <f t="shared" si="10"/>
        <v>1.4109040637498533</v>
      </c>
      <c r="I49" s="39">
        <f t="shared" si="10"/>
        <v>1.2278586218580765</v>
      </c>
      <c r="J49" s="39">
        <f t="shared" si="10"/>
        <v>1.3673927509960964</v>
      </c>
      <c r="K49" s="39">
        <f t="shared" si="10"/>
        <v>2.2167066902456471</v>
      </c>
      <c r="L49" s="39">
        <f t="shared" si="10"/>
        <v>1.8024531108196573</v>
      </c>
      <c r="M49" s="39">
        <f t="shared" si="10"/>
        <v>1.7400404236698486</v>
      </c>
      <c r="N49" s="27">
        <f t="shared" si="10"/>
        <v>1.5636312027772719</v>
      </c>
    </row>
    <row r="50" spans="1:14" x14ac:dyDescent="0.25">
      <c r="A50" s="25" t="s">
        <v>81</v>
      </c>
      <c r="B50" s="39">
        <f t="shared" ref="B50:L50" si="11">MIN(B31:B39)</f>
        <v>23.727</v>
      </c>
      <c r="C50" s="39">
        <f t="shared" si="11"/>
        <v>22.359000000000002</v>
      </c>
      <c r="D50" s="39">
        <f t="shared" si="11"/>
        <v>22.728999999999999</v>
      </c>
      <c r="E50" s="39">
        <f t="shared" si="11"/>
        <v>25.021999999999998</v>
      </c>
      <c r="F50" s="39">
        <f t="shared" si="11"/>
        <v>26.4</v>
      </c>
      <c r="G50" s="39">
        <f t="shared" si="11"/>
        <v>28.574999999999999</v>
      </c>
      <c r="H50" s="39">
        <f t="shared" si="11"/>
        <v>28.466000000000001</v>
      </c>
      <c r="I50" s="39">
        <f t="shared" si="11"/>
        <v>28.247</v>
      </c>
      <c r="J50" s="39">
        <f t="shared" si="11"/>
        <v>28.606999999999999</v>
      </c>
      <c r="K50" s="39">
        <f t="shared" si="11"/>
        <v>28.245999999999999</v>
      </c>
      <c r="L50" s="39">
        <f t="shared" si="11"/>
        <v>27.716999999999999</v>
      </c>
      <c r="M50" s="39">
        <f>MIN(M31:M45)</f>
        <v>27.43</v>
      </c>
      <c r="N50" s="27">
        <f>MIN(N31:N45)</f>
        <v>26.909749999999999</v>
      </c>
    </row>
    <row r="51" spans="1:14" x14ac:dyDescent="0.25">
      <c r="A51" s="25" t="s">
        <v>82</v>
      </c>
      <c r="B51" s="39">
        <f t="shared" ref="B51:L51" si="12">MAX(B31:B39)</f>
        <v>27.791</v>
      </c>
      <c r="C51" s="39">
        <f t="shared" si="12"/>
        <v>26.315000000000001</v>
      </c>
      <c r="D51" s="39">
        <f t="shared" si="12"/>
        <v>25.111000000000001</v>
      </c>
      <c r="E51" s="39">
        <f t="shared" si="12"/>
        <v>27.588000000000001</v>
      </c>
      <c r="F51" s="39">
        <f t="shared" si="12"/>
        <v>29.2</v>
      </c>
      <c r="G51" s="39">
        <f t="shared" si="12"/>
        <v>29.789000000000001</v>
      </c>
      <c r="H51" s="39">
        <f t="shared" si="12"/>
        <v>29.55</v>
      </c>
      <c r="I51" s="39">
        <f t="shared" si="12"/>
        <v>29.277000000000001</v>
      </c>
      <c r="J51" s="39">
        <f t="shared" si="12"/>
        <v>29.65</v>
      </c>
      <c r="K51" s="39">
        <f t="shared" si="12"/>
        <v>30.029</v>
      </c>
      <c r="L51" s="39">
        <f t="shared" si="12"/>
        <v>29.195</v>
      </c>
      <c r="M51" s="39">
        <f>MAX(M31:M45)</f>
        <v>28.65</v>
      </c>
      <c r="N51" s="27">
        <f>MAX(N31:N45)</f>
        <v>27.92775</v>
      </c>
    </row>
    <row r="52" spans="1:14" x14ac:dyDescent="0.25">
      <c r="A52" s="25" t="s">
        <v>83</v>
      </c>
      <c r="B52" s="39">
        <f t="shared" ref="B52:L52" si="13">QUARTILE(B31:B39,1)</f>
        <v>26.4315</v>
      </c>
      <c r="C52" s="39">
        <f t="shared" si="13"/>
        <v>23.937999999999999</v>
      </c>
      <c r="D52" s="39">
        <f t="shared" si="13"/>
        <v>23.228999999999999</v>
      </c>
      <c r="E52" s="39">
        <f t="shared" si="13"/>
        <v>25.80425</v>
      </c>
      <c r="F52" s="39">
        <f t="shared" si="13"/>
        <v>28.719000000000001</v>
      </c>
      <c r="G52" s="39">
        <f t="shared" si="13"/>
        <v>28.699749999999998</v>
      </c>
      <c r="H52" s="39">
        <f t="shared" si="13"/>
        <v>28.5275</v>
      </c>
      <c r="I52" s="39">
        <f t="shared" si="13"/>
        <v>28.517000000000003</v>
      </c>
      <c r="J52" s="39">
        <f t="shared" si="13"/>
        <v>28.718</v>
      </c>
      <c r="K52" s="39">
        <f t="shared" si="13"/>
        <v>28.571249999999999</v>
      </c>
      <c r="L52" s="39">
        <f t="shared" si="13"/>
        <v>28.028500000000001</v>
      </c>
      <c r="M52" s="39">
        <f>QUARTILE(M31:M45,1)</f>
        <v>27.542749999999998</v>
      </c>
      <c r="N52" s="27">
        <f>QUARTILE(N31:N45,1)</f>
        <v>27.308250000000001</v>
      </c>
    </row>
    <row r="53" spans="1:14" x14ac:dyDescent="0.25">
      <c r="A53" s="25" t="s">
        <v>84</v>
      </c>
      <c r="B53" s="39">
        <f t="shared" ref="B53:L53" si="14">QUARTILE(B31:B39,2)</f>
        <v>27.048999999999999</v>
      </c>
      <c r="C53" s="39">
        <f t="shared" si="14"/>
        <v>24.777999999999999</v>
      </c>
      <c r="D53" s="39">
        <f t="shared" si="14"/>
        <v>24.132999999999999</v>
      </c>
      <c r="E53" s="39">
        <f t="shared" si="14"/>
        <v>26.246000000000002</v>
      </c>
      <c r="F53" s="39">
        <f t="shared" si="14"/>
        <v>28.8</v>
      </c>
      <c r="G53" s="39">
        <f t="shared" si="14"/>
        <v>29.035499999999999</v>
      </c>
      <c r="H53" s="39">
        <f t="shared" si="14"/>
        <v>28.639499999999998</v>
      </c>
      <c r="I53" s="39">
        <f t="shared" si="14"/>
        <v>28.759999999999998</v>
      </c>
      <c r="J53" s="39">
        <f t="shared" si="14"/>
        <v>28.878</v>
      </c>
      <c r="K53" s="39">
        <f t="shared" si="14"/>
        <v>28.664000000000001</v>
      </c>
      <c r="L53" s="39">
        <f t="shared" si="14"/>
        <v>28.185499999999998</v>
      </c>
      <c r="M53" s="39">
        <f>QUARTILE(M31:M45,2)</f>
        <v>27.953499999999998</v>
      </c>
      <c r="N53" s="27">
        <f>QUARTILE(N31:N45,2)</f>
        <v>27.542291666666667</v>
      </c>
    </row>
    <row r="54" spans="1:14" x14ac:dyDescent="0.25">
      <c r="A54" s="25" t="s">
        <v>85</v>
      </c>
      <c r="B54" s="39">
        <f t="shared" ref="B54:L54" si="15">QUARTILE(B31:B39,3)</f>
        <v>27.202999999999999</v>
      </c>
      <c r="C54" s="39">
        <f t="shared" si="15"/>
        <v>25.449249999999999</v>
      </c>
      <c r="D54" s="39">
        <f t="shared" si="15"/>
        <v>24.921500000000002</v>
      </c>
      <c r="E54" s="39">
        <f t="shared" si="15"/>
        <v>27.268250000000002</v>
      </c>
      <c r="F54" s="39">
        <f t="shared" si="15"/>
        <v>29.100999999999999</v>
      </c>
      <c r="G54" s="39">
        <f t="shared" si="15"/>
        <v>29.294</v>
      </c>
      <c r="H54" s="39">
        <f t="shared" si="15"/>
        <v>28.84225</v>
      </c>
      <c r="I54" s="39">
        <f t="shared" si="15"/>
        <v>28.8095</v>
      </c>
      <c r="J54" s="39">
        <f t="shared" si="15"/>
        <v>29.180499999999999</v>
      </c>
      <c r="K54" s="39">
        <f t="shared" si="15"/>
        <v>29.093499999999999</v>
      </c>
      <c r="L54" s="39">
        <f t="shared" si="15"/>
        <v>28.40025</v>
      </c>
      <c r="M54" s="39">
        <f>QUARTILE(M31:M45,3)</f>
        <v>28.234499999999997</v>
      </c>
      <c r="N54" s="27">
        <f>QUARTILE(N31:N45,3)</f>
        <v>27.7145625</v>
      </c>
    </row>
    <row r="55" spans="1:14" x14ac:dyDescent="0.25">
      <c r="A55" s="25"/>
      <c r="B55" s="39"/>
      <c r="C55" s="39"/>
      <c r="D55" s="39"/>
      <c r="E55" s="39"/>
      <c r="F55" s="39"/>
      <c r="G55" s="39"/>
      <c r="H55" s="39"/>
      <c r="I55" s="39"/>
      <c r="J55" s="39"/>
      <c r="K55" s="39"/>
      <c r="L55" s="39"/>
      <c r="M55" s="39"/>
      <c r="N55" s="27"/>
    </row>
    <row r="56" spans="1:14" x14ac:dyDescent="0.25">
      <c r="A56" s="25"/>
      <c r="B56" s="39"/>
      <c r="C56" s="39"/>
      <c r="D56" s="39"/>
      <c r="E56" s="39"/>
      <c r="F56" s="39"/>
      <c r="G56" s="39"/>
      <c r="H56" s="39"/>
      <c r="I56" s="39"/>
      <c r="J56" s="39"/>
      <c r="K56" s="39"/>
      <c r="L56" s="39"/>
      <c r="M56" s="39"/>
      <c r="N56" s="27"/>
    </row>
    <row r="57" spans="1:14" ht="15.75" x14ac:dyDescent="0.25">
      <c r="A57" s="21" t="s">
        <v>272</v>
      </c>
    </row>
    <row r="58" spans="1:14" ht="15.75" x14ac:dyDescent="0.25">
      <c r="A58" s="22" t="s">
        <v>64</v>
      </c>
      <c r="B58" s="46" t="s">
        <v>65</v>
      </c>
      <c r="C58" s="46" t="s">
        <v>66</v>
      </c>
      <c r="D58" s="46" t="s">
        <v>67</v>
      </c>
      <c r="E58" s="46" t="s">
        <v>68</v>
      </c>
      <c r="F58" s="46" t="s">
        <v>69</v>
      </c>
      <c r="G58" s="46" t="s">
        <v>70</v>
      </c>
      <c r="H58" s="46" t="s">
        <v>71</v>
      </c>
      <c r="I58" s="46" t="s">
        <v>72</v>
      </c>
      <c r="J58" s="46" t="s">
        <v>73</v>
      </c>
      <c r="K58" s="46" t="s">
        <v>74</v>
      </c>
      <c r="L58" s="46" t="s">
        <v>75</v>
      </c>
      <c r="M58" s="46" t="s">
        <v>76</v>
      </c>
      <c r="N58" s="24" t="s">
        <v>77</v>
      </c>
    </row>
    <row r="59" spans="1:14" x14ac:dyDescent="0.25">
      <c r="A59" s="25">
        <v>2017</v>
      </c>
      <c r="B59" s="39"/>
      <c r="C59" s="39"/>
      <c r="D59" s="39"/>
      <c r="E59" s="39"/>
      <c r="F59" s="39">
        <v>28.45</v>
      </c>
      <c r="G59" s="39">
        <v>28.637</v>
      </c>
      <c r="H59" s="39">
        <v>28.178999999999998</v>
      </c>
      <c r="I59" s="39">
        <v>28.053999999999998</v>
      </c>
      <c r="J59" s="39">
        <v>28.408000000000001</v>
      </c>
      <c r="K59" s="39">
        <v>27.937999999999999</v>
      </c>
      <c r="L59" s="39">
        <v>27.2</v>
      </c>
      <c r="M59" s="39">
        <v>26.617999999999999</v>
      </c>
      <c r="N59" s="27"/>
    </row>
    <row r="60" spans="1:14" x14ac:dyDescent="0.25">
      <c r="A60" s="25">
        <v>2018</v>
      </c>
      <c r="B60" s="39">
        <v>26.681999999999999</v>
      </c>
      <c r="C60" s="39">
        <v>23.515000000000001</v>
      </c>
      <c r="D60" s="39">
        <v>23.533000000000001</v>
      </c>
      <c r="E60" s="39">
        <v>26.07</v>
      </c>
      <c r="F60" s="39">
        <v>27.966999999999999</v>
      </c>
      <c r="G60" s="39">
        <v>27.472999999999999</v>
      </c>
      <c r="H60" s="39">
        <v>27.47</v>
      </c>
      <c r="I60" s="39">
        <v>27.164999999999999</v>
      </c>
      <c r="J60" s="39">
        <v>27.123000000000001</v>
      </c>
      <c r="K60" s="39">
        <v>27.338000000000001</v>
      </c>
      <c r="L60" s="39">
        <v>27.271000000000001</v>
      </c>
      <c r="M60" s="39">
        <v>26.556999999999999</v>
      </c>
      <c r="N60" s="27">
        <f>AVERAGE(B60:M60)</f>
        <v>26.513666666666669</v>
      </c>
    </row>
    <row r="61" spans="1:14" x14ac:dyDescent="0.25">
      <c r="A61" s="25">
        <v>2019</v>
      </c>
      <c r="B61" s="39">
        <v>24.613</v>
      </c>
      <c r="C61" s="39">
        <v>23.029</v>
      </c>
      <c r="D61" s="39">
        <v>22.556999999999999</v>
      </c>
      <c r="E61" s="39">
        <v>24.966999999999999</v>
      </c>
      <c r="F61" s="39">
        <v>28.45</v>
      </c>
      <c r="G61" s="39">
        <v>28.9</v>
      </c>
      <c r="H61" s="39">
        <v>28.231000000000002</v>
      </c>
      <c r="I61" s="39">
        <v>28.434999999999999</v>
      </c>
      <c r="J61" s="39">
        <v>28.292999999999999</v>
      </c>
      <c r="K61" s="39">
        <v>28.076000000000001</v>
      </c>
      <c r="L61" s="39">
        <v>27.792000000000002</v>
      </c>
      <c r="M61" s="39">
        <v>27.677</v>
      </c>
      <c r="N61" s="27">
        <f>AVERAGE(B61:M61)</f>
        <v>26.751666666666665</v>
      </c>
    </row>
    <row r="62" spans="1:14" x14ac:dyDescent="0.25">
      <c r="A62" s="25">
        <v>2020</v>
      </c>
      <c r="B62" s="39">
        <v>26.55</v>
      </c>
      <c r="C62" s="39">
        <v>25.169</v>
      </c>
      <c r="D62" s="39">
        <v>22.925000000000001</v>
      </c>
      <c r="E62" s="39"/>
      <c r="F62" s="39"/>
      <c r="G62" s="39"/>
      <c r="H62" s="39"/>
      <c r="I62" s="39"/>
      <c r="J62" s="39"/>
      <c r="K62" s="39"/>
      <c r="L62" s="39"/>
      <c r="M62" s="39"/>
      <c r="N62" s="27"/>
    </row>
    <row r="63" spans="1:14" x14ac:dyDescent="0.25">
      <c r="A63" s="25">
        <v>2021</v>
      </c>
      <c r="B63" s="39"/>
      <c r="C63" s="39"/>
      <c r="D63" s="39">
        <v>23.733000000000001</v>
      </c>
      <c r="E63" s="39">
        <v>27.388000000000002</v>
      </c>
      <c r="F63" s="39">
        <v>28.1</v>
      </c>
      <c r="G63" s="39">
        <v>28.427</v>
      </c>
      <c r="H63" s="39">
        <v>28.52</v>
      </c>
      <c r="I63" s="39">
        <v>28.45</v>
      </c>
      <c r="J63" s="39">
        <v>28.466999999999999</v>
      </c>
      <c r="K63" s="39">
        <v>28.725000000000001</v>
      </c>
      <c r="L63" s="39">
        <v>27.263000000000002</v>
      </c>
      <c r="M63" s="39">
        <v>27.69</v>
      </c>
      <c r="N63" s="27"/>
    </row>
    <row r="64" spans="1:14" x14ac:dyDescent="0.25">
      <c r="A64" s="25">
        <v>2022</v>
      </c>
      <c r="B64" s="39">
        <v>25.667000000000002</v>
      </c>
      <c r="C64" s="39">
        <v>26.262</v>
      </c>
      <c r="D64" s="39">
        <v>24.885999999999999</v>
      </c>
      <c r="E64" s="39">
        <v>26.835999999999999</v>
      </c>
      <c r="F64" s="39">
        <v>28.609000000000002</v>
      </c>
      <c r="G64" s="39">
        <v>27.756</v>
      </c>
      <c r="H64" s="39">
        <v>27.992999999999999</v>
      </c>
      <c r="I64" s="39">
        <v>28.064</v>
      </c>
      <c r="J64" s="39">
        <v>28.289000000000001</v>
      </c>
      <c r="K64" s="39">
        <v>27.553999999999998</v>
      </c>
      <c r="L64" s="39">
        <v>26.942</v>
      </c>
      <c r="M64" s="39">
        <v>27.193999999999999</v>
      </c>
      <c r="N64" s="27">
        <f>AVERAGE(B64:M64)</f>
        <v>27.170999999999996</v>
      </c>
    </row>
    <row r="65" spans="1:14" x14ac:dyDescent="0.25">
      <c r="A65" s="25">
        <v>2023</v>
      </c>
      <c r="B65" s="39">
        <v>26.506</v>
      </c>
      <c r="C65" s="39">
        <v>24.652000000000001</v>
      </c>
      <c r="D65" s="39">
        <v>24.995999999999999</v>
      </c>
      <c r="E65" s="39">
        <v>25.388000000000002</v>
      </c>
      <c r="F65" s="39">
        <v>26.382999999999999</v>
      </c>
      <c r="G65" s="39">
        <v>28.937000000000001</v>
      </c>
      <c r="H65" s="39">
        <v>28.847999999999999</v>
      </c>
      <c r="I65" s="39">
        <v>28.972999999999999</v>
      </c>
      <c r="J65" s="39">
        <v>29.21</v>
      </c>
      <c r="K65" s="39">
        <v>29.663</v>
      </c>
      <c r="L65" s="39">
        <v>28.747</v>
      </c>
      <c r="M65" s="39">
        <v>28.943999999999999</v>
      </c>
      <c r="N65" s="27">
        <f>AVERAGE(B65:M65)</f>
        <v>27.603916666666667</v>
      </c>
    </row>
    <row r="66" spans="1:14" x14ac:dyDescent="0.25">
      <c r="A66" s="25">
        <v>2024</v>
      </c>
      <c r="B66" s="39">
        <v>28.35</v>
      </c>
      <c r="C66" s="39">
        <v>25.061</v>
      </c>
      <c r="D66" s="39">
        <v>24.638999999999999</v>
      </c>
      <c r="E66" s="39">
        <v>26.288</v>
      </c>
      <c r="F66" s="39">
        <v>28.754000000000001</v>
      </c>
      <c r="G66" s="39"/>
      <c r="H66" s="39"/>
      <c r="J66" s="39"/>
      <c r="K66" s="39"/>
      <c r="L66" s="39"/>
      <c r="M66" s="39"/>
      <c r="N66" s="27"/>
    </row>
    <row r="67" spans="1:14" x14ac:dyDescent="0.25">
      <c r="A67" s="25">
        <v>2025</v>
      </c>
      <c r="B67" s="39"/>
      <c r="C67" s="39"/>
      <c r="D67" s="39"/>
      <c r="E67" s="39"/>
      <c r="F67" s="39"/>
      <c r="G67" s="39"/>
      <c r="H67" s="39"/>
      <c r="I67" s="39"/>
      <c r="J67" s="39"/>
      <c r="K67" s="39"/>
      <c r="L67" s="39"/>
      <c r="M67" s="39"/>
      <c r="N67" s="27"/>
    </row>
    <row r="68" spans="1:14" x14ac:dyDescent="0.25">
      <c r="A68" s="25">
        <v>2026</v>
      </c>
      <c r="B68" s="39"/>
      <c r="C68" s="39"/>
      <c r="D68" s="39"/>
      <c r="E68" s="39"/>
      <c r="F68" s="39"/>
      <c r="G68" s="39"/>
      <c r="H68" s="39"/>
      <c r="I68" s="39"/>
      <c r="J68" s="39"/>
      <c r="K68" s="39"/>
      <c r="L68" s="39"/>
      <c r="M68" s="39"/>
      <c r="N68" s="27"/>
    </row>
    <row r="69" spans="1:14" x14ac:dyDescent="0.25">
      <c r="A69" s="25">
        <v>2027</v>
      </c>
      <c r="B69" s="39"/>
      <c r="C69" s="39"/>
      <c r="D69" s="39"/>
      <c r="E69" s="39"/>
      <c r="F69" s="39"/>
      <c r="G69" s="39"/>
      <c r="H69" s="39"/>
      <c r="I69" s="39"/>
      <c r="J69" s="39"/>
      <c r="K69" s="39"/>
      <c r="L69" s="39"/>
      <c r="M69" s="39"/>
      <c r="N69" s="27"/>
    </row>
    <row r="70" spans="1:14" x14ac:dyDescent="0.25">
      <c r="A70" s="25">
        <v>2028</v>
      </c>
      <c r="B70" s="39"/>
      <c r="C70" s="39"/>
      <c r="D70" s="39"/>
      <c r="E70" s="39"/>
      <c r="F70" s="39"/>
      <c r="G70" s="39"/>
      <c r="H70" s="39"/>
      <c r="I70" s="39"/>
      <c r="J70" s="39"/>
      <c r="K70" s="39"/>
      <c r="L70" s="39"/>
      <c r="M70" s="39"/>
      <c r="N70" s="27"/>
    </row>
    <row r="71" spans="1:14" x14ac:dyDescent="0.25">
      <c r="A71" s="25">
        <v>2029</v>
      </c>
      <c r="B71" s="39"/>
      <c r="C71" s="39"/>
      <c r="D71" s="39"/>
      <c r="E71" s="39"/>
      <c r="F71" s="39"/>
      <c r="G71" s="39"/>
      <c r="H71" s="39"/>
      <c r="I71" s="39"/>
      <c r="J71" s="39"/>
      <c r="K71" s="39"/>
      <c r="L71" s="39"/>
      <c r="M71" s="39"/>
      <c r="N71" s="27"/>
    </row>
    <row r="72" spans="1:14" x14ac:dyDescent="0.25">
      <c r="A72" s="25">
        <v>2030</v>
      </c>
      <c r="B72" s="39"/>
      <c r="C72" s="39"/>
      <c r="D72" s="39"/>
      <c r="E72" s="39"/>
      <c r="F72" s="39"/>
      <c r="G72" s="39"/>
      <c r="H72" s="39"/>
      <c r="I72" s="39"/>
      <c r="J72" s="39"/>
      <c r="K72" s="39"/>
      <c r="L72" s="39"/>
      <c r="M72" s="39"/>
      <c r="N72" s="27"/>
    </row>
    <row r="73" spans="1:14" x14ac:dyDescent="0.25">
      <c r="A73" s="25">
        <v>2031</v>
      </c>
      <c r="B73" s="39"/>
      <c r="C73" s="39"/>
      <c r="D73" s="39"/>
      <c r="E73" s="39"/>
      <c r="F73" s="39"/>
      <c r="G73" s="39"/>
      <c r="H73" s="39"/>
      <c r="I73" s="39"/>
      <c r="J73" s="39"/>
      <c r="K73" s="39"/>
      <c r="L73" s="39"/>
      <c r="M73" s="39"/>
      <c r="N73" s="27"/>
    </row>
    <row r="74" spans="1:14" x14ac:dyDescent="0.25">
      <c r="A74" s="3"/>
      <c r="B74" s="39"/>
      <c r="C74" s="39"/>
      <c r="D74" s="39"/>
      <c r="E74" s="39"/>
      <c r="F74" s="39"/>
      <c r="G74" s="39"/>
      <c r="H74" s="39"/>
      <c r="I74" s="39"/>
      <c r="J74" s="39"/>
      <c r="K74" s="39"/>
      <c r="L74" s="39"/>
      <c r="M74" s="39"/>
      <c r="N74" s="27"/>
    </row>
    <row r="75" spans="1:14" x14ac:dyDescent="0.25">
      <c r="A75" s="3"/>
      <c r="N75" s="20"/>
    </row>
    <row r="76" spans="1:14" x14ac:dyDescent="0.25">
      <c r="A76" s="25" t="s">
        <v>78</v>
      </c>
      <c r="B76" s="39">
        <f t="shared" ref="B76:N76" si="16">AVERAGE(B59:B75)</f>
        <v>26.394666666666666</v>
      </c>
      <c r="C76" s="39">
        <f t="shared" si="16"/>
        <v>24.614666666666665</v>
      </c>
      <c r="D76" s="39">
        <f t="shared" si="16"/>
        <v>23.895571428571429</v>
      </c>
      <c r="E76" s="39">
        <f t="shared" si="16"/>
        <v>26.156166666666667</v>
      </c>
      <c r="F76" s="39">
        <f t="shared" si="16"/>
        <v>28.101857142857146</v>
      </c>
      <c r="G76" s="39">
        <f t="shared" si="16"/>
        <v>28.355</v>
      </c>
      <c r="H76" s="39">
        <f t="shared" si="16"/>
        <v>28.206833333333332</v>
      </c>
      <c r="I76" s="39">
        <f t="shared" si="16"/>
        <v>28.19016666666667</v>
      </c>
      <c r="J76" s="39">
        <f t="shared" si="16"/>
        <v>28.298333333333336</v>
      </c>
      <c r="K76" s="39">
        <f t="shared" si="16"/>
        <v>28.215666666666667</v>
      </c>
      <c r="L76" s="39">
        <f t="shared" si="16"/>
        <v>27.53583333333334</v>
      </c>
      <c r="M76" s="39">
        <f t="shared" si="16"/>
        <v>27.446666666666662</v>
      </c>
      <c r="N76" s="27">
        <f t="shared" si="16"/>
        <v>27.010062499999997</v>
      </c>
    </row>
    <row r="77" spans="1:14" x14ac:dyDescent="0.25">
      <c r="A77" s="25" t="s">
        <v>79</v>
      </c>
      <c r="B77" s="39">
        <f t="shared" ref="B77:N77" si="17">STDEV(B59:B75)</f>
        <v>1.2366282653516649</v>
      </c>
      <c r="C77" s="39">
        <f t="shared" si="17"/>
        <v>1.1785758637723185</v>
      </c>
      <c r="D77" s="39">
        <f t="shared" si="17"/>
        <v>0.96921340222245089</v>
      </c>
      <c r="E77" s="39">
        <f t="shared" si="17"/>
        <v>0.89538693684164683</v>
      </c>
      <c r="F77" s="39">
        <f t="shared" si="17"/>
        <v>0.80597258608702727</v>
      </c>
      <c r="G77" s="39">
        <f t="shared" si="17"/>
        <v>0.60945582284526612</v>
      </c>
      <c r="H77" s="39">
        <f t="shared" si="17"/>
        <v>0.46886561685270423</v>
      </c>
      <c r="I77" s="39">
        <f t="shared" si="17"/>
        <v>0.60426994519557775</v>
      </c>
      <c r="J77" s="39">
        <f t="shared" si="17"/>
        <v>0.67128761843688611</v>
      </c>
      <c r="K77" s="39">
        <f t="shared" si="17"/>
        <v>0.85544156239141622</v>
      </c>
      <c r="L77" s="39">
        <f t="shared" si="17"/>
        <v>0.6546056573744734</v>
      </c>
      <c r="M77" s="39">
        <f t="shared" si="17"/>
        <v>0.88275787544868001</v>
      </c>
      <c r="N77" s="27">
        <f t="shared" si="17"/>
        <v>0.48018776890168363</v>
      </c>
    </row>
    <row r="78" spans="1:14" x14ac:dyDescent="0.25">
      <c r="A78" s="25" t="s">
        <v>80</v>
      </c>
      <c r="B78" s="39">
        <f t="shared" ref="B78:N78" si="18">B77/B76*100</f>
        <v>4.6851444686489625</v>
      </c>
      <c r="C78" s="39">
        <f t="shared" si="18"/>
        <v>4.7881040996112834</v>
      </c>
      <c r="D78" s="39">
        <f t="shared" si="18"/>
        <v>4.0560377688377143</v>
      </c>
      <c r="E78" s="39">
        <f t="shared" si="18"/>
        <v>3.4232345597595728</v>
      </c>
      <c r="F78" s="39">
        <f t="shared" si="18"/>
        <v>2.8680402935287401</v>
      </c>
      <c r="G78" s="39">
        <f t="shared" si="18"/>
        <v>2.1493769100520757</v>
      </c>
      <c r="H78" s="39">
        <f t="shared" si="18"/>
        <v>1.662241242439022</v>
      </c>
      <c r="I78" s="39">
        <f t="shared" si="18"/>
        <v>2.1435486790154168</v>
      </c>
      <c r="J78" s="39">
        <f t="shared" si="18"/>
        <v>2.3721807589500656</v>
      </c>
      <c r="K78" s="39">
        <f t="shared" si="18"/>
        <v>3.0317963863742938</v>
      </c>
      <c r="L78" s="39">
        <f t="shared" si="18"/>
        <v>2.3772865322439487</v>
      </c>
      <c r="M78" s="39">
        <f t="shared" si="18"/>
        <v>3.2162662452587325</v>
      </c>
      <c r="N78" s="27">
        <f t="shared" si="18"/>
        <v>1.7778106544614019</v>
      </c>
    </row>
    <row r="79" spans="1:14" x14ac:dyDescent="0.25">
      <c r="A79" s="25" t="s">
        <v>81</v>
      </c>
      <c r="B79" s="39">
        <f t="shared" ref="B79:N79" si="19">MIN(B59:B75)</f>
        <v>24.613</v>
      </c>
      <c r="C79" s="39">
        <f t="shared" si="19"/>
        <v>23.029</v>
      </c>
      <c r="D79" s="39">
        <f t="shared" si="19"/>
        <v>22.556999999999999</v>
      </c>
      <c r="E79" s="39">
        <f t="shared" si="19"/>
        <v>24.966999999999999</v>
      </c>
      <c r="F79" s="39">
        <f t="shared" si="19"/>
        <v>26.382999999999999</v>
      </c>
      <c r="G79" s="39">
        <f t="shared" si="19"/>
        <v>27.472999999999999</v>
      </c>
      <c r="H79" s="39">
        <f t="shared" si="19"/>
        <v>27.47</v>
      </c>
      <c r="I79" s="39">
        <f t="shared" si="19"/>
        <v>27.164999999999999</v>
      </c>
      <c r="J79" s="39">
        <f t="shared" si="19"/>
        <v>27.123000000000001</v>
      </c>
      <c r="K79" s="39">
        <f t="shared" si="19"/>
        <v>27.338000000000001</v>
      </c>
      <c r="L79" s="39">
        <f t="shared" si="19"/>
        <v>26.942</v>
      </c>
      <c r="M79" s="39">
        <f t="shared" si="19"/>
        <v>26.556999999999999</v>
      </c>
      <c r="N79" s="27">
        <f t="shared" si="19"/>
        <v>26.513666666666669</v>
      </c>
    </row>
    <row r="80" spans="1:14" x14ac:dyDescent="0.25">
      <c r="A80" s="25" t="s">
        <v>82</v>
      </c>
      <c r="B80" s="39">
        <f t="shared" ref="B80:N80" si="20">MAX(B59:B75)</f>
        <v>28.35</v>
      </c>
      <c r="C80" s="39">
        <f t="shared" si="20"/>
        <v>26.262</v>
      </c>
      <c r="D80" s="39">
        <f t="shared" si="20"/>
        <v>24.995999999999999</v>
      </c>
      <c r="E80" s="39">
        <f t="shared" si="20"/>
        <v>27.388000000000002</v>
      </c>
      <c r="F80" s="39">
        <f t="shared" si="20"/>
        <v>28.754000000000001</v>
      </c>
      <c r="G80" s="39">
        <f t="shared" si="20"/>
        <v>28.937000000000001</v>
      </c>
      <c r="H80" s="39">
        <f t="shared" si="20"/>
        <v>28.847999999999999</v>
      </c>
      <c r="I80" s="39">
        <f t="shared" si="20"/>
        <v>28.972999999999999</v>
      </c>
      <c r="J80" s="39">
        <f t="shared" si="20"/>
        <v>29.21</v>
      </c>
      <c r="K80" s="39">
        <f t="shared" si="20"/>
        <v>29.663</v>
      </c>
      <c r="L80" s="39">
        <f t="shared" si="20"/>
        <v>28.747</v>
      </c>
      <c r="M80" s="39">
        <f t="shared" si="20"/>
        <v>28.943999999999999</v>
      </c>
      <c r="N80" s="27">
        <f t="shared" si="20"/>
        <v>27.603916666666667</v>
      </c>
    </row>
    <row r="81" spans="1:14" x14ac:dyDescent="0.25">
      <c r="A81" s="25" t="s">
        <v>83</v>
      </c>
      <c r="B81" s="39">
        <f t="shared" ref="B81:N81" si="21">QUARTILE(B59:B75,1)</f>
        <v>25.876750000000001</v>
      </c>
      <c r="C81" s="39">
        <f t="shared" si="21"/>
        <v>23.799250000000001</v>
      </c>
      <c r="D81" s="39">
        <f t="shared" si="21"/>
        <v>23.228999999999999</v>
      </c>
      <c r="E81" s="39">
        <f t="shared" si="21"/>
        <v>25.558500000000002</v>
      </c>
      <c r="F81" s="39">
        <f t="shared" si="21"/>
        <v>28.0335</v>
      </c>
      <c r="G81" s="39">
        <f t="shared" si="21"/>
        <v>27.923749999999998</v>
      </c>
      <c r="H81" s="39">
        <f t="shared" si="21"/>
        <v>28.039499999999997</v>
      </c>
      <c r="I81" s="39">
        <f t="shared" si="21"/>
        <v>28.0565</v>
      </c>
      <c r="J81" s="39">
        <f t="shared" si="21"/>
        <v>28.29</v>
      </c>
      <c r="K81" s="39">
        <f t="shared" si="21"/>
        <v>27.65</v>
      </c>
      <c r="L81" s="39">
        <f t="shared" si="21"/>
        <v>27.21575</v>
      </c>
      <c r="M81" s="39">
        <f t="shared" si="21"/>
        <v>26.762</v>
      </c>
      <c r="N81" s="27">
        <f t="shared" si="21"/>
        <v>26.692166666666665</v>
      </c>
    </row>
    <row r="82" spans="1:14" x14ac:dyDescent="0.25">
      <c r="A82" s="25" t="s">
        <v>84</v>
      </c>
      <c r="B82" s="39">
        <f t="shared" ref="B82:N82" si="22">QUARTILE(B59:B75,2)</f>
        <v>26.527999999999999</v>
      </c>
      <c r="C82" s="39">
        <f t="shared" si="22"/>
        <v>24.8565</v>
      </c>
      <c r="D82" s="39">
        <f t="shared" si="22"/>
        <v>23.733000000000001</v>
      </c>
      <c r="E82" s="39">
        <f t="shared" si="22"/>
        <v>26.179000000000002</v>
      </c>
      <c r="F82" s="39">
        <f t="shared" si="22"/>
        <v>28.45</v>
      </c>
      <c r="G82" s="39">
        <f t="shared" si="22"/>
        <v>28.532</v>
      </c>
      <c r="H82" s="39">
        <f t="shared" si="22"/>
        <v>28.204999999999998</v>
      </c>
      <c r="I82" s="39">
        <f t="shared" si="22"/>
        <v>28.249499999999998</v>
      </c>
      <c r="J82" s="39">
        <f t="shared" si="22"/>
        <v>28.3505</v>
      </c>
      <c r="K82" s="39">
        <f t="shared" si="22"/>
        <v>28.006999999999998</v>
      </c>
      <c r="L82" s="39">
        <f t="shared" si="22"/>
        <v>27.267000000000003</v>
      </c>
      <c r="M82" s="39">
        <f t="shared" si="22"/>
        <v>27.435499999999998</v>
      </c>
      <c r="N82" s="27">
        <f t="shared" si="22"/>
        <v>26.961333333333329</v>
      </c>
    </row>
    <row r="83" spans="1:14" x14ac:dyDescent="0.25">
      <c r="A83" s="25" t="s">
        <v>85</v>
      </c>
      <c r="B83" s="39">
        <f t="shared" ref="B83:N83" si="23">QUARTILE(B59:B75,3)</f>
        <v>26.649000000000001</v>
      </c>
      <c r="C83" s="39">
        <f t="shared" si="23"/>
        <v>25.141999999999999</v>
      </c>
      <c r="D83" s="39">
        <f t="shared" si="23"/>
        <v>24.762499999999999</v>
      </c>
      <c r="E83" s="39">
        <f t="shared" si="23"/>
        <v>26.698999999999998</v>
      </c>
      <c r="F83" s="39">
        <f t="shared" si="23"/>
        <v>28.529499999999999</v>
      </c>
      <c r="G83" s="39">
        <f t="shared" si="23"/>
        <v>28.834249999999997</v>
      </c>
      <c r="H83" s="39">
        <f t="shared" si="23"/>
        <v>28.447749999999999</v>
      </c>
      <c r="I83" s="39">
        <f t="shared" si="23"/>
        <v>28.446249999999999</v>
      </c>
      <c r="J83" s="39">
        <f t="shared" si="23"/>
        <v>28.452249999999999</v>
      </c>
      <c r="K83" s="39">
        <f t="shared" si="23"/>
        <v>28.562750000000001</v>
      </c>
      <c r="L83" s="39">
        <f t="shared" si="23"/>
        <v>27.661750000000001</v>
      </c>
      <c r="M83" s="39">
        <f t="shared" si="23"/>
        <v>27.68675</v>
      </c>
      <c r="N83" s="27">
        <f t="shared" si="23"/>
        <v>27.279229166666664</v>
      </c>
    </row>
    <row r="86" spans="1:14" ht="15.75" x14ac:dyDescent="0.25">
      <c r="A86" s="21"/>
    </row>
    <row r="87" spans="1:14" ht="15.75" x14ac:dyDescent="0.25">
      <c r="A87" s="22"/>
      <c r="B87" s="46"/>
      <c r="C87" s="46"/>
      <c r="D87" s="46"/>
      <c r="E87" s="46"/>
      <c r="F87" s="46"/>
      <c r="G87" s="46"/>
      <c r="H87" s="46"/>
      <c r="I87" s="46"/>
      <c r="J87" s="46"/>
      <c r="K87" s="46"/>
      <c r="L87" s="46"/>
      <c r="M87" s="46"/>
      <c r="N87" s="24"/>
    </row>
    <row r="88" spans="1:14" x14ac:dyDescent="0.25">
      <c r="A88" s="25"/>
      <c r="B88" s="39"/>
      <c r="C88" s="39"/>
      <c r="D88" s="39"/>
      <c r="E88" s="39"/>
      <c r="F88" s="39"/>
      <c r="G88" s="39"/>
      <c r="H88" s="39"/>
      <c r="I88" s="39"/>
      <c r="J88" s="39"/>
      <c r="K88" s="39"/>
      <c r="L88" s="39"/>
      <c r="M88" s="39"/>
      <c r="N88" s="27"/>
    </row>
    <row r="89" spans="1:14" x14ac:dyDescent="0.25">
      <c r="A89" s="25"/>
      <c r="B89" s="39"/>
      <c r="C89" s="39"/>
      <c r="D89" s="39"/>
      <c r="E89" s="39"/>
      <c r="F89" s="39"/>
      <c r="G89" s="39"/>
      <c r="H89" s="39"/>
      <c r="I89" s="39"/>
      <c r="J89" s="39"/>
      <c r="K89" s="39"/>
      <c r="L89" s="39"/>
      <c r="M89" s="39"/>
      <c r="N89" s="27"/>
    </row>
    <row r="90" spans="1:14" x14ac:dyDescent="0.25">
      <c r="A90" s="25"/>
      <c r="B90" s="39"/>
      <c r="C90" s="39"/>
      <c r="D90" s="39"/>
      <c r="E90" s="39"/>
      <c r="F90" s="39"/>
      <c r="G90" s="39"/>
      <c r="H90" s="39"/>
      <c r="I90" s="39"/>
      <c r="J90" s="39"/>
      <c r="K90" s="39"/>
      <c r="L90" s="39"/>
      <c r="M90" s="39"/>
      <c r="N90" s="27"/>
    </row>
    <row r="91" spans="1:14" x14ac:dyDescent="0.25">
      <c r="A91" s="25"/>
      <c r="B91" s="39"/>
      <c r="C91" s="39"/>
      <c r="D91" s="39"/>
      <c r="E91" s="39"/>
      <c r="F91" s="39"/>
      <c r="G91" s="39"/>
      <c r="H91" s="39"/>
      <c r="I91" s="39"/>
      <c r="J91" s="39"/>
      <c r="K91" s="39"/>
      <c r="L91" s="39"/>
      <c r="M91" s="39"/>
      <c r="N91" s="27"/>
    </row>
    <row r="92" spans="1:14" x14ac:dyDescent="0.25">
      <c r="A92" s="25"/>
      <c r="B92" s="39"/>
      <c r="C92" s="39"/>
      <c r="D92" s="39"/>
      <c r="E92" s="39"/>
      <c r="F92" s="39"/>
      <c r="G92" s="39"/>
      <c r="H92" s="39"/>
      <c r="I92" s="39"/>
      <c r="J92" s="39"/>
      <c r="K92" s="39"/>
      <c r="L92" s="39"/>
      <c r="M92" s="39"/>
      <c r="N92" s="27"/>
    </row>
    <row r="93" spans="1:14" x14ac:dyDescent="0.25">
      <c r="A93" s="25"/>
      <c r="B93" s="39"/>
      <c r="C93" s="39"/>
      <c r="D93" s="39"/>
      <c r="E93" s="39"/>
      <c r="F93" s="39"/>
      <c r="G93" s="39"/>
      <c r="H93" s="39"/>
      <c r="I93" s="39"/>
      <c r="J93" s="39"/>
      <c r="K93" s="39"/>
      <c r="L93" s="39"/>
      <c r="M93" s="39"/>
      <c r="N93" s="27"/>
    </row>
    <row r="94" spans="1:14" x14ac:dyDescent="0.25">
      <c r="A94" s="25"/>
      <c r="B94" s="39"/>
      <c r="C94" s="39"/>
      <c r="D94" s="39"/>
      <c r="E94" s="39"/>
      <c r="F94" s="39"/>
      <c r="G94" s="39"/>
      <c r="H94" s="39"/>
      <c r="I94" s="39"/>
      <c r="J94" s="39"/>
      <c r="K94" s="39"/>
      <c r="L94" s="39"/>
      <c r="M94" s="39"/>
      <c r="N94" s="27"/>
    </row>
    <row r="95" spans="1:14" x14ac:dyDescent="0.25">
      <c r="A95" s="25"/>
      <c r="B95" s="39"/>
      <c r="C95" s="39"/>
      <c r="D95" s="39"/>
      <c r="E95" s="39"/>
      <c r="F95" s="39"/>
      <c r="G95" s="39"/>
      <c r="H95" s="39"/>
      <c r="I95" s="39"/>
      <c r="J95" s="39"/>
      <c r="K95" s="39"/>
      <c r="L95" s="39"/>
      <c r="M95" s="39"/>
      <c r="N95" s="27"/>
    </row>
    <row r="96" spans="1:14" x14ac:dyDescent="0.25">
      <c r="A96" s="25"/>
      <c r="B96" s="39"/>
      <c r="C96" s="39"/>
      <c r="D96" s="39"/>
      <c r="E96" s="39"/>
      <c r="F96" s="39"/>
      <c r="G96" s="39"/>
      <c r="H96" s="39"/>
      <c r="I96" s="39"/>
      <c r="J96" s="39"/>
      <c r="K96" s="39"/>
      <c r="L96" s="39"/>
      <c r="M96" s="39"/>
      <c r="N96" s="27"/>
    </row>
    <row r="97" spans="1:14" x14ac:dyDescent="0.25">
      <c r="A97" s="25"/>
      <c r="B97" s="39"/>
      <c r="C97" s="39"/>
      <c r="D97" s="39"/>
      <c r="E97" s="39"/>
      <c r="F97" s="39"/>
      <c r="G97" s="39"/>
      <c r="H97" s="39"/>
      <c r="I97" s="39"/>
      <c r="J97" s="39"/>
      <c r="K97" s="39"/>
      <c r="L97" s="39"/>
      <c r="M97" s="39"/>
      <c r="N97" s="27"/>
    </row>
    <row r="98" spans="1:14" x14ac:dyDescent="0.25">
      <c r="A98" s="25"/>
      <c r="B98" s="39"/>
      <c r="C98" s="39"/>
      <c r="D98" s="39"/>
      <c r="E98" s="39"/>
      <c r="F98" s="39"/>
      <c r="G98" s="39"/>
      <c r="H98" s="39"/>
      <c r="I98" s="39"/>
      <c r="J98" s="39"/>
      <c r="K98" s="39"/>
      <c r="L98" s="39"/>
      <c r="M98" s="39"/>
      <c r="N98" s="27"/>
    </row>
    <row r="99" spans="1:14" x14ac:dyDescent="0.25">
      <c r="A99" s="25"/>
      <c r="B99" s="39"/>
      <c r="C99" s="39"/>
      <c r="D99" s="39"/>
      <c r="E99" s="39"/>
      <c r="F99" s="39"/>
      <c r="G99" s="39"/>
      <c r="H99" s="39"/>
      <c r="I99" s="39"/>
      <c r="J99" s="39"/>
      <c r="K99" s="39"/>
      <c r="L99" s="39"/>
      <c r="M99" s="39"/>
      <c r="N99" s="27"/>
    </row>
    <row r="100" spans="1:14" x14ac:dyDescent="0.25">
      <c r="A100" s="25"/>
      <c r="B100" s="39"/>
      <c r="C100" s="39"/>
      <c r="D100" s="39"/>
      <c r="E100" s="39"/>
      <c r="F100" s="39"/>
      <c r="G100" s="39"/>
      <c r="H100" s="39"/>
      <c r="I100" s="39"/>
      <c r="J100" s="39"/>
      <c r="K100" s="39"/>
      <c r="L100" s="39"/>
      <c r="M100" s="39"/>
      <c r="N100" s="27"/>
    </row>
    <row r="101" spans="1:14" x14ac:dyDescent="0.25">
      <c r="A101" s="25"/>
      <c r="B101" s="39"/>
      <c r="C101" s="39"/>
      <c r="D101" s="39"/>
      <c r="E101" s="39"/>
      <c r="F101" s="39"/>
      <c r="G101" s="39"/>
      <c r="H101" s="39"/>
      <c r="I101" s="39"/>
      <c r="J101" s="39"/>
      <c r="K101" s="39"/>
      <c r="L101" s="39"/>
      <c r="M101" s="39"/>
      <c r="N101" s="27"/>
    </row>
    <row r="102" spans="1:14" x14ac:dyDescent="0.25">
      <c r="A102" s="25"/>
      <c r="B102" s="39"/>
      <c r="C102" s="39"/>
      <c r="D102" s="39"/>
      <c r="E102" s="39"/>
      <c r="F102" s="39"/>
      <c r="G102" s="39"/>
      <c r="H102" s="39"/>
      <c r="I102" s="39"/>
      <c r="J102" s="39"/>
      <c r="K102" s="39"/>
      <c r="L102" s="39"/>
      <c r="M102" s="39"/>
      <c r="N102" s="27"/>
    </row>
    <row r="103" spans="1:14" x14ac:dyDescent="0.25">
      <c r="A103" s="25"/>
      <c r="B103" s="39"/>
      <c r="C103" s="39"/>
      <c r="D103" s="39"/>
      <c r="E103" s="39"/>
      <c r="F103" s="39"/>
      <c r="G103" s="39"/>
      <c r="H103" s="39"/>
      <c r="I103" s="39"/>
      <c r="J103" s="39"/>
      <c r="K103" s="39"/>
      <c r="L103" s="39"/>
      <c r="M103" s="39"/>
      <c r="N103" s="27"/>
    </row>
    <row r="104" spans="1:14" x14ac:dyDescent="0.25">
      <c r="A104" s="25"/>
      <c r="B104" s="39"/>
      <c r="C104" s="39"/>
      <c r="D104" s="39"/>
      <c r="E104" s="39"/>
      <c r="F104" s="39"/>
      <c r="G104" s="39"/>
      <c r="H104" s="39"/>
      <c r="I104" s="39"/>
      <c r="J104" s="39"/>
      <c r="K104" s="39"/>
      <c r="L104" s="39"/>
      <c r="M104" s="39"/>
      <c r="N104" s="27"/>
    </row>
    <row r="105" spans="1:14" x14ac:dyDescent="0.25">
      <c r="A105" s="25"/>
      <c r="B105" s="39"/>
      <c r="C105" s="39"/>
      <c r="D105" s="39"/>
      <c r="E105" s="39"/>
      <c r="F105" s="39"/>
      <c r="G105" s="39"/>
      <c r="H105" s="39"/>
      <c r="I105" s="39"/>
      <c r="J105" s="39"/>
      <c r="K105" s="39"/>
      <c r="L105" s="39"/>
      <c r="M105" s="39"/>
      <c r="N105" s="27"/>
    </row>
    <row r="106" spans="1:14" x14ac:dyDescent="0.25">
      <c r="A106" s="25"/>
      <c r="B106" s="39"/>
      <c r="C106" s="39"/>
      <c r="D106" s="39"/>
      <c r="E106" s="39"/>
      <c r="F106" s="39"/>
      <c r="G106" s="39"/>
      <c r="H106" s="39"/>
      <c r="I106" s="39"/>
      <c r="J106" s="39"/>
      <c r="K106" s="39"/>
      <c r="L106" s="39"/>
      <c r="M106" s="39"/>
      <c r="N106" s="27"/>
    </row>
    <row r="107" spans="1:14" x14ac:dyDescent="0.25">
      <c r="A107" s="25"/>
      <c r="B107" s="39"/>
      <c r="C107" s="39"/>
      <c r="D107" s="39"/>
      <c r="E107" s="39"/>
      <c r="F107" s="39"/>
      <c r="G107" s="39"/>
      <c r="H107" s="39"/>
      <c r="I107" s="39"/>
      <c r="J107" s="39"/>
      <c r="K107" s="39"/>
      <c r="L107" s="39"/>
      <c r="M107" s="39"/>
      <c r="N107" s="27"/>
    </row>
    <row r="108" spans="1:14" x14ac:dyDescent="0.25">
      <c r="A108" s="3"/>
      <c r="N108" s="20"/>
    </row>
    <row r="109" spans="1:14" x14ac:dyDescent="0.25">
      <c r="A109" s="25"/>
      <c r="B109" s="39"/>
      <c r="C109" s="39"/>
      <c r="D109" s="39"/>
      <c r="E109" s="39"/>
      <c r="F109" s="39"/>
      <c r="G109" s="39"/>
      <c r="H109" s="39"/>
      <c r="I109" s="39"/>
      <c r="J109" s="39"/>
      <c r="K109" s="39"/>
      <c r="L109" s="39"/>
      <c r="M109" s="39"/>
      <c r="N109" s="27"/>
    </row>
    <row r="110" spans="1:14" x14ac:dyDescent="0.25">
      <c r="A110" s="25"/>
      <c r="B110" s="39"/>
      <c r="C110" s="39"/>
      <c r="D110" s="39"/>
      <c r="E110" s="39"/>
      <c r="F110" s="39"/>
      <c r="G110" s="39"/>
      <c r="H110" s="39"/>
      <c r="I110" s="39"/>
      <c r="J110" s="39"/>
      <c r="K110" s="39"/>
      <c r="L110" s="39"/>
      <c r="M110" s="39"/>
      <c r="N110" s="27"/>
    </row>
    <row r="111" spans="1:14" x14ac:dyDescent="0.25">
      <c r="A111" s="25"/>
      <c r="B111" s="39"/>
      <c r="C111" s="39"/>
      <c r="D111" s="39"/>
      <c r="E111" s="39"/>
      <c r="F111" s="39"/>
      <c r="G111" s="39"/>
      <c r="H111" s="39"/>
      <c r="I111" s="39"/>
      <c r="J111" s="39"/>
      <c r="K111" s="39"/>
      <c r="L111" s="39"/>
      <c r="M111" s="39"/>
      <c r="N111" s="27"/>
    </row>
    <row r="112" spans="1:14" x14ac:dyDescent="0.25">
      <c r="A112" s="25"/>
      <c r="B112" s="39"/>
      <c r="C112" s="39"/>
      <c r="D112" s="39"/>
      <c r="E112" s="39"/>
      <c r="F112" s="39"/>
      <c r="G112" s="39"/>
      <c r="H112" s="39"/>
      <c r="I112" s="39"/>
      <c r="J112" s="39"/>
      <c r="K112" s="39"/>
      <c r="L112" s="39"/>
      <c r="M112" s="39"/>
      <c r="N112" s="27"/>
    </row>
    <row r="113" spans="1:14" x14ac:dyDescent="0.25">
      <c r="A113" s="25"/>
      <c r="B113" s="39"/>
      <c r="C113" s="39"/>
      <c r="D113" s="39"/>
      <c r="E113" s="39"/>
      <c r="F113" s="39"/>
      <c r="G113" s="39"/>
      <c r="H113" s="39"/>
      <c r="I113" s="39"/>
      <c r="J113" s="39"/>
      <c r="K113" s="39"/>
      <c r="L113" s="39"/>
      <c r="M113" s="39"/>
      <c r="N113" s="27"/>
    </row>
    <row r="114" spans="1:14" x14ac:dyDescent="0.25">
      <c r="A114" s="25"/>
      <c r="B114" s="39"/>
      <c r="C114" s="39"/>
      <c r="D114" s="39"/>
      <c r="E114" s="39"/>
      <c r="F114" s="39"/>
      <c r="G114" s="39"/>
      <c r="H114" s="39"/>
      <c r="I114" s="39"/>
      <c r="J114" s="39"/>
      <c r="K114" s="39"/>
      <c r="L114" s="39"/>
      <c r="M114" s="39"/>
      <c r="N114" s="27"/>
    </row>
    <row r="115" spans="1:14" x14ac:dyDescent="0.25">
      <c r="A115" s="25"/>
      <c r="B115" s="39"/>
      <c r="C115" s="39"/>
      <c r="D115" s="39"/>
      <c r="E115" s="39"/>
      <c r="F115" s="39"/>
      <c r="G115" s="39"/>
      <c r="H115" s="39"/>
      <c r="I115" s="39"/>
      <c r="J115" s="39"/>
      <c r="K115" s="39"/>
      <c r="L115" s="39"/>
      <c r="M115" s="39"/>
      <c r="N115" s="27"/>
    </row>
    <row r="116" spans="1:14" x14ac:dyDescent="0.25">
      <c r="A116" s="25"/>
      <c r="B116" s="39"/>
      <c r="C116" s="39"/>
      <c r="D116" s="39"/>
      <c r="E116" s="39"/>
      <c r="F116" s="39"/>
      <c r="G116" s="39"/>
      <c r="H116" s="39"/>
      <c r="I116" s="39"/>
      <c r="J116" s="39"/>
      <c r="K116" s="39"/>
      <c r="L116" s="39"/>
      <c r="M116" s="39"/>
      <c r="N116" s="27"/>
    </row>
    <row r="119" spans="1:14" ht="15.75" x14ac:dyDescent="0.25">
      <c r="A119" s="21"/>
    </row>
    <row r="120" spans="1:14" ht="15.75" x14ac:dyDescent="0.25">
      <c r="A120" s="22"/>
      <c r="B120" s="46"/>
      <c r="C120" s="46"/>
      <c r="D120" s="46"/>
      <c r="E120" s="46"/>
      <c r="F120" s="46"/>
      <c r="G120" s="46"/>
      <c r="H120" s="46"/>
      <c r="I120" s="46"/>
      <c r="J120" s="46"/>
      <c r="K120" s="46"/>
      <c r="L120" s="46"/>
      <c r="M120" s="46"/>
      <c r="N120" s="24"/>
    </row>
    <row r="121" spans="1:14" x14ac:dyDescent="0.25">
      <c r="A121" s="25"/>
      <c r="B121" s="39"/>
      <c r="C121" s="39"/>
      <c r="D121" s="39"/>
      <c r="E121" s="39"/>
      <c r="F121" s="39"/>
      <c r="G121" s="39"/>
      <c r="H121" s="39"/>
      <c r="I121" s="39"/>
      <c r="J121" s="39"/>
      <c r="K121" s="39"/>
      <c r="L121" s="39"/>
      <c r="M121" s="39"/>
      <c r="N121" s="27"/>
    </row>
    <row r="122" spans="1:14" x14ac:dyDescent="0.25">
      <c r="A122" s="25"/>
      <c r="B122" s="39"/>
      <c r="C122" s="39"/>
      <c r="D122" s="39"/>
      <c r="E122" s="39"/>
      <c r="F122" s="39"/>
      <c r="G122" s="39"/>
      <c r="H122" s="39"/>
      <c r="I122" s="39"/>
      <c r="J122" s="39"/>
      <c r="K122" s="39"/>
      <c r="L122" s="39"/>
      <c r="M122" s="39"/>
      <c r="N122" s="27"/>
    </row>
    <row r="123" spans="1:14" x14ac:dyDescent="0.25">
      <c r="A123" s="25"/>
      <c r="B123" s="39"/>
      <c r="C123" s="39"/>
      <c r="D123" s="39"/>
      <c r="E123" s="39"/>
      <c r="F123" s="39"/>
      <c r="G123" s="39"/>
      <c r="H123" s="39"/>
      <c r="I123" s="39"/>
      <c r="J123" s="39"/>
      <c r="K123" s="39"/>
      <c r="L123" s="39"/>
      <c r="M123" s="39"/>
      <c r="N123" s="27"/>
    </row>
    <row r="124" spans="1:14" x14ac:dyDescent="0.25">
      <c r="A124" s="25"/>
      <c r="B124" s="39"/>
      <c r="C124" s="39"/>
      <c r="D124" s="39"/>
      <c r="E124" s="39"/>
      <c r="F124" s="39"/>
      <c r="G124" s="39"/>
      <c r="H124" s="39"/>
      <c r="I124" s="39"/>
      <c r="J124" s="39"/>
      <c r="K124" s="39"/>
      <c r="L124" s="39"/>
      <c r="M124" s="39"/>
      <c r="N124" s="27"/>
    </row>
    <row r="125" spans="1:14" x14ac:dyDescent="0.25">
      <c r="A125" s="25"/>
      <c r="B125" s="39"/>
      <c r="C125" s="39"/>
      <c r="D125" s="39"/>
      <c r="E125" s="39"/>
      <c r="F125" s="39"/>
      <c r="G125" s="39"/>
      <c r="H125" s="39"/>
      <c r="I125" s="39"/>
      <c r="J125" s="39"/>
      <c r="K125" s="39"/>
      <c r="L125" s="39"/>
      <c r="M125" s="39"/>
      <c r="N125" s="27"/>
    </row>
    <row r="126" spans="1:14" x14ac:dyDescent="0.25">
      <c r="A126" s="25"/>
      <c r="B126" s="39"/>
      <c r="C126" s="39"/>
      <c r="D126" s="39"/>
      <c r="E126" s="39"/>
      <c r="F126" s="39"/>
      <c r="G126" s="39"/>
      <c r="H126" s="39"/>
      <c r="I126" s="39"/>
      <c r="J126" s="39"/>
      <c r="K126" s="39"/>
      <c r="L126" s="39"/>
      <c r="M126" s="39"/>
      <c r="N126" s="27"/>
    </row>
    <row r="127" spans="1:14" x14ac:dyDescent="0.25">
      <c r="A127" s="25"/>
      <c r="B127" s="39"/>
      <c r="C127" s="39"/>
      <c r="D127" s="39"/>
      <c r="E127" s="39"/>
      <c r="F127" s="39"/>
      <c r="G127" s="39"/>
      <c r="H127" s="39"/>
      <c r="I127" s="39"/>
      <c r="J127" s="39"/>
      <c r="K127" s="39"/>
      <c r="L127" s="39"/>
      <c r="M127" s="39"/>
      <c r="N127" s="27"/>
    </row>
    <row r="128" spans="1:14" x14ac:dyDescent="0.25">
      <c r="A128" s="25"/>
      <c r="B128" s="39"/>
      <c r="C128" s="39"/>
      <c r="D128" s="39"/>
      <c r="E128" s="39"/>
      <c r="F128" s="39"/>
      <c r="G128" s="39"/>
      <c r="H128" s="39"/>
      <c r="I128" s="39"/>
      <c r="J128" s="39"/>
      <c r="K128" s="39"/>
      <c r="L128" s="39"/>
      <c r="M128" s="39"/>
      <c r="N128" s="27"/>
    </row>
    <row r="129" spans="1:14" x14ac:dyDescent="0.25">
      <c r="A129" s="25"/>
      <c r="B129" s="39"/>
      <c r="C129" s="39"/>
      <c r="D129" s="39"/>
      <c r="E129" s="39"/>
      <c r="F129" s="39"/>
      <c r="G129" s="39"/>
      <c r="H129" s="39"/>
      <c r="I129" s="39"/>
      <c r="J129" s="39"/>
      <c r="K129" s="39"/>
      <c r="L129" s="39"/>
      <c r="M129" s="39"/>
      <c r="N129" s="27"/>
    </row>
    <row r="130" spans="1:14" x14ac:dyDescent="0.25">
      <c r="A130" s="25"/>
      <c r="B130" s="39"/>
      <c r="C130" s="39"/>
      <c r="D130" s="39"/>
      <c r="E130" s="39"/>
      <c r="F130" s="39"/>
      <c r="G130" s="39"/>
      <c r="H130" s="39"/>
      <c r="I130" s="39"/>
      <c r="J130" s="39"/>
      <c r="K130" s="39"/>
      <c r="L130" s="39"/>
      <c r="M130" s="39"/>
      <c r="N130" s="27"/>
    </row>
    <row r="131" spans="1:14" x14ac:dyDescent="0.25">
      <c r="A131" s="25"/>
      <c r="B131" s="39"/>
      <c r="C131" s="39"/>
      <c r="D131" s="39"/>
      <c r="E131" s="39"/>
      <c r="F131" s="39"/>
      <c r="G131" s="39"/>
      <c r="H131" s="39"/>
      <c r="I131" s="39"/>
      <c r="J131" s="39"/>
      <c r="K131" s="39"/>
      <c r="L131" s="39"/>
      <c r="M131" s="39"/>
      <c r="N131" s="27"/>
    </row>
    <row r="132" spans="1:14" x14ac:dyDescent="0.25">
      <c r="A132" s="25"/>
      <c r="B132" s="39"/>
      <c r="C132" s="39"/>
      <c r="D132" s="39"/>
      <c r="E132" s="39"/>
      <c r="F132" s="39"/>
      <c r="G132" s="39"/>
      <c r="H132" s="39"/>
      <c r="I132" s="39"/>
      <c r="J132" s="39"/>
      <c r="K132" s="39"/>
      <c r="L132" s="39"/>
      <c r="M132" s="39"/>
      <c r="N132" s="27"/>
    </row>
    <row r="133" spans="1:14" x14ac:dyDescent="0.25">
      <c r="A133" s="25"/>
      <c r="B133" s="39"/>
      <c r="C133" s="39"/>
      <c r="D133" s="39"/>
      <c r="E133" s="39"/>
      <c r="F133" s="39"/>
      <c r="G133" s="39"/>
      <c r="H133" s="39"/>
      <c r="I133" s="39"/>
      <c r="J133" s="39"/>
      <c r="K133" s="39"/>
      <c r="L133" s="39"/>
      <c r="M133" s="39"/>
      <c r="N133" s="27"/>
    </row>
    <row r="134" spans="1:14" x14ac:dyDescent="0.25">
      <c r="A134" s="25"/>
      <c r="B134" s="39"/>
      <c r="C134" s="39"/>
      <c r="D134" s="39"/>
      <c r="E134" s="39"/>
      <c r="F134" s="39"/>
      <c r="G134" s="39"/>
      <c r="H134" s="39"/>
      <c r="I134" s="39"/>
      <c r="J134" s="39"/>
      <c r="K134" s="39"/>
      <c r="L134" s="39"/>
      <c r="M134" s="39"/>
      <c r="N134" s="27"/>
    </row>
    <row r="135" spans="1:14" x14ac:dyDescent="0.25">
      <c r="A135" s="25"/>
      <c r="B135" s="39"/>
      <c r="C135" s="39"/>
      <c r="D135" s="39"/>
      <c r="E135" s="39"/>
      <c r="F135" s="39"/>
      <c r="G135" s="39"/>
      <c r="H135" s="39"/>
      <c r="I135" s="39"/>
      <c r="J135" s="39"/>
      <c r="K135" s="39"/>
      <c r="L135" s="39"/>
      <c r="M135" s="39"/>
      <c r="N135" s="27"/>
    </row>
    <row r="136" spans="1:14" x14ac:dyDescent="0.25">
      <c r="A136" s="25"/>
      <c r="B136" s="39"/>
      <c r="C136" s="39"/>
      <c r="D136" s="39"/>
      <c r="E136" s="39"/>
      <c r="F136" s="39"/>
      <c r="G136" s="39"/>
      <c r="H136" s="39"/>
      <c r="I136" s="39"/>
      <c r="J136" s="39"/>
      <c r="K136" s="39"/>
      <c r="L136" s="39"/>
      <c r="M136" s="39"/>
      <c r="N136" s="27"/>
    </row>
    <row r="137" spans="1:14" x14ac:dyDescent="0.25">
      <c r="A137" s="25"/>
      <c r="B137" s="39"/>
      <c r="C137" s="39"/>
      <c r="D137" s="39"/>
      <c r="E137" s="39"/>
      <c r="F137" s="39"/>
      <c r="G137" s="39"/>
      <c r="H137" s="39"/>
      <c r="I137" s="39"/>
      <c r="J137" s="39"/>
      <c r="K137" s="39"/>
      <c r="L137" s="39"/>
      <c r="M137" s="39"/>
      <c r="N137" s="27"/>
    </row>
    <row r="138" spans="1:14" x14ac:dyDescent="0.25">
      <c r="A138" s="25"/>
      <c r="B138" s="39"/>
      <c r="C138" s="39"/>
      <c r="D138" s="39"/>
      <c r="E138" s="39"/>
      <c r="F138" s="39"/>
      <c r="G138" s="39"/>
      <c r="H138" s="39"/>
      <c r="I138" s="39"/>
      <c r="J138" s="39"/>
      <c r="K138" s="39"/>
      <c r="L138" s="39"/>
      <c r="M138" s="39"/>
      <c r="N138" s="27"/>
    </row>
    <row r="139" spans="1:14" x14ac:dyDescent="0.25">
      <c r="A139" s="25"/>
      <c r="B139" s="39"/>
      <c r="C139" s="39"/>
      <c r="D139" s="39"/>
      <c r="E139" s="39"/>
      <c r="F139" s="39"/>
      <c r="G139" s="39"/>
      <c r="H139" s="39"/>
      <c r="I139" s="39"/>
      <c r="J139" s="39"/>
      <c r="K139" s="39"/>
      <c r="L139" s="39"/>
      <c r="M139" s="39"/>
      <c r="N139" s="27"/>
    </row>
    <row r="140" spans="1:14" x14ac:dyDescent="0.25">
      <c r="A140" s="25"/>
      <c r="B140" s="39"/>
      <c r="C140" s="39"/>
      <c r="D140" s="39"/>
      <c r="E140" s="39"/>
      <c r="F140" s="39"/>
      <c r="G140" s="39"/>
      <c r="H140" s="39"/>
      <c r="I140" s="39"/>
      <c r="J140" s="39"/>
      <c r="K140" s="39"/>
      <c r="L140" s="39"/>
      <c r="M140" s="39"/>
      <c r="N140" s="27"/>
    </row>
    <row r="141" spans="1:14" x14ac:dyDescent="0.25">
      <c r="A141" s="25"/>
      <c r="B141" s="39"/>
      <c r="C141" s="39"/>
      <c r="D141" s="39"/>
      <c r="E141" s="39"/>
      <c r="F141" s="39"/>
      <c r="G141" s="39"/>
      <c r="H141" s="39"/>
      <c r="I141" s="39"/>
      <c r="J141" s="39"/>
      <c r="K141" s="39"/>
      <c r="L141" s="39"/>
      <c r="M141" s="39"/>
      <c r="N141" s="27"/>
    </row>
    <row r="142" spans="1:14" x14ac:dyDescent="0.25">
      <c r="A142" s="25"/>
      <c r="B142" s="39"/>
      <c r="C142" s="39"/>
      <c r="D142" s="39"/>
      <c r="E142" s="39"/>
      <c r="F142" s="39"/>
      <c r="G142" s="39"/>
      <c r="H142" s="39"/>
      <c r="I142" s="39"/>
      <c r="J142" s="39"/>
      <c r="K142" s="39"/>
      <c r="L142" s="39"/>
      <c r="M142" s="39"/>
      <c r="N142" s="27"/>
    </row>
    <row r="143" spans="1:14" x14ac:dyDescent="0.25">
      <c r="A143" s="25"/>
      <c r="B143" s="39"/>
      <c r="C143" s="39"/>
      <c r="D143" s="39"/>
      <c r="E143" s="39"/>
      <c r="F143" s="39"/>
      <c r="G143" s="39"/>
      <c r="H143" s="39"/>
      <c r="I143" s="39"/>
      <c r="J143" s="39"/>
      <c r="K143" s="39"/>
      <c r="L143" s="39"/>
      <c r="M143" s="39"/>
      <c r="N143" s="27"/>
    </row>
    <row r="144" spans="1:14" x14ac:dyDescent="0.25">
      <c r="A144" s="25"/>
      <c r="B144" s="39"/>
      <c r="C144" s="39"/>
      <c r="D144" s="39"/>
      <c r="E144" s="39"/>
      <c r="F144" s="39"/>
      <c r="G144" s="39"/>
      <c r="H144" s="39"/>
      <c r="I144" s="39"/>
      <c r="J144" s="39"/>
      <c r="K144" s="39"/>
      <c r="L144" s="39"/>
      <c r="M144" s="39"/>
      <c r="N144" s="27"/>
    </row>
    <row r="145" spans="1:14" x14ac:dyDescent="0.25">
      <c r="A145" s="25"/>
      <c r="B145" s="39"/>
      <c r="C145" s="39"/>
      <c r="D145" s="39"/>
      <c r="E145" s="39"/>
      <c r="F145" s="39"/>
      <c r="G145" s="39"/>
      <c r="H145" s="39"/>
      <c r="I145" s="39"/>
      <c r="J145" s="39"/>
      <c r="K145" s="39"/>
      <c r="L145" s="39"/>
      <c r="M145" s="39"/>
      <c r="N145" s="27"/>
    </row>
    <row r="146" spans="1:14" x14ac:dyDescent="0.25">
      <c r="A146" s="25"/>
      <c r="B146" s="39"/>
      <c r="C146" s="39"/>
      <c r="D146" s="39"/>
      <c r="E146" s="39"/>
      <c r="F146" s="39"/>
      <c r="G146" s="39"/>
      <c r="H146" s="39"/>
      <c r="I146" s="39"/>
      <c r="J146" s="39"/>
      <c r="K146" s="39"/>
      <c r="L146" s="39"/>
      <c r="M146" s="39"/>
      <c r="N146" s="27"/>
    </row>
    <row r="147" spans="1:14" x14ac:dyDescent="0.25">
      <c r="A147" s="25"/>
      <c r="B147" s="39"/>
      <c r="C147" s="39"/>
      <c r="D147" s="39"/>
      <c r="E147" s="39"/>
      <c r="F147" s="39"/>
      <c r="G147" s="39"/>
      <c r="H147" s="39"/>
      <c r="I147" s="39"/>
      <c r="J147" s="39"/>
      <c r="K147" s="39"/>
      <c r="L147" s="39"/>
      <c r="M147" s="39"/>
      <c r="N147" s="27"/>
    </row>
    <row r="148" spans="1:14" x14ac:dyDescent="0.25">
      <c r="A148" s="25"/>
      <c r="B148" s="39"/>
      <c r="C148" s="39"/>
      <c r="D148" s="39"/>
      <c r="E148" s="39"/>
      <c r="F148" s="39"/>
      <c r="G148" s="39"/>
      <c r="H148" s="39"/>
      <c r="I148" s="39"/>
      <c r="J148" s="39"/>
      <c r="K148" s="39"/>
      <c r="L148" s="39"/>
      <c r="M148" s="39"/>
      <c r="N148" s="27"/>
    </row>
    <row r="149" spans="1:14" x14ac:dyDescent="0.25">
      <c r="A149" s="25"/>
      <c r="B149" s="39"/>
      <c r="C149" s="39"/>
      <c r="D149" s="39"/>
      <c r="E149" s="39"/>
      <c r="F149" s="39"/>
      <c r="G149" s="39"/>
      <c r="H149" s="39"/>
      <c r="I149" s="39"/>
      <c r="J149" s="39"/>
      <c r="K149" s="39"/>
      <c r="L149" s="39"/>
      <c r="M149" s="39"/>
      <c r="N149" s="27"/>
    </row>
    <row r="150" spans="1:14" x14ac:dyDescent="0.25">
      <c r="A150" s="25"/>
      <c r="B150" s="39"/>
      <c r="C150" s="39"/>
      <c r="D150" s="39"/>
      <c r="E150" s="39"/>
      <c r="F150" s="39"/>
      <c r="G150" s="39"/>
      <c r="H150" s="39"/>
      <c r="I150" s="39"/>
      <c r="J150" s="39"/>
      <c r="K150" s="39"/>
      <c r="L150" s="39"/>
      <c r="M150" s="39"/>
      <c r="N150" s="27"/>
    </row>
    <row r="151" spans="1:14" x14ac:dyDescent="0.25">
      <c r="A151" s="25"/>
      <c r="B151" s="39"/>
      <c r="C151" s="39"/>
      <c r="D151" s="39"/>
      <c r="E151" s="39"/>
      <c r="F151" s="39"/>
      <c r="G151" s="39"/>
      <c r="H151" s="39"/>
      <c r="I151" s="39"/>
      <c r="J151" s="39"/>
      <c r="K151" s="39"/>
      <c r="L151" s="39"/>
      <c r="M151" s="39"/>
      <c r="N151" s="27"/>
    </row>
    <row r="152" spans="1:14" x14ac:dyDescent="0.25">
      <c r="A152" s="25"/>
      <c r="B152" s="39"/>
      <c r="C152" s="39"/>
      <c r="D152" s="39"/>
      <c r="E152" s="39"/>
      <c r="F152" s="39"/>
      <c r="G152" s="39"/>
      <c r="H152" s="39"/>
      <c r="I152" s="39"/>
      <c r="J152" s="39"/>
      <c r="K152" s="39"/>
      <c r="L152" s="39"/>
      <c r="M152" s="39"/>
      <c r="N152" s="27"/>
    </row>
    <row r="153" spans="1:14" x14ac:dyDescent="0.25">
      <c r="A153" s="25"/>
      <c r="B153" s="39"/>
      <c r="C153" s="39"/>
      <c r="D153" s="39"/>
      <c r="E153" s="39"/>
      <c r="F153" s="39"/>
      <c r="G153" s="39"/>
      <c r="H153" s="39"/>
      <c r="I153" s="39"/>
      <c r="J153" s="39"/>
      <c r="K153" s="39"/>
      <c r="L153" s="39"/>
      <c r="M153" s="39"/>
      <c r="N153" s="27"/>
    </row>
    <row r="154" spans="1:14" x14ac:dyDescent="0.25">
      <c r="A154" s="3"/>
      <c r="N154" s="20"/>
    </row>
    <row r="155" spans="1:14" x14ac:dyDescent="0.25">
      <c r="A155" s="25"/>
      <c r="B155" s="39"/>
      <c r="C155" s="39"/>
      <c r="D155" s="39"/>
      <c r="E155" s="39"/>
      <c r="F155" s="39"/>
      <c r="G155" s="39"/>
      <c r="H155" s="39"/>
      <c r="I155" s="39"/>
      <c r="J155" s="39"/>
      <c r="K155" s="39"/>
      <c r="L155" s="39"/>
      <c r="M155" s="39"/>
      <c r="N155" s="27"/>
    </row>
    <row r="156" spans="1:14" x14ac:dyDescent="0.25">
      <c r="A156" s="25"/>
      <c r="B156" s="39"/>
      <c r="C156" s="39"/>
      <c r="D156" s="39"/>
      <c r="E156" s="39"/>
      <c r="F156" s="39"/>
      <c r="G156" s="39"/>
      <c r="H156" s="39"/>
      <c r="I156" s="39"/>
      <c r="J156" s="39"/>
      <c r="K156" s="39"/>
      <c r="L156" s="39"/>
      <c r="M156" s="39"/>
      <c r="N156" s="27"/>
    </row>
    <row r="157" spans="1:14" x14ac:dyDescent="0.25">
      <c r="A157" s="25"/>
      <c r="B157" s="39"/>
      <c r="C157" s="39"/>
      <c r="D157" s="39"/>
      <c r="E157" s="39"/>
      <c r="F157" s="39"/>
      <c r="G157" s="39"/>
      <c r="H157" s="39"/>
      <c r="I157" s="39"/>
      <c r="J157" s="39"/>
      <c r="K157" s="39"/>
      <c r="L157" s="39"/>
      <c r="M157" s="39"/>
      <c r="N157" s="27"/>
    </row>
    <row r="158" spans="1:14" x14ac:dyDescent="0.25">
      <c r="A158" s="25"/>
      <c r="B158" s="39"/>
      <c r="C158" s="39"/>
      <c r="D158" s="39"/>
      <c r="E158" s="39"/>
      <c r="F158" s="39"/>
      <c r="G158" s="39"/>
      <c r="H158" s="39"/>
      <c r="I158" s="39"/>
      <c r="J158" s="39"/>
      <c r="K158" s="39"/>
      <c r="L158" s="39"/>
      <c r="M158" s="39"/>
      <c r="N158" s="27"/>
    </row>
    <row r="159" spans="1:14" x14ac:dyDescent="0.25">
      <c r="A159" s="25"/>
      <c r="B159" s="39"/>
      <c r="C159" s="39"/>
      <c r="D159" s="39"/>
      <c r="E159" s="39"/>
      <c r="F159" s="39"/>
      <c r="G159" s="39"/>
      <c r="H159" s="39"/>
      <c r="I159" s="39"/>
      <c r="J159" s="39"/>
      <c r="K159" s="39"/>
      <c r="L159" s="39"/>
      <c r="M159" s="39"/>
      <c r="N159" s="27"/>
    </row>
    <row r="160" spans="1:14" x14ac:dyDescent="0.25">
      <c r="A160" s="25"/>
      <c r="B160" s="39"/>
      <c r="C160" s="39"/>
      <c r="D160" s="39"/>
      <c r="E160" s="39"/>
      <c r="F160" s="39"/>
      <c r="G160" s="39"/>
      <c r="H160" s="39"/>
      <c r="I160" s="39"/>
      <c r="J160" s="39"/>
      <c r="K160" s="39"/>
      <c r="L160" s="39"/>
      <c r="M160" s="39"/>
      <c r="N160" s="27"/>
    </row>
    <row r="161" spans="1:14" x14ac:dyDescent="0.25">
      <c r="A161" s="25"/>
      <c r="B161" s="39"/>
      <c r="C161" s="39"/>
      <c r="D161" s="39"/>
      <c r="E161" s="39"/>
      <c r="F161" s="39"/>
      <c r="G161" s="39"/>
      <c r="H161" s="39"/>
      <c r="I161" s="39"/>
      <c r="J161" s="39"/>
      <c r="K161" s="39"/>
      <c r="L161" s="39"/>
      <c r="M161" s="39"/>
      <c r="N161" s="27"/>
    </row>
    <row r="162" spans="1:14" x14ac:dyDescent="0.25">
      <c r="A162" s="25"/>
      <c r="B162" s="39"/>
      <c r="C162" s="39"/>
      <c r="D162" s="39"/>
      <c r="E162" s="39"/>
      <c r="F162" s="39"/>
      <c r="G162" s="39"/>
      <c r="H162" s="39"/>
      <c r="I162" s="39"/>
      <c r="J162" s="39"/>
      <c r="K162" s="39"/>
      <c r="L162" s="39"/>
      <c r="M162" s="39"/>
      <c r="N162" s="27"/>
    </row>
    <row r="167" spans="1:14" ht="15.75" x14ac:dyDescent="0.25">
      <c r="A167" s="21"/>
    </row>
    <row r="168" spans="1:14" ht="15.75" x14ac:dyDescent="0.25">
      <c r="A168" s="22"/>
      <c r="B168" s="46"/>
      <c r="C168" s="46"/>
      <c r="D168" s="46"/>
      <c r="E168" s="46"/>
      <c r="F168" s="46"/>
      <c r="G168" s="46"/>
      <c r="H168" s="46"/>
      <c r="I168" s="46"/>
      <c r="J168" s="46"/>
      <c r="K168" s="46"/>
      <c r="L168" s="46"/>
      <c r="M168" s="46"/>
      <c r="N168" s="24"/>
    </row>
    <row r="169" spans="1:14" x14ac:dyDescent="0.25">
      <c r="A169" s="25"/>
      <c r="B169" s="39"/>
      <c r="C169" s="39"/>
      <c r="D169" s="39"/>
      <c r="E169" s="39"/>
      <c r="F169" s="39"/>
      <c r="G169" s="39"/>
      <c r="H169" s="39"/>
      <c r="I169" s="39"/>
      <c r="J169" s="39"/>
      <c r="K169" s="39"/>
      <c r="L169" s="39"/>
      <c r="M169" s="39"/>
      <c r="N169" s="27"/>
    </row>
    <row r="170" spans="1:14" x14ac:dyDescent="0.25">
      <c r="A170" s="25"/>
      <c r="B170" s="39"/>
      <c r="C170" s="39"/>
      <c r="D170" s="39"/>
      <c r="E170" s="39"/>
      <c r="F170" s="39"/>
      <c r="G170" s="39"/>
      <c r="H170" s="39"/>
      <c r="I170" s="39"/>
      <c r="J170" s="39"/>
      <c r="K170" s="39"/>
      <c r="L170" s="39"/>
      <c r="M170" s="39"/>
      <c r="N170" s="27"/>
    </row>
    <row r="171" spans="1:14" x14ac:dyDescent="0.25">
      <c r="A171" s="25"/>
      <c r="B171" s="39"/>
      <c r="C171" s="39"/>
      <c r="D171" s="39"/>
      <c r="E171" s="39"/>
      <c r="F171" s="39"/>
      <c r="G171" s="39"/>
      <c r="H171" s="39"/>
      <c r="I171" s="39"/>
      <c r="J171" s="39"/>
      <c r="K171" s="39"/>
      <c r="L171" s="39"/>
      <c r="M171" s="39"/>
      <c r="N171" s="27"/>
    </row>
    <row r="172" spans="1:14" x14ac:dyDescent="0.25">
      <c r="A172" s="3"/>
      <c r="N172" s="20"/>
    </row>
    <row r="173" spans="1:14" x14ac:dyDescent="0.25">
      <c r="A173" s="25"/>
      <c r="B173" s="39"/>
      <c r="C173" s="39"/>
      <c r="D173" s="39"/>
      <c r="E173" s="39"/>
      <c r="F173" s="39"/>
      <c r="G173" s="39"/>
      <c r="H173" s="39"/>
      <c r="I173" s="39"/>
      <c r="J173" s="39"/>
      <c r="K173" s="39"/>
      <c r="L173" s="39"/>
      <c r="M173" s="39"/>
      <c r="N173" s="27"/>
    </row>
    <row r="174" spans="1:14" x14ac:dyDescent="0.25">
      <c r="A174" s="25"/>
      <c r="B174" s="39"/>
      <c r="C174" s="39"/>
      <c r="D174" s="39"/>
      <c r="E174" s="39"/>
      <c r="F174" s="39"/>
      <c r="G174" s="39"/>
      <c r="H174" s="39"/>
      <c r="I174" s="39"/>
      <c r="J174" s="39"/>
      <c r="K174" s="39"/>
      <c r="L174" s="39"/>
      <c r="M174" s="39"/>
      <c r="N174" s="27"/>
    </row>
    <row r="175" spans="1:14" x14ac:dyDescent="0.25">
      <c r="A175" s="25"/>
      <c r="B175" s="39"/>
      <c r="C175" s="39"/>
      <c r="D175" s="39"/>
      <c r="E175" s="39"/>
      <c r="F175" s="39"/>
      <c r="G175" s="39"/>
      <c r="H175" s="39"/>
      <c r="I175" s="39"/>
      <c r="J175" s="39"/>
      <c r="K175" s="39"/>
      <c r="L175" s="39"/>
      <c r="M175" s="39"/>
      <c r="N175" s="27"/>
    </row>
    <row r="176" spans="1:14" x14ac:dyDescent="0.25">
      <c r="A176" s="25"/>
      <c r="B176" s="39"/>
      <c r="C176" s="39"/>
      <c r="D176" s="39"/>
      <c r="E176" s="39"/>
      <c r="F176" s="39"/>
      <c r="G176" s="39"/>
      <c r="H176" s="39"/>
      <c r="I176" s="39"/>
      <c r="J176" s="39"/>
      <c r="K176" s="39"/>
      <c r="L176" s="39"/>
      <c r="M176" s="39"/>
      <c r="N176" s="27"/>
    </row>
    <row r="177" spans="1:14" x14ac:dyDescent="0.25">
      <c r="A177" s="25"/>
      <c r="B177" s="39"/>
      <c r="C177" s="39"/>
      <c r="D177" s="39"/>
      <c r="E177" s="39"/>
      <c r="F177" s="39"/>
      <c r="G177" s="39"/>
      <c r="H177" s="39"/>
      <c r="I177" s="39"/>
      <c r="J177" s="39"/>
      <c r="K177" s="39"/>
      <c r="L177" s="39"/>
      <c r="M177" s="39"/>
      <c r="N177" s="27"/>
    </row>
    <row r="178" spans="1:14" x14ac:dyDescent="0.25">
      <c r="A178" s="25"/>
      <c r="B178" s="39"/>
      <c r="C178" s="39"/>
      <c r="D178" s="39"/>
      <c r="E178" s="39"/>
      <c r="F178" s="39"/>
      <c r="G178" s="39"/>
      <c r="H178" s="39"/>
      <c r="I178" s="39"/>
      <c r="J178" s="39"/>
      <c r="K178" s="39"/>
      <c r="L178" s="39"/>
      <c r="M178" s="39"/>
      <c r="N178" s="27"/>
    </row>
    <row r="179" spans="1:14" x14ac:dyDescent="0.25">
      <c r="A179" s="25"/>
      <c r="B179" s="39"/>
      <c r="C179" s="39"/>
      <c r="D179" s="39"/>
      <c r="E179" s="39"/>
      <c r="F179" s="39"/>
      <c r="G179" s="39"/>
      <c r="H179" s="39"/>
      <c r="I179" s="39"/>
      <c r="J179" s="39"/>
      <c r="K179" s="39"/>
      <c r="L179" s="39"/>
      <c r="M179" s="39"/>
      <c r="N179" s="27"/>
    </row>
    <row r="180" spans="1:14" x14ac:dyDescent="0.25">
      <c r="A180" s="25"/>
      <c r="B180" s="39"/>
      <c r="C180" s="39"/>
      <c r="D180" s="39"/>
      <c r="E180" s="39"/>
      <c r="F180" s="39"/>
      <c r="G180" s="39"/>
      <c r="H180" s="39"/>
      <c r="I180" s="39"/>
      <c r="J180" s="39"/>
      <c r="K180" s="39"/>
      <c r="L180" s="39"/>
      <c r="M180" s="39"/>
      <c r="N180" s="27"/>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364"/>
  <sheetViews>
    <sheetView zoomScale="75" zoomScaleNormal="75" workbookViewId="0">
      <selection activeCell="AD8" sqref="AD8"/>
    </sheetView>
  </sheetViews>
  <sheetFormatPr defaultRowHeight="15" x14ac:dyDescent="0.25"/>
  <cols>
    <col min="2" max="13" width="9.140625" style="35"/>
  </cols>
  <sheetData>
    <row r="1" spans="1:14" ht="15.75" x14ac:dyDescent="0.25">
      <c r="A1" s="21" t="s">
        <v>236</v>
      </c>
      <c r="N1" s="20"/>
    </row>
    <row r="2" spans="1:14" ht="15.75" x14ac:dyDescent="0.25">
      <c r="A2" s="22" t="s">
        <v>64</v>
      </c>
      <c r="B2" s="46" t="s">
        <v>65</v>
      </c>
      <c r="C2" s="46" t="s">
        <v>66</v>
      </c>
      <c r="D2" s="46" t="s">
        <v>67</v>
      </c>
      <c r="E2" s="46" t="s">
        <v>68</v>
      </c>
      <c r="F2" s="46" t="s">
        <v>69</v>
      </c>
      <c r="G2" s="46" t="s">
        <v>70</v>
      </c>
      <c r="H2" s="46" t="s">
        <v>71</v>
      </c>
      <c r="I2" s="46" t="s">
        <v>72</v>
      </c>
      <c r="J2" s="46" t="s">
        <v>73</v>
      </c>
      <c r="K2" s="46" t="s">
        <v>74</v>
      </c>
      <c r="L2" s="46" t="s">
        <v>75</v>
      </c>
      <c r="M2" s="46" t="s">
        <v>76</v>
      </c>
      <c r="N2" s="24" t="s">
        <v>77</v>
      </c>
    </row>
    <row r="3" spans="1:14" x14ac:dyDescent="0.25">
      <c r="A3" s="25">
        <v>2017</v>
      </c>
      <c r="B3" s="39"/>
      <c r="C3" s="39"/>
      <c r="D3" s="39"/>
      <c r="E3" s="39"/>
      <c r="F3" s="39"/>
      <c r="G3" s="39"/>
      <c r="H3" s="39">
        <v>29.021000000000001</v>
      </c>
      <c r="I3" s="39">
        <v>29.007999999999999</v>
      </c>
      <c r="J3" s="39">
        <v>28.994</v>
      </c>
      <c r="K3" s="39">
        <v>28.475000000000001</v>
      </c>
      <c r="L3" s="39"/>
      <c r="M3" s="39"/>
      <c r="N3" s="27"/>
    </row>
    <row r="4" spans="1:14" x14ac:dyDescent="0.25">
      <c r="A4" s="25">
        <v>2018</v>
      </c>
      <c r="B4" s="39"/>
      <c r="C4" s="39"/>
      <c r="D4" s="39"/>
      <c r="E4" s="39"/>
      <c r="F4" s="39"/>
      <c r="G4" s="39"/>
      <c r="H4" s="39">
        <v>28.518999999999998</v>
      </c>
      <c r="I4" s="39">
        <v>28.843</v>
      </c>
      <c r="J4" s="39">
        <v>28.907</v>
      </c>
      <c r="K4" s="39">
        <v>28.478999999999999</v>
      </c>
      <c r="L4" s="39">
        <v>28.559000000000001</v>
      </c>
      <c r="M4" s="39">
        <v>28.120999999999999</v>
      </c>
      <c r="N4" s="27"/>
    </row>
    <row r="5" spans="1:14" x14ac:dyDescent="0.25">
      <c r="A5" s="25">
        <v>2019</v>
      </c>
      <c r="B5" s="39">
        <v>23.905999999999999</v>
      </c>
      <c r="C5" s="39">
        <v>22.751000000000001</v>
      </c>
      <c r="D5" s="39">
        <v>21.683</v>
      </c>
      <c r="E5" s="39">
        <v>25.536000000000001</v>
      </c>
      <c r="F5" s="39">
        <v>28.638999999999999</v>
      </c>
      <c r="G5" s="39">
        <v>29.318000000000001</v>
      </c>
      <c r="H5" s="39">
        <v>29.145</v>
      </c>
      <c r="I5" s="39">
        <v>28.477</v>
      </c>
      <c r="J5" s="39">
        <v>28.559000000000001</v>
      </c>
      <c r="K5" s="39">
        <v>28.91</v>
      </c>
      <c r="L5" s="39">
        <v>28.26</v>
      </c>
      <c r="M5" s="39">
        <v>27.864999999999998</v>
      </c>
      <c r="N5" s="27">
        <f>AVERAGE(B5:M5)</f>
        <v>26.920750000000002</v>
      </c>
    </row>
    <row r="6" spans="1:14" x14ac:dyDescent="0.25">
      <c r="A6" s="25">
        <v>2020</v>
      </c>
      <c r="B6" s="39">
        <v>26.927</v>
      </c>
      <c r="C6" s="39">
        <v>26.384</v>
      </c>
      <c r="D6" s="39">
        <v>24.536000000000001</v>
      </c>
      <c r="E6" s="39">
        <v>27.483000000000001</v>
      </c>
      <c r="F6" s="39">
        <v>28.672999999999998</v>
      </c>
      <c r="G6" s="39"/>
      <c r="H6" s="39"/>
      <c r="I6" s="39"/>
      <c r="J6" s="39"/>
      <c r="K6" s="39"/>
      <c r="L6" s="39"/>
      <c r="M6" s="39"/>
      <c r="N6" s="27"/>
    </row>
    <row r="7" spans="1:14" x14ac:dyDescent="0.25">
      <c r="A7" s="25">
        <v>2021</v>
      </c>
      <c r="B7" s="39"/>
      <c r="C7" s="39"/>
      <c r="D7" s="39"/>
      <c r="E7" s="39">
        <v>27.727</v>
      </c>
      <c r="F7" s="39">
        <v>28.728000000000002</v>
      </c>
      <c r="G7" s="39">
        <v>28.876999999999999</v>
      </c>
      <c r="H7" s="39">
        <v>28.84</v>
      </c>
      <c r="I7" s="39">
        <v>28.585000000000001</v>
      </c>
      <c r="J7" s="39">
        <v>28.722999999999999</v>
      </c>
      <c r="K7" s="39">
        <v>29.013000000000002</v>
      </c>
      <c r="L7" s="39">
        <v>28.376999999999999</v>
      </c>
      <c r="M7" s="39">
        <v>27.937999999999999</v>
      </c>
      <c r="N7" s="27"/>
    </row>
    <row r="8" spans="1:14" x14ac:dyDescent="0.25">
      <c r="A8" s="25">
        <v>2022</v>
      </c>
      <c r="B8" s="39"/>
      <c r="C8" s="39"/>
      <c r="D8" s="39"/>
      <c r="E8" s="39"/>
      <c r="F8" s="39"/>
      <c r="G8" s="39"/>
      <c r="H8" s="39"/>
      <c r="I8" s="39"/>
      <c r="J8" s="39"/>
      <c r="K8" s="39">
        <v>28.068000000000001</v>
      </c>
      <c r="L8" s="39">
        <v>27.817</v>
      </c>
      <c r="M8" s="39">
        <v>27.86</v>
      </c>
      <c r="N8" s="27"/>
    </row>
    <row r="9" spans="1:14" x14ac:dyDescent="0.25">
      <c r="A9" s="25">
        <v>2023</v>
      </c>
      <c r="B9" s="39">
        <v>27.686</v>
      </c>
      <c r="C9" s="39">
        <v>24.805</v>
      </c>
      <c r="D9" s="39">
        <v>24.367999999999999</v>
      </c>
      <c r="E9" s="39">
        <v>25.361000000000001</v>
      </c>
      <c r="F9" s="39">
        <v>27.907</v>
      </c>
      <c r="G9" s="39">
        <v>29.678999999999998</v>
      </c>
      <c r="H9" s="39">
        <v>29.762</v>
      </c>
      <c r="I9" s="39">
        <v>29.795999999999999</v>
      </c>
      <c r="J9" s="39">
        <v>29.853999999999999</v>
      </c>
      <c r="K9" s="39">
        <v>29.434000000000001</v>
      </c>
      <c r="L9" s="39">
        <v>29.077999999999999</v>
      </c>
      <c r="M9" s="39">
        <v>29.186</v>
      </c>
      <c r="N9" s="27">
        <f>AVERAGE(B9:M9)</f>
        <v>28.076333333333334</v>
      </c>
    </row>
    <row r="10" spans="1:14" x14ac:dyDescent="0.25">
      <c r="A10" s="25">
        <v>2024</v>
      </c>
      <c r="B10" s="39">
        <v>28.411000000000001</v>
      </c>
      <c r="C10" s="39">
        <v>24.283999999999999</v>
      </c>
      <c r="D10" s="39">
        <v>25.439</v>
      </c>
      <c r="E10" s="39">
        <v>27.123999999999999</v>
      </c>
      <c r="F10" s="39">
        <v>29.282</v>
      </c>
      <c r="G10" s="39"/>
      <c r="H10" s="39"/>
      <c r="I10" s="39"/>
      <c r="J10" s="39"/>
      <c r="K10" s="39"/>
      <c r="L10" s="39"/>
      <c r="M10" s="39"/>
      <c r="N10" s="27"/>
    </row>
    <row r="11" spans="1:14" x14ac:dyDescent="0.25">
      <c r="A11" s="25">
        <v>2025</v>
      </c>
      <c r="B11" s="39"/>
      <c r="C11" s="39"/>
      <c r="D11" s="39"/>
      <c r="E11" s="39"/>
      <c r="F11" s="39"/>
      <c r="G11" s="39"/>
      <c r="H11" s="39"/>
      <c r="I11" s="39"/>
      <c r="J11" s="39"/>
      <c r="K11" s="39"/>
      <c r="L11" s="39"/>
      <c r="M11" s="39"/>
      <c r="N11" s="27"/>
    </row>
    <row r="12" spans="1:14" x14ac:dyDescent="0.25">
      <c r="A12" s="25">
        <v>2026</v>
      </c>
      <c r="B12" s="39"/>
      <c r="C12" s="39"/>
      <c r="D12" s="39"/>
      <c r="E12" s="39"/>
      <c r="F12" s="39"/>
      <c r="G12" s="39"/>
      <c r="H12" s="39"/>
      <c r="I12" s="39"/>
      <c r="J12" s="39"/>
      <c r="K12" s="39"/>
      <c r="L12" s="39"/>
      <c r="M12" s="39"/>
      <c r="N12" s="27"/>
    </row>
    <row r="13" spans="1:14" x14ac:dyDescent="0.25">
      <c r="A13" s="3"/>
      <c r="N13" s="20"/>
    </row>
    <row r="14" spans="1:14" x14ac:dyDescent="0.25">
      <c r="A14" s="25" t="s">
        <v>78</v>
      </c>
      <c r="B14" s="39">
        <f t="shared" ref="B14:M14" si="0">AVERAGE(B3:B12)</f>
        <v>26.732500000000002</v>
      </c>
      <c r="C14" s="39">
        <f t="shared" si="0"/>
        <v>24.555999999999997</v>
      </c>
      <c r="D14" s="39">
        <f t="shared" si="0"/>
        <v>24.006500000000003</v>
      </c>
      <c r="E14" s="39">
        <f t="shared" si="0"/>
        <v>26.646200000000004</v>
      </c>
      <c r="F14" s="39">
        <f t="shared" si="0"/>
        <v>28.645799999999998</v>
      </c>
      <c r="G14" s="39">
        <f t="shared" si="0"/>
        <v>29.291333333333331</v>
      </c>
      <c r="H14" s="39">
        <f t="shared" si="0"/>
        <v>29.057400000000001</v>
      </c>
      <c r="I14" s="39">
        <f t="shared" si="0"/>
        <v>28.941800000000001</v>
      </c>
      <c r="J14" s="39">
        <f t="shared" si="0"/>
        <v>29.007399999999997</v>
      </c>
      <c r="K14" s="39">
        <f t="shared" si="0"/>
        <v>28.729833333333335</v>
      </c>
      <c r="L14" s="39">
        <f t="shared" si="0"/>
        <v>28.418200000000002</v>
      </c>
      <c r="M14" s="39">
        <f t="shared" si="0"/>
        <v>28.193999999999999</v>
      </c>
      <c r="N14" s="27">
        <f>AVERAGE(B14:M14)</f>
        <v>27.685580555555561</v>
      </c>
    </row>
    <row r="15" spans="1:14" x14ac:dyDescent="0.25">
      <c r="A15" s="25" t="s">
        <v>79</v>
      </c>
      <c r="B15" s="39">
        <f t="shared" ref="B15:M15" si="1">STDEV(B3:B12)</f>
        <v>1.9793481250149008</v>
      </c>
      <c r="C15" s="39">
        <f t="shared" si="1"/>
        <v>1.4983984783761626</v>
      </c>
      <c r="D15" s="39">
        <f t="shared" si="1"/>
        <v>1.6188227203742849</v>
      </c>
      <c r="E15" s="39">
        <f t="shared" si="1"/>
        <v>1.1159008468497544</v>
      </c>
      <c r="F15" s="39">
        <f t="shared" si="1"/>
        <v>0.48941771524945848</v>
      </c>
      <c r="G15" s="39">
        <f t="shared" si="1"/>
        <v>0.40166445365918707</v>
      </c>
      <c r="H15" s="39">
        <f t="shared" si="1"/>
        <v>0.45896546711054481</v>
      </c>
      <c r="I15" s="39">
        <f t="shared" si="1"/>
        <v>0.52133166027011968</v>
      </c>
      <c r="J15" s="39">
        <f t="shared" si="1"/>
        <v>0.50222933008736115</v>
      </c>
      <c r="K15" s="39">
        <f t="shared" si="1"/>
        <v>0.48463900654679742</v>
      </c>
      <c r="L15" s="39">
        <f t="shared" si="1"/>
        <v>0.45916413187443084</v>
      </c>
      <c r="M15" s="39">
        <f t="shared" si="1"/>
        <v>0.56451882165256506</v>
      </c>
      <c r="N15" s="33"/>
    </row>
    <row r="16" spans="1:14" x14ac:dyDescent="0.25">
      <c r="A16" s="25" t="s">
        <v>80</v>
      </c>
      <c r="B16" s="39">
        <f t="shared" ref="B16:M16" si="2">B15/B14*100</f>
        <v>7.4042761620308637</v>
      </c>
      <c r="C16" s="39">
        <f t="shared" si="2"/>
        <v>6.1019648085036762</v>
      </c>
      <c r="D16" s="39">
        <f t="shared" si="2"/>
        <v>6.7432683663769586</v>
      </c>
      <c r="E16" s="39">
        <f t="shared" si="2"/>
        <v>4.1878423446861257</v>
      </c>
      <c r="F16" s="39">
        <f t="shared" si="2"/>
        <v>1.7085147395061704</v>
      </c>
      <c r="G16" s="39">
        <f t="shared" si="2"/>
        <v>1.3712740525952629</v>
      </c>
      <c r="H16" s="39">
        <f t="shared" si="2"/>
        <v>1.5795131949539354</v>
      </c>
      <c r="I16" s="39">
        <f t="shared" si="2"/>
        <v>1.8013104239201421</v>
      </c>
      <c r="J16" s="39">
        <f t="shared" si="2"/>
        <v>1.7313834748628323</v>
      </c>
      <c r="K16" s="39">
        <f t="shared" si="2"/>
        <v>1.686884156005537</v>
      </c>
      <c r="L16" s="39">
        <f t="shared" si="2"/>
        <v>1.6157396734291081</v>
      </c>
      <c r="M16" s="39">
        <f t="shared" si="2"/>
        <v>2.002265807095712</v>
      </c>
      <c r="N16" s="33"/>
    </row>
    <row r="17" spans="1:14" x14ac:dyDescent="0.25">
      <c r="A17" s="25" t="s">
        <v>81</v>
      </c>
      <c r="B17" s="39">
        <f t="shared" ref="B17:M17" si="3">MIN(B3:B12)</f>
        <v>23.905999999999999</v>
      </c>
      <c r="C17" s="39">
        <f t="shared" si="3"/>
        <v>22.751000000000001</v>
      </c>
      <c r="D17" s="39">
        <f t="shared" si="3"/>
        <v>21.683</v>
      </c>
      <c r="E17" s="39">
        <f t="shared" si="3"/>
        <v>25.361000000000001</v>
      </c>
      <c r="F17" s="39">
        <f t="shared" si="3"/>
        <v>27.907</v>
      </c>
      <c r="G17" s="39">
        <f t="shared" si="3"/>
        <v>28.876999999999999</v>
      </c>
      <c r="H17" s="39">
        <f t="shared" si="3"/>
        <v>28.518999999999998</v>
      </c>
      <c r="I17" s="39">
        <f t="shared" si="3"/>
        <v>28.477</v>
      </c>
      <c r="J17" s="39">
        <f t="shared" si="3"/>
        <v>28.559000000000001</v>
      </c>
      <c r="K17" s="39">
        <f t="shared" si="3"/>
        <v>28.068000000000001</v>
      </c>
      <c r="L17" s="39">
        <f t="shared" si="3"/>
        <v>27.817</v>
      </c>
      <c r="M17" s="39">
        <f t="shared" si="3"/>
        <v>27.86</v>
      </c>
      <c r="N17" s="33"/>
    </row>
    <row r="18" spans="1:14" x14ac:dyDescent="0.25">
      <c r="A18" s="25" t="s">
        <v>82</v>
      </c>
      <c r="B18" s="39">
        <f t="shared" ref="B18:M18" si="4">MAX(B3:B12)</f>
        <v>28.411000000000001</v>
      </c>
      <c r="C18" s="39">
        <f t="shared" si="4"/>
        <v>26.384</v>
      </c>
      <c r="D18" s="39">
        <f t="shared" si="4"/>
        <v>25.439</v>
      </c>
      <c r="E18" s="39">
        <f t="shared" si="4"/>
        <v>27.727</v>
      </c>
      <c r="F18" s="39">
        <f t="shared" si="4"/>
        <v>29.282</v>
      </c>
      <c r="G18" s="39">
        <f t="shared" si="4"/>
        <v>29.678999999999998</v>
      </c>
      <c r="H18" s="39">
        <f t="shared" si="4"/>
        <v>29.762</v>
      </c>
      <c r="I18" s="39">
        <f t="shared" si="4"/>
        <v>29.795999999999999</v>
      </c>
      <c r="J18" s="39">
        <f t="shared" si="4"/>
        <v>29.853999999999999</v>
      </c>
      <c r="K18" s="39">
        <f t="shared" si="4"/>
        <v>29.434000000000001</v>
      </c>
      <c r="L18" s="39">
        <f t="shared" si="4"/>
        <v>29.077999999999999</v>
      </c>
      <c r="M18" s="39">
        <f t="shared" si="4"/>
        <v>29.186</v>
      </c>
      <c r="N18" s="33"/>
    </row>
    <row r="19" spans="1:14" x14ac:dyDescent="0.25">
      <c r="A19" s="25" t="s">
        <v>83</v>
      </c>
      <c r="B19" s="39">
        <f t="shared" ref="B19:M19" si="5">QUARTILE(B3:B12,1)</f>
        <v>26.171749999999999</v>
      </c>
      <c r="C19" s="39">
        <f t="shared" si="5"/>
        <v>23.900749999999999</v>
      </c>
      <c r="D19" s="39">
        <f t="shared" si="5"/>
        <v>23.696749999999998</v>
      </c>
      <c r="E19" s="39">
        <f t="shared" si="5"/>
        <v>25.536000000000001</v>
      </c>
      <c r="F19" s="39">
        <f t="shared" si="5"/>
        <v>28.638999999999999</v>
      </c>
      <c r="G19" s="39">
        <f t="shared" si="5"/>
        <v>29.0975</v>
      </c>
      <c r="H19" s="39">
        <f t="shared" si="5"/>
        <v>28.84</v>
      </c>
      <c r="I19" s="39">
        <f t="shared" si="5"/>
        <v>28.585000000000001</v>
      </c>
      <c r="J19" s="39">
        <f t="shared" si="5"/>
        <v>28.722999999999999</v>
      </c>
      <c r="K19" s="39">
        <f t="shared" si="5"/>
        <v>28.475999999999999</v>
      </c>
      <c r="L19" s="39">
        <f t="shared" si="5"/>
        <v>28.26</v>
      </c>
      <c r="M19" s="39">
        <f t="shared" si="5"/>
        <v>27.864999999999998</v>
      </c>
      <c r="N19" s="33"/>
    </row>
    <row r="20" spans="1:14" x14ac:dyDescent="0.25">
      <c r="A20" s="25" t="s">
        <v>84</v>
      </c>
      <c r="B20" s="39">
        <f t="shared" ref="B20:M20" si="6">QUARTILE(B3:B12,2)</f>
        <v>27.3065</v>
      </c>
      <c r="C20" s="39">
        <f t="shared" si="6"/>
        <v>24.544499999999999</v>
      </c>
      <c r="D20" s="39">
        <f t="shared" si="6"/>
        <v>24.451999999999998</v>
      </c>
      <c r="E20" s="39">
        <f t="shared" si="6"/>
        <v>27.123999999999999</v>
      </c>
      <c r="F20" s="39">
        <f t="shared" si="6"/>
        <v>28.672999999999998</v>
      </c>
      <c r="G20" s="39">
        <f t="shared" si="6"/>
        <v>29.318000000000001</v>
      </c>
      <c r="H20" s="39">
        <f t="shared" si="6"/>
        <v>29.021000000000001</v>
      </c>
      <c r="I20" s="39">
        <f t="shared" si="6"/>
        <v>28.843</v>
      </c>
      <c r="J20" s="39">
        <f t="shared" si="6"/>
        <v>28.907</v>
      </c>
      <c r="K20" s="39">
        <f t="shared" si="6"/>
        <v>28.694499999999998</v>
      </c>
      <c r="L20" s="39">
        <f t="shared" si="6"/>
        <v>28.376999999999999</v>
      </c>
      <c r="M20" s="39">
        <f t="shared" si="6"/>
        <v>27.937999999999999</v>
      </c>
      <c r="N20" s="33"/>
    </row>
    <row r="21" spans="1:14" x14ac:dyDescent="0.25">
      <c r="A21" s="25" t="s">
        <v>85</v>
      </c>
      <c r="B21" s="39">
        <f t="shared" ref="B21:M21" si="7">QUARTILE(B3:B12,3)</f>
        <v>27.867249999999999</v>
      </c>
      <c r="C21" s="39">
        <f t="shared" si="7"/>
        <v>25.199750000000002</v>
      </c>
      <c r="D21" s="39">
        <f t="shared" si="7"/>
        <v>24.761749999999999</v>
      </c>
      <c r="E21" s="39">
        <f t="shared" si="7"/>
        <v>27.483000000000001</v>
      </c>
      <c r="F21" s="39">
        <f t="shared" si="7"/>
        <v>28.728000000000002</v>
      </c>
      <c r="G21" s="39">
        <f t="shared" si="7"/>
        <v>29.4985</v>
      </c>
      <c r="H21" s="39">
        <f t="shared" si="7"/>
        <v>29.145</v>
      </c>
      <c r="I21" s="39">
        <f t="shared" si="7"/>
        <v>29.007999999999999</v>
      </c>
      <c r="J21" s="39">
        <f t="shared" si="7"/>
        <v>28.994</v>
      </c>
      <c r="K21" s="39">
        <f t="shared" si="7"/>
        <v>28.987250000000003</v>
      </c>
      <c r="L21" s="39">
        <f t="shared" si="7"/>
        <v>28.559000000000001</v>
      </c>
      <c r="M21" s="39">
        <f t="shared" si="7"/>
        <v>28.120999999999999</v>
      </c>
      <c r="N21" s="33"/>
    </row>
    <row r="24" spans="1:14" ht="15.75" x14ac:dyDescent="0.25">
      <c r="A24" s="21" t="s">
        <v>233</v>
      </c>
      <c r="N24" s="20"/>
    </row>
    <row r="25" spans="1:14" ht="15.75" x14ac:dyDescent="0.25">
      <c r="A25" s="22" t="s">
        <v>64</v>
      </c>
      <c r="B25" s="46" t="s">
        <v>65</v>
      </c>
      <c r="C25" s="46" t="s">
        <v>66</v>
      </c>
      <c r="D25" s="46" t="s">
        <v>67</v>
      </c>
      <c r="E25" s="46" t="s">
        <v>68</v>
      </c>
      <c r="F25" s="46" t="s">
        <v>69</v>
      </c>
      <c r="G25" s="46" t="s">
        <v>70</v>
      </c>
      <c r="H25" s="46" t="s">
        <v>71</v>
      </c>
      <c r="I25" s="46" t="s">
        <v>72</v>
      </c>
      <c r="J25" s="46" t="s">
        <v>73</v>
      </c>
      <c r="K25" s="46" t="s">
        <v>74</v>
      </c>
      <c r="L25" s="46" t="s">
        <v>75</v>
      </c>
      <c r="M25" s="46" t="s">
        <v>76</v>
      </c>
      <c r="N25" s="24" t="s">
        <v>77</v>
      </c>
    </row>
    <row r="26" spans="1:14" x14ac:dyDescent="0.25">
      <c r="A26" s="25">
        <v>2017</v>
      </c>
      <c r="B26" s="39"/>
      <c r="C26" s="39"/>
      <c r="D26" s="39"/>
      <c r="E26" s="39"/>
      <c r="F26" s="39"/>
      <c r="G26" s="39"/>
      <c r="H26" s="39">
        <v>28.805</v>
      </c>
      <c r="I26" s="39">
        <v>28.797000000000001</v>
      </c>
      <c r="J26" s="39">
        <v>28.792999999999999</v>
      </c>
      <c r="K26" s="39">
        <v>28.288</v>
      </c>
      <c r="L26" s="39"/>
      <c r="M26" s="39"/>
      <c r="N26" s="27"/>
    </row>
    <row r="27" spans="1:14" x14ac:dyDescent="0.25">
      <c r="A27" s="25">
        <v>2018</v>
      </c>
      <c r="B27" s="39"/>
      <c r="C27" s="39"/>
      <c r="D27" s="39"/>
      <c r="E27" s="39"/>
      <c r="F27" s="39">
        <v>28.905000000000001</v>
      </c>
      <c r="G27" s="39">
        <v>28.655999999999999</v>
      </c>
      <c r="H27" s="39">
        <v>28.594000000000001</v>
      </c>
      <c r="I27" s="39">
        <v>28.76</v>
      </c>
      <c r="J27" s="39">
        <v>28.806000000000001</v>
      </c>
      <c r="K27" s="39">
        <v>28.436</v>
      </c>
      <c r="L27" s="39">
        <v>28.579000000000001</v>
      </c>
      <c r="M27" s="39"/>
      <c r="N27" s="27"/>
    </row>
    <row r="28" spans="1:14" x14ac:dyDescent="0.25">
      <c r="A28" s="25">
        <v>2019</v>
      </c>
      <c r="B28" s="39"/>
      <c r="C28" s="39"/>
      <c r="D28" s="39"/>
      <c r="E28" s="39"/>
      <c r="F28" s="39">
        <v>28.524999999999999</v>
      </c>
      <c r="G28" s="39">
        <v>29.216000000000001</v>
      </c>
      <c r="H28" s="39">
        <v>28.984000000000002</v>
      </c>
      <c r="I28" s="39">
        <v>28.838000000000001</v>
      </c>
      <c r="J28" s="39">
        <v>28.548999999999999</v>
      </c>
      <c r="K28" s="39">
        <v>28.366</v>
      </c>
      <c r="L28" s="39">
        <v>28.43</v>
      </c>
      <c r="M28" s="39">
        <v>28.419</v>
      </c>
      <c r="N28" s="27"/>
    </row>
    <row r="29" spans="1:14" x14ac:dyDescent="0.25">
      <c r="A29" s="25">
        <v>2020</v>
      </c>
      <c r="B29" s="39">
        <v>27.282</v>
      </c>
      <c r="C29" s="39">
        <v>25.096</v>
      </c>
      <c r="D29" s="39">
        <v>21.907</v>
      </c>
      <c r="E29" s="39">
        <v>26.536999999999999</v>
      </c>
      <c r="F29" s="39">
        <v>28.834</v>
      </c>
      <c r="G29" s="39">
        <v>28.991</v>
      </c>
      <c r="H29" s="39">
        <v>28.547999999999998</v>
      </c>
      <c r="I29" s="39">
        <v>28.408000000000001</v>
      </c>
      <c r="J29" s="39">
        <v>28.405000000000001</v>
      </c>
      <c r="K29" s="39">
        <v>28.14</v>
      </c>
      <c r="L29" s="39">
        <v>28.058</v>
      </c>
      <c r="M29" s="39"/>
      <c r="N29" s="27">
        <f>AVERAGE(B29:M29)</f>
        <v>27.291454545454545</v>
      </c>
    </row>
    <row r="30" spans="1:14" x14ac:dyDescent="0.25">
      <c r="A30" s="25">
        <v>2021</v>
      </c>
      <c r="B30"/>
      <c r="C30" s="39"/>
      <c r="D30" s="39"/>
      <c r="E30" s="39">
        <v>27.492999999999999</v>
      </c>
      <c r="F30" s="39">
        <v>28.623999999999999</v>
      </c>
      <c r="G30" s="39">
        <v>28.805</v>
      </c>
      <c r="H30" s="39">
        <v>28.751999999999999</v>
      </c>
      <c r="I30" s="39">
        <v>28.477</v>
      </c>
      <c r="J30" s="39">
        <v>28.559000000000001</v>
      </c>
      <c r="K30" s="39">
        <v>28.91</v>
      </c>
      <c r="L30" s="39">
        <v>28.26</v>
      </c>
      <c r="M30" s="39">
        <v>27.864999999999998</v>
      </c>
      <c r="N30" s="27"/>
    </row>
    <row r="31" spans="1:14" x14ac:dyDescent="0.25">
      <c r="A31" s="25">
        <v>2022</v>
      </c>
      <c r="B31" s="39">
        <v>26.927</v>
      </c>
      <c r="C31" s="39">
        <v>26.384</v>
      </c>
      <c r="D31" s="39">
        <v>24.536000000000001</v>
      </c>
      <c r="E31" s="39">
        <v>27.483000000000001</v>
      </c>
      <c r="F31" s="39">
        <v>28.672999999999998</v>
      </c>
      <c r="G31" s="39">
        <v>28.434000000000001</v>
      </c>
      <c r="H31" s="39">
        <v>28.649000000000001</v>
      </c>
      <c r="I31" s="39">
        <v>28.401</v>
      </c>
      <c r="J31" s="39">
        <v>28.713999999999999</v>
      </c>
      <c r="K31" s="39">
        <v>28.13</v>
      </c>
      <c r="L31" s="39">
        <v>27.641999999999999</v>
      </c>
      <c r="M31" s="39">
        <v>27.757000000000001</v>
      </c>
      <c r="N31" s="27">
        <f>AVERAGE(B31:M31)</f>
        <v>27.644166666666667</v>
      </c>
    </row>
    <row r="32" spans="1:14" x14ac:dyDescent="0.25">
      <c r="A32" s="25">
        <v>2023</v>
      </c>
      <c r="B32" s="39">
        <v>27.574999999999999</v>
      </c>
      <c r="C32" s="39">
        <v>24.957000000000001</v>
      </c>
      <c r="D32" s="39">
        <v>24.108000000000001</v>
      </c>
      <c r="E32" s="39">
        <v>25.126000000000001</v>
      </c>
      <c r="F32" s="39">
        <v>27.751999999999999</v>
      </c>
      <c r="G32" s="39">
        <v>29.446999999999999</v>
      </c>
      <c r="H32" s="39">
        <v>29.577999999999999</v>
      </c>
      <c r="I32" s="39">
        <v>29.616</v>
      </c>
      <c r="J32" s="39">
        <v>29.678000000000001</v>
      </c>
      <c r="K32" s="39">
        <v>29.263999999999999</v>
      </c>
      <c r="L32" s="39">
        <v>28.914000000000001</v>
      </c>
      <c r="M32" s="39">
        <v>29.14</v>
      </c>
      <c r="N32" s="27">
        <f>AVERAGE(B32:M32)</f>
        <v>27.92958333333333</v>
      </c>
    </row>
    <row r="33" spans="1:14" x14ac:dyDescent="0.25">
      <c r="A33" s="25">
        <v>2024</v>
      </c>
      <c r="B33" s="39">
        <v>28.419</v>
      </c>
      <c r="C33" s="39">
        <v>23.974</v>
      </c>
      <c r="D33" s="39">
        <v>25.061</v>
      </c>
      <c r="E33" s="39">
        <v>26.498999999999999</v>
      </c>
      <c r="F33" s="39">
        <v>29.276</v>
      </c>
      <c r="G33" s="39"/>
      <c r="H33" s="39"/>
      <c r="I33" s="39"/>
      <c r="J33" s="39"/>
      <c r="K33" s="39"/>
      <c r="L33" s="39"/>
      <c r="M33" s="39"/>
      <c r="N33" s="27"/>
    </row>
    <row r="34" spans="1:14" x14ac:dyDescent="0.25">
      <c r="A34" s="25">
        <v>2025</v>
      </c>
      <c r="B34" s="39"/>
      <c r="C34" s="39"/>
      <c r="D34" s="39"/>
      <c r="E34" s="39"/>
      <c r="F34" s="39"/>
      <c r="G34" s="39"/>
      <c r="H34" s="39"/>
      <c r="I34" s="39"/>
      <c r="J34" s="39"/>
      <c r="K34" s="39"/>
      <c r="L34" s="39"/>
      <c r="M34" s="39"/>
      <c r="N34" s="27"/>
    </row>
    <row r="35" spans="1:14" x14ac:dyDescent="0.25">
      <c r="A35" s="25">
        <v>2026</v>
      </c>
      <c r="B35" s="39"/>
      <c r="C35" s="39"/>
      <c r="D35" s="39"/>
      <c r="E35" s="39"/>
      <c r="F35" s="39"/>
      <c r="G35" s="39"/>
      <c r="H35" s="39"/>
      <c r="I35" s="39"/>
      <c r="J35" s="39"/>
      <c r="K35" s="39"/>
      <c r="L35" s="39"/>
      <c r="M35" s="39"/>
      <c r="N35" s="27"/>
    </row>
    <row r="36" spans="1:14" x14ac:dyDescent="0.25">
      <c r="A36" s="3"/>
      <c r="N36" s="20"/>
    </row>
    <row r="37" spans="1:14" x14ac:dyDescent="0.25">
      <c r="A37" s="25" t="s">
        <v>78</v>
      </c>
      <c r="B37" s="39">
        <f t="shared" ref="B37:N37" si="8">AVERAGE(B26:B35)</f>
        <v>27.550750000000001</v>
      </c>
      <c r="C37" s="39">
        <f t="shared" si="8"/>
        <v>25.102750000000004</v>
      </c>
      <c r="D37" s="39">
        <f t="shared" si="8"/>
        <v>23.902999999999999</v>
      </c>
      <c r="E37" s="39">
        <f t="shared" si="8"/>
        <v>26.627600000000001</v>
      </c>
      <c r="F37" s="39">
        <f t="shared" si="8"/>
        <v>28.655571428571427</v>
      </c>
      <c r="G37" s="39">
        <f t="shared" si="8"/>
        <v>28.924833333333336</v>
      </c>
      <c r="H37" s="39">
        <f t="shared" si="8"/>
        <v>28.844285714285718</v>
      </c>
      <c r="I37" s="39">
        <f t="shared" si="8"/>
        <v>28.756714285714288</v>
      </c>
      <c r="J37" s="39">
        <f t="shared" si="8"/>
        <v>28.786285714285714</v>
      </c>
      <c r="K37" s="39">
        <f t="shared" si="8"/>
        <v>28.504857142857144</v>
      </c>
      <c r="L37" s="39">
        <f t="shared" si="8"/>
        <v>28.313833333333339</v>
      </c>
      <c r="M37" s="39">
        <f t="shared" si="8"/>
        <v>28.295249999999999</v>
      </c>
      <c r="N37" s="27">
        <f t="shared" si="8"/>
        <v>27.621734848484849</v>
      </c>
    </row>
    <row r="38" spans="1:14" x14ac:dyDescent="0.25">
      <c r="A38" s="25" t="s">
        <v>79</v>
      </c>
      <c r="B38" s="39">
        <f t="shared" ref="B38:N38" si="9">STDEV(B26:B35)</f>
        <v>0.63658902231607306</v>
      </c>
      <c r="C38" s="39">
        <f t="shared" si="9"/>
        <v>0.98943868767431298</v>
      </c>
      <c r="D38" s="39">
        <f t="shared" si="9"/>
        <v>1.3865657815865309</v>
      </c>
      <c r="E38" s="39">
        <f t="shared" si="9"/>
        <v>0.96955855934543678</v>
      </c>
      <c r="F38" s="39">
        <f t="shared" si="9"/>
        <v>0.4679340612888595</v>
      </c>
      <c r="G38" s="39">
        <f t="shared" si="9"/>
        <v>0.37131195330431599</v>
      </c>
      <c r="H38" s="39">
        <f t="shared" si="9"/>
        <v>0.35507779161084979</v>
      </c>
      <c r="I38" s="39">
        <f t="shared" si="9"/>
        <v>0.42288442640423379</v>
      </c>
      <c r="J38" s="39">
        <f t="shared" si="9"/>
        <v>0.4191569770725182</v>
      </c>
      <c r="K38" s="39">
        <f t="shared" si="9"/>
        <v>0.42526988629630957</v>
      </c>
      <c r="L38" s="39">
        <f t="shared" si="9"/>
        <v>0.43902547382431828</v>
      </c>
      <c r="M38" s="39">
        <f t="shared" si="9"/>
        <v>0.63344159162467406</v>
      </c>
      <c r="N38" s="33">
        <f t="shared" si="9"/>
        <v>0.31965524761861541</v>
      </c>
    </row>
    <row r="39" spans="1:14" x14ac:dyDescent="0.25">
      <c r="A39" s="25" t="s">
        <v>80</v>
      </c>
      <c r="B39" s="39">
        <f t="shared" ref="B39:N39" si="10">B38/B37*100</f>
        <v>2.3106050554561057</v>
      </c>
      <c r="C39" s="39">
        <f t="shared" si="10"/>
        <v>3.9415549598124224</v>
      </c>
      <c r="D39" s="39">
        <f t="shared" si="10"/>
        <v>5.8008023327052296</v>
      </c>
      <c r="E39" s="39">
        <f t="shared" si="10"/>
        <v>3.641178924670029</v>
      </c>
      <c r="F39" s="39">
        <f t="shared" si="10"/>
        <v>1.6329601468784514</v>
      </c>
      <c r="G39" s="39">
        <f t="shared" si="10"/>
        <v>1.2837133719156524</v>
      </c>
      <c r="H39" s="39">
        <f t="shared" si="10"/>
        <v>1.23101606719625</v>
      </c>
      <c r="I39" s="39">
        <f t="shared" si="10"/>
        <v>1.4705589178326735</v>
      </c>
      <c r="J39" s="39">
        <f t="shared" si="10"/>
        <v>1.4560995511293211</v>
      </c>
      <c r="K39" s="39">
        <f t="shared" si="10"/>
        <v>1.4919207774485386</v>
      </c>
      <c r="L39" s="39">
        <f t="shared" si="10"/>
        <v>1.5505688285148655</v>
      </c>
      <c r="M39" s="39">
        <f t="shared" si="10"/>
        <v>2.2386852621011446</v>
      </c>
      <c r="N39" s="33">
        <f t="shared" si="10"/>
        <v>1.1572598512440997</v>
      </c>
    </row>
    <row r="40" spans="1:14" x14ac:dyDescent="0.25">
      <c r="A40" s="25" t="s">
        <v>81</v>
      </c>
      <c r="B40" s="39">
        <f t="shared" ref="B40:N40" si="11">MIN(B26:B35)</f>
        <v>26.927</v>
      </c>
      <c r="C40" s="39">
        <f t="shared" si="11"/>
        <v>23.974</v>
      </c>
      <c r="D40" s="39">
        <f t="shared" si="11"/>
        <v>21.907</v>
      </c>
      <c r="E40" s="39">
        <f t="shared" si="11"/>
        <v>25.126000000000001</v>
      </c>
      <c r="F40" s="39">
        <f t="shared" si="11"/>
        <v>27.751999999999999</v>
      </c>
      <c r="G40" s="39">
        <f t="shared" si="11"/>
        <v>28.434000000000001</v>
      </c>
      <c r="H40" s="39">
        <f t="shared" si="11"/>
        <v>28.547999999999998</v>
      </c>
      <c r="I40" s="39">
        <f t="shared" si="11"/>
        <v>28.401</v>
      </c>
      <c r="J40" s="39">
        <f t="shared" si="11"/>
        <v>28.405000000000001</v>
      </c>
      <c r="K40" s="39">
        <f t="shared" si="11"/>
        <v>28.13</v>
      </c>
      <c r="L40" s="39">
        <f t="shared" si="11"/>
        <v>27.641999999999999</v>
      </c>
      <c r="M40" s="39">
        <f t="shared" si="11"/>
        <v>27.757000000000001</v>
      </c>
      <c r="N40" s="33">
        <f t="shared" si="11"/>
        <v>27.291454545454545</v>
      </c>
    </row>
    <row r="41" spans="1:14" x14ac:dyDescent="0.25">
      <c r="A41" s="25" t="s">
        <v>82</v>
      </c>
      <c r="B41" s="39">
        <f t="shared" ref="B41:N41" si="12">MAX(B26:B35)</f>
        <v>28.419</v>
      </c>
      <c r="C41" s="39">
        <f t="shared" si="12"/>
        <v>26.384</v>
      </c>
      <c r="D41" s="39">
        <f t="shared" si="12"/>
        <v>25.061</v>
      </c>
      <c r="E41" s="39">
        <f t="shared" si="12"/>
        <v>27.492999999999999</v>
      </c>
      <c r="F41" s="39">
        <f t="shared" si="12"/>
        <v>29.276</v>
      </c>
      <c r="G41" s="39">
        <f t="shared" si="12"/>
        <v>29.446999999999999</v>
      </c>
      <c r="H41" s="39">
        <f t="shared" si="12"/>
        <v>29.577999999999999</v>
      </c>
      <c r="I41" s="39">
        <f t="shared" si="12"/>
        <v>29.616</v>
      </c>
      <c r="J41" s="39">
        <f t="shared" si="12"/>
        <v>29.678000000000001</v>
      </c>
      <c r="K41" s="39">
        <f t="shared" si="12"/>
        <v>29.263999999999999</v>
      </c>
      <c r="L41" s="39">
        <f t="shared" si="12"/>
        <v>28.914000000000001</v>
      </c>
      <c r="M41" s="39">
        <f t="shared" si="12"/>
        <v>29.14</v>
      </c>
      <c r="N41" s="33">
        <f t="shared" si="12"/>
        <v>27.92958333333333</v>
      </c>
    </row>
    <row r="42" spans="1:14" x14ac:dyDescent="0.25">
      <c r="A42" s="25" t="s">
        <v>83</v>
      </c>
      <c r="B42" s="39">
        <f t="shared" ref="B42:N42" si="13">QUARTILE(B26:B35,1)</f>
        <v>27.193249999999999</v>
      </c>
      <c r="C42" s="39">
        <f t="shared" si="13"/>
        <v>24.71125</v>
      </c>
      <c r="D42" s="39">
        <f t="shared" si="13"/>
        <v>23.557749999999999</v>
      </c>
      <c r="E42" s="39">
        <f t="shared" si="13"/>
        <v>26.498999999999999</v>
      </c>
      <c r="F42" s="39">
        <f t="shared" si="13"/>
        <v>28.5745</v>
      </c>
      <c r="G42" s="39">
        <f t="shared" si="13"/>
        <v>28.693249999999999</v>
      </c>
      <c r="H42" s="39">
        <f t="shared" si="13"/>
        <v>28.621500000000001</v>
      </c>
      <c r="I42" s="39">
        <f t="shared" si="13"/>
        <v>28.442500000000003</v>
      </c>
      <c r="J42" s="39">
        <f t="shared" si="13"/>
        <v>28.554000000000002</v>
      </c>
      <c r="K42" s="39">
        <f t="shared" si="13"/>
        <v>28.213999999999999</v>
      </c>
      <c r="L42" s="39">
        <f t="shared" si="13"/>
        <v>28.108499999999999</v>
      </c>
      <c r="M42" s="39">
        <f t="shared" si="13"/>
        <v>27.838000000000001</v>
      </c>
      <c r="N42" s="33">
        <f t="shared" si="13"/>
        <v>27.467810606060606</v>
      </c>
    </row>
    <row r="43" spans="1:14" x14ac:dyDescent="0.25">
      <c r="A43" s="25" t="s">
        <v>84</v>
      </c>
      <c r="B43" s="39">
        <f t="shared" ref="B43:N43" si="14">QUARTILE(B26:B35,2)</f>
        <v>27.4285</v>
      </c>
      <c r="C43" s="39">
        <f t="shared" si="14"/>
        <v>25.026499999999999</v>
      </c>
      <c r="D43" s="39">
        <f t="shared" si="14"/>
        <v>24.322000000000003</v>
      </c>
      <c r="E43" s="39">
        <f t="shared" si="14"/>
        <v>26.536999999999999</v>
      </c>
      <c r="F43" s="39">
        <f t="shared" si="14"/>
        <v>28.672999999999998</v>
      </c>
      <c r="G43" s="39">
        <f t="shared" si="14"/>
        <v>28.898</v>
      </c>
      <c r="H43" s="39">
        <f t="shared" si="14"/>
        <v>28.751999999999999</v>
      </c>
      <c r="I43" s="39">
        <f t="shared" si="14"/>
        <v>28.76</v>
      </c>
      <c r="J43" s="39">
        <f t="shared" si="14"/>
        <v>28.713999999999999</v>
      </c>
      <c r="K43" s="39">
        <f t="shared" si="14"/>
        <v>28.366</v>
      </c>
      <c r="L43" s="39">
        <f t="shared" si="14"/>
        <v>28.344999999999999</v>
      </c>
      <c r="M43" s="39">
        <f t="shared" si="14"/>
        <v>28.141999999999999</v>
      </c>
      <c r="N43" s="33">
        <f t="shared" si="14"/>
        <v>27.644166666666667</v>
      </c>
    </row>
    <row r="44" spans="1:14" x14ac:dyDescent="0.25">
      <c r="A44" s="25" t="s">
        <v>85</v>
      </c>
      <c r="B44" s="39">
        <f t="shared" ref="B44:N44" si="15">QUARTILE(B26:B35,3)</f>
        <v>27.786000000000001</v>
      </c>
      <c r="C44" s="39">
        <f t="shared" si="15"/>
        <v>25.417999999999999</v>
      </c>
      <c r="D44" s="39">
        <f t="shared" si="15"/>
        <v>24.667250000000003</v>
      </c>
      <c r="E44" s="39">
        <f t="shared" si="15"/>
        <v>27.483000000000001</v>
      </c>
      <c r="F44" s="39">
        <f t="shared" si="15"/>
        <v>28.869500000000002</v>
      </c>
      <c r="G44" s="39">
        <f t="shared" si="15"/>
        <v>29.159750000000003</v>
      </c>
      <c r="H44" s="39">
        <f t="shared" si="15"/>
        <v>28.894500000000001</v>
      </c>
      <c r="I44" s="39">
        <f t="shared" si="15"/>
        <v>28.817500000000003</v>
      </c>
      <c r="J44" s="39">
        <f t="shared" si="15"/>
        <v>28.799500000000002</v>
      </c>
      <c r="K44" s="39">
        <f t="shared" si="15"/>
        <v>28.673000000000002</v>
      </c>
      <c r="L44" s="39">
        <f t="shared" si="15"/>
        <v>28.54175</v>
      </c>
      <c r="M44" s="39">
        <f t="shared" si="15"/>
        <v>28.599250000000001</v>
      </c>
      <c r="N44" s="33">
        <f t="shared" si="15"/>
        <v>27.786874999999998</v>
      </c>
    </row>
    <row r="47" spans="1:14" ht="15.75" x14ac:dyDescent="0.25">
      <c r="A47" s="21" t="s">
        <v>234</v>
      </c>
      <c r="N47" s="20"/>
    </row>
    <row r="48" spans="1:14" ht="15.75" x14ac:dyDescent="0.25">
      <c r="A48" s="22" t="s">
        <v>64</v>
      </c>
      <c r="B48" s="46" t="s">
        <v>65</v>
      </c>
      <c r="C48" s="46" t="s">
        <v>66</v>
      </c>
      <c r="D48" s="46" t="s">
        <v>67</v>
      </c>
      <c r="E48" s="46" t="s">
        <v>68</v>
      </c>
      <c r="F48" s="46" t="s">
        <v>69</v>
      </c>
      <c r="G48" s="46" t="s">
        <v>70</v>
      </c>
      <c r="H48" s="46" t="s">
        <v>71</v>
      </c>
      <c r="I48" s="46" t="s">
        <v>72</v>
      </c>
      <c r="J48" s="46" t="s">
        <v>73</v>
      </c>
      <c r="K48" s="46" t="s">
        <v>74</v>
      </c>
      <c r="L48" s="46" t="s">
        <v>75</v>
      </c>
      <c r="M48" s="46" t="s">
        <v>76</v>
      </c>
      <c r="N48" s="24" t="s">
        <v>77</v>
      </c>
    </row>
    <row r="49" spans="1:14" x14ac:dyDescent="0.25">
      <c r="A49" s="25">
        <v>2017</v>
      </c>
      <c r="B49" s="39"/>
      <c r="C49" s="39"/>
      <c r="D49" s="39"/>
      <c r="E49" s="39"/>
      <c r="F49" s="39"/>
      <c r="G49" s="39"/>
      <c r="H49" s="39">
        <v>28.998999999999999</v>
      </c>
      <c r="I49" s="39">
        <v>28.963999999999999</v>
      </c>
      <c r="J49" s="39">
        <v>28.93</v>
      </c>
      <c r="K49" s="39">
        <v>28.417999999999999</v>
      </c>
      <c r="L49" s="39"/>
      <c r="M49" s="39"/>
      <c r="N49" s="27"/>
    </row>
    <row r="50" spans="1:14" x14ac:dyDescent="0.25">
      <c r="A50" s="25">
        <v>2018</v>
      </c>
      <c r="B50" s="39"/>
      <c r="C50" s="39"/>
      <c r="D50" s="39"/>
      <c r="E50" s="39"/>
      <c r="F50" s="39"/>
      <c r="G50" s="39"/>
      <c r="H50" s="39">
        <v>28.539000000000001</v>
      </c>
      <c r="I50" s="39">
        <v>28.905000000000001</v>
      </c>
      <c r="J50" s="39">
        <v>28.957000000000001</v>
      </c>
      <c r="K50" s="39">
        <v>28.478999999999999</v>
      </c>
      <c r="L50" s="39">
        <v>28.661000000000001</v>
      </c>
      <c r="M50" s="39">
        <v>28.288</v>
      </c>
      <c r="N50" s="27"/>
    </row>
    <row r="51" spans="1:14" x14ac:dyDescent="0.25">
      <c r="A51" s="25">
        <v>2019</v>
      </c>
      <c r="B51" s="39">
        <v>24.335999999999999</v>
      </c>
      <c r="C51" s="39">
        <v>23.19</v>
      </c>
      <c r="D51" s="39">
        <v>22.148</v>
      </c>
      <c r="E51" s="39">
        <v>25.972999999999999</v>
      </c>
      <c r="F51" s="39">
        <v>28.664999999999999</v>
      </c>
      <c r="G51" s="39">
        <v>29.25</v>
      </c>
      <c r="H51" s="39">
        <v>29.041</v>
      </c>
      <c r="I51" s="39">
        <v>28.863</v>
      </c>
      <c r="J51" s="39"/>
      <c r="K51" s="39"/>
      <c r="L51" s="39"/>
      <c r="M51" s="39"/>
      <c r="N51" s="27"/>
    </row>
    <row r="52" spans="1:14" x14ac:dyDescent="0.25">
      <c r="A52" s="25">
        <v>2020</v>
      </c>
      <c r="B52" s="39"/>
      <c r="C52" s="39"/>
      <c r="D52" s="39"/>
      <c r="E52" s="39"/>
      <c r="F52" s="39"/>
      <c r="G52" s="39"/>
      <c r="H52" s="39"/>
      <c r="I52" s="39"/>
      <c r="J52" s="39"/>
      <c r="K52" s="39"/>
      <c r="L52" s="39"/>
      <c r="M52" s="39"/>
      <c r="N52" s="27"/>
    </row>
    <row r="53" spans="1:14" x14ac:dyDescent="0.25">
      <c r="A53" s="25">
        <v>2021</v>
      </c>
      <c r="B53" s="39"/>
      <c r="C53" s="39"/>
      <c r="D53" s="39"/>
      <c r="E53" s="39">
        <v>27.838000000000001</v>
      </c>
      <c r="F53" s="39">
        <v>28.853999999999999</v>
      </c>
      <c r="G53" s="39">
        <v>29.027000000000001</v>
      </c>
      <c r="H53" s="39">
        <v>28.995999999999999</v>
      </c>
      <c r="I53" s="39">
        <v>28.741</v>
      </c>
      <c r="J53" s="39">
        <v>28.832999999999998</v>
      </c>
      <c r="K53" s="39">
        <v>29.123999999999999</v>
      </c>
      <c r="L53" s="39">
        <v>28.581</v>
      </c>
      <c r="M53" s="39">
        <v>28.07</v>
      </c>
      <c r="N53" s="27"/>
    </row>
    <row r="54" spans="1:14" x14ac:dyDescent="0.25">
      <c r="A54" s="25">
        <v>2022</v>
      </c>
      <c r="B54" s="39">
        <v>27.081</v>
      </c>
      <c r="C54" s="39">
        <v>26.742000000000001</v>
      </c>
      <c r="D54" s="39">
        <v>25.125</v>
      </c>
      <c r="E54" s="39">
        <v>27.843</v>
      </c>
      <c r="F54" s="39">
        <v>28.847999999999999</v>
      </c>
      <c r="G54" s="39"/>
      <c r="H54" s="39"/>
      <c r="I54" s="39"/>
      <c r="J54" s="39"/>
      <c r="K54" s="39">
        <v>28.087</v>
      </c>
      <c r="L54" s="39">
        <v>27.838999999999999</v>
      </c>
      <c r="M54" s="39">
        <v>27.943000000000001</v>
      </c>
      <c r="N54" s="27"/>
    </row>
    <row r="55" spans="1:14" x14ac:dyDescent="0.25">
      <c r="A55" s="25">
        <v>2023</v>
      </c>
      <c r="B55" s="39">
        <v>27.818999999999999</v>
      </c>
      <c r="C55" s="39">
        <v>25.425000000000001</v>
      </c>
      <c r="D55" s="39">
        <v>24.666</v>
      </c>
      <c r="E55" s="39">
        <v>25.565999999999999</v>
      </c>
      <c r="F55" s="39">
        <v>28.119</v>
      </c>
      <c r="G55" s="39">
        <v>29.597000000000001</v>
      </c>
      <c r="H55" s="39">
        <v>29.736000000000001</v>
      </c>
      <c r="I55" s="39">
        <v>29.751000000000001</v>
      </c>
      <c r="J55" s="39">
        <v>29.832999999999998</v>
      </c>
      <c r="K55" s="39">
        <v>29.341999999999999</v>
      </c>
      <c r="L55" s="39">
        <v>28.998999999999999</v>
      </c>
      <c r="M55" s="39">
        <v>29.228000000000002</v>
      </c>
      <c r="N55" s="27">
        <f>AVERAGE(B55:M55)</f>
        <v>28.173416666666668</v>
      </c>
    </row>
    <row r="56" spans="1:14" x14ac:dyDescent="0.25">
      <c r="A56" s="25">
        <v>2024</v>
      </c>
      <c r="B56" s="39">
        <v>28.495000000000001</v>
      </c>
      <c r="C56" s="39">
        <v>24.353999999999999</v>
      </c>
      <c r="D56" s="39">
        <v>25.695</v>
      </c>
      <c r="E56" s="39">
        <v>27.088000000000001</v>
      </c>
      <c r="F56" s="39">
        <v>29.363</v>
      </c>
      <c r="G56" s="39"/>
      <c r="H56" s="39"/>
      <c r="I56" s="39"/>
      <c r="J56" s="39"/>
      <c r="K56" s="39"/>
      <c r="L56" s="39"/>
      <c r="M56" s="39"/>
      <c r="N56" s="27"/>
    </row>
    <row r="57" spans="1:14" x14ac:dyDescent="0.25">
      <c r="A57" s="25">
        <v>2025</v>
      </c>
      <c r="B57" s="39"/>
      <c r="C57" s="39"/>
      <c r="D57" s="39"/>
      <c r="E57" s="39"/>
      <c r="F57" s="39"/>
      <c r="G57" s="39"/>
      <c r="H57" s="39"/>
      <c r="I57" s="39"/>
      <c r="J57" s="39"/>
      <c r="K57" s="39"/>
      <c r="L57" s="39"/>
      <c r="M57" s="39"/>
      <c r="N57" s="27"/>
    </row>
    <row r="58" spans="1:14" x14ac:dyDescent="0.25">
      <c r="A58" s="25">
        <v>2026</v>
      </c>
      <c r="B58" s="39"/>
      <c r="C58" s="39"/>
      <c r="D58" s="39"/>
      <c r="E58" s="39"/>
      <c r="F58" s="39"/>
      <c r="G58" s="39"/>
      <c r="H58" s="39"/>
      <c r="I58" s="39"/>
      <c r="J58" s="39"/>
      <c r="K58" s="39"/>
      <c r="L58" s="39"/>
      <c r="M58" s="39"/>
      <c r="N58" s="27"/>
    </row>
    <row r="59" spans="1:14" x14ac:dyDescent="0.25">
      <c r="A59" s="3"/>
      <c r="N59" s="20"/>
    </row>
    <row r="60" spans="1:14" x14ac:dyDescent="0.25">
      <c r="A60" s="25" t="s">
        <v>78</v>
      </c>
      <c r="B60" s="39">
        <f t="shared" ref="B60:N60" si="16">AVERAGE(B49:B58)</f>
        <v>26.932750000000002</v>
      </c>
      <c r="C60" s="39">
        <f t="shared" si="16"/>
        <v>24.92775</v>
      </c>
      <c r="D60" s="39">
        <f t="shared" si="16"/>
        <v>24.408499999999997</v>
      </c>
      <c r="E60" s="39">
        <f t="shared" si="16"/>
        <v>26.861599999999999</v>
      </c>
      <c r="F60" s="39">
        <f t="shared" si="16"/>
        <v>28.769799999999996</v>
      </c>
      <c r="G60" s="39">
        <f t="shared" si="16"/>
        <v>29.291333333333331</v>
      </c>
      <c r="H60" s="39">
        <f t="shared" si="16"/>
        <v>29.062199999999997</v>
      </c>
      <c r="I60" s="39">
        <f t="shared" si="16"/>
        <v>29.044799999999999</v>
      </c>
      <c r="J60" s="39">
        <f t="shared" si="16"/>
        <v>29.138249999999999</v>
      </c>
      <c r="K60" s="39">
        <f t="shared" si="16"/>
        <v>28.689999999999998</v>
      </c>
      <c r="L60" s="39">
        <f t="shared" si="16"/>
        <v>28.52</v>
      </c>
      <c r="M60" s="39">
        <f t="shared" si="16"/>
        <v>28.382249999999999</v>
      </c>
      <c r="N60" s="27">
        <f t="shared" si="16"/>
        <v>28.173416666666668</v>
      </c>
    </row>
    <row r="61" spans="1:14" x14ac:dyDescent="0.25">
      <c r="A61" s="25" t="s">
        <v>79</v>
      </c>
      <c r="B61" s="39">
        <f t="shared" ref="B61:N61" si="17">STDEV(B49:B58)</f>
        <v>1.8249340399039091</v>
      </c>
      <c r="C61" s="39">
        <f t="shared" si="17"/>
        <v>1.5152254782704784</v>
      </c>
      <c r="D61" s="39">
        <f t="shared" si="17"/>
        <v>1.564674726580576</v>
      </c>
      <c r="E61" s="39">
        <f t="shared" si="17"/>
        <v>1.0530846594647563</v>
      </c>
      <c r="F61" s="39">
        <f t="shared" si="17"/>
        <v>0.44710591586334431</v>
      </c>
      <c r="G61" s="39">
        <f t="shared" si="17"/>
        <v>0.28723915703353098</v>
      </c>
      <c r="H61" s="39">
        <f t="shared" si="17"/>
        <v>0.42911851509810195</v>
      </c>
      <c r="I61" s="39">
        <f t="shared" si="17"/>
        <v>0.40315530506245423</v>
      </c>
      <c r="J61" s="39">
        <f t="shared" si="17"/>
        <v>0.46621695593360774</v>
      </c>
      <c r="K61" s="39">
        <f t="shared" si="17"/>
        <v>0.52334835434918447</v>
      </c>
      <c r="L61" s="39">
        <f t="shared" si="17"/>
        <v>0.48880943798853455</v>
      </c>
      <c r="M61" s="39">
        <f t="shared" si="17"/>
        <v>0.58155445431475605</v>
      </c>
      <c r="N61" s="33" t="e">
        <f t="shared" si="17"/>
        <v>#DIV/0!</v>
      </c>
    </row>
    <row r="62" spans="1:14" x14ac:dyDescent="0.25">
      <c r="A62" s="25" t="s">
        <v>80</v>
      </c>
      <c r="B62" s="39">
        <f t="shared" ref="B62:N62" si="18">B61/B60*100</f>
        <v>6.7758919527486388</v>
      </c>
      <c r="C62" s="39">
        <f t="shared" si="18"/>
        <v>6.0784686875890461</v>
      </c>
      <c r="D62" s="39">
        <f t="shared" si="18"/>
        <v>6.4103682183689141</v>
      </c>
      <c r="E62" s="39">
        <f t="shared" si="18"/>
        <v>3.9204092811476468</v>
      </c>
      <c r="F62" s="39">
        <f t="shared" si="18"/>
        <v>1.5540807230614895</v>
      </c>
      <c r="G62" s="39">
        <f t="shared" si="18"/>
        <v>0.98062848066617325</v>
      </c>
      <c r="H62" s="39">
        <f t="shared" si="18"/>
        <v>1.4765520679718054</v>
      </c>
      <c r="I62" s="39">
        <f t="shared" si="18"/>
        <v>1.3880464147195171</v>
      </c>
      <c r="J62" s="39">
        <f t="shared" si="18"/>
        <v>1.6000170083433554</v>
      </c>
      <c r="K62" s="39">
        <f t="shared" si="18"/>
        <v>1.8241490217817518</v>
      </c>
      <c r="L62" s="39">
        <f t="shared" si="18"/>
        <v>1.7139180855137957</v>
      </c>
      <c r="M62" s="39">
        <f t="shared" si="18"/>
        <v>2.0490075815509905</v>
      </c>
      <c r="N62" s="33" t="e">
        <f t="shared" si="18"/>
        <v>#DIV/0!</v>
      </c>
    </row>
    <row r="63" spans="1:14" x14ac:dyDescent="0.25">
      <c r="A63" s="25" t="s">
        <v>81</v>
      </c>
      <c r="B63" s="39">
        <f t="shared" ref="B63:N63" si="19">MIN(B49:B58)</f>
        <v>24.335999999999999</v>
      </c>
      <c r="C63" s="39">
        <f t="shared" si="19"/>
        <v>23.19</v>
      </c>
      <c r="D63" s="39">
        <f t="shared" si="19"/>
        <v>22.148</v>
      </c>
      <c r="E63" s="39">
        <f t="shared" si="19"/>
        <v>25.565999999999999</v>
      </c>
      <c r="F63" s="39">
        <f t="shared" si="19"/>
        <v>28.119</v>
      </c>
      <c r="G63" s="39">
        <f t="shared" si="19"/>
        <v>29.027000000000001</v>
      </c>
      <c r="H63" s="39">
        <f t="shared" si="19"/>
        <v>28.539000000000001</v>
      </c>
      <c r="I63" s="39">
        <f t="shared" si="19"/>
        <v>28.741</v>
      </c>
      <c r="J63" s="39">
        <f t="shared" si="19"/>
        <v>28.832999999999998</v>
      </c>
      <c r="K63" s="39">
        <f t="shared" si="19"/>
        <v>28.087</v>
      </c>
      <c r="L63" s="39">
        <f t="shared" si="19"/>
        <v>27.838999999999999</v>
      </c>
      <c r="M63" s="39">
        <f t="shared" si="19"/>
        <v>27.943000000000001</v>
      </c>
      <c r="N63" s="33">
        <f t="shared" si="19"/>
        <v>28.173416666666668</v>
      </c>
    </row>
    <row r="64" spans="1:14" x14ac:dyDescent="0.25">
      <c r="A64" s="25" t="s">
        <v>82</v>
      </c>
      <c r="B64" s="39">
        <f t="shared" ref="B64:N64" si="20">MAX(B49:B58)</f>
        <v>28.495000000000001</v>
      </c>
      <c r="C64" s="39">
        <f t="shared" si="20"/>
        <v>26.742000000000001</v>
      </c>
      <c r="D64" s="39">
        <f t="shared" si="20"/>
        <v>25.695</v>
      </c>
      <c r="E64" s="39">
        <f t="shared" si="20"/>
        <v>27.843</v>
      </c>
      <c r="F64" s="39">
        <f t="shared" si="20"/>
        <v>29.363</v>
      </c>
      <c r="G64" s="39">
        <f t="shared" si="20"/>
        <v>29.597000000000001</v>
      </c>
      <c r="H64" s="39">
        <f t="shared" si="20"/>
        <v>29.736000000000001</v>
      </c>
      <c r="I64" s="39">
        <f t="shared" si="20"/>
        <v>29.751000000000001</v>
      </c>
      <c r="J64" s="39">
        <f t="shared" si="20"/>
        <v>29.832999999999998</v>
      </c>
      <c r="K64" s="39">
        <f t="shared" si="20"/>
        <v>29.341999999999999</v>
      </c>
      <c r="L64" s="39">
        <f t="shared" si="20"/>
        <v>28.998999999999999</v>
      </c>
      <c r="M64" s="39">
        <f t="shared" si="20"/>
        <v>29.228000000000002</v>
      </c>
      <c r="N64" s="33">
        <f t="shared" si="20"/>
        <v>28.173416666666668</v>
      </c>
    </row>
    <row r="65" spans="1:14" x14ac:dyDescent="0.25">
      <c r="A65" s="25" t="s">
        <v>83</v>
      </c>
      <c r="B65" s="39">
        <f t="shared" ref="B65:N65" si="21">QUARTILE(B49:B58,1)</f>
        <v>26.394749999999998</v>
      </c>
      <c r="C65" s="39">
        <f t="shared" si="21"/>
        <v>24.062999999999999</v>
      </c>
      <c r="D65" s="39">
        <f t="shared" si="21"/>
        <v>24.0365</v>
      </c>
      <c r="E65" s="39">
        <f t="shared" si="21"/>
        <v>25.972999999999999</v>
      </c>
      <c r="F65" s="39">
        <f t="shared" si="21"/>
        <v>28.664999999999999</v>
      </c>
      <c r="G65" s="39">
        <f t="shared" si="21"/>
        <v>29.138500000000001</v>
      </c>
      <c r="H65" s="39">
        <f t="shared" si="21"/>
        <v>28.995999999999999</v>
      </c>
      <c r="I65" s="39">
        <f t="shared" si="21"/>
        <v>28.863</v>
      </c>
      <c r="J65" s="39">
        <f t="shared" si="21"/>
        <v>28.905749999999998</v>
      </c>
      <c r="K65" s="39">
        <f t="shared" si="21"/>
        <v>28.417999999999999</v>
      </c>
      <c r="L65" s="39">
        <f t="shared" si="21"/>
        <v>28.395499999999998</v>
      </c>
      <c r="M65" s="39">
        <f t="shared" si="21"/>
        <v>28.038250000000001</v>
      </c>
      <c r="N65" s="33">
        <f t="shared" si="21"/>
        <v>28.173416666666668</v>
      </c>
    </row>
    <row r="66" spans="1:14" x14ac:dyDescent="0.25">
      <c r="A66" s="25" t="s">
        <v>84</v>
      </c>
      <c r="B66" s="39">
        <f t="shared" ref="B66:N66" si="22">QUARTILE(B49:B58,2)</f>
        <v>27.45</v>
      </c>
      <c r="C66" s="39">
        <f t="shared" si="22"/>
        <v>24.889499999999998</v>
      </c>
      <c r="D66" s="39">
        <f t="shared" si="22"/>
        <v>24.895499999999998</v>
      </c>
      <c r="E66" s="39">
        <f t="shared" si="22"/>
        <v>27.088000000000001</v>
      </c>
      <c r="F66" s="39">
        <f t="shared" si="22"/>
        <v>28.847999999999999</v>
      </c>
      <c r="G66" s="39">
        <f t="shared" si="22"/>
        <v>29.25</v>
      </c>
      <c r="H66" s="39">
        <f t="shared" si="22"/>
        <v>28.998999999999999</v>
      </c>
      <c r="I66" s="39">
        <f t="shared" si="22"/>
        <v>28.905000000000001</v>
      </c>
      <c r="J66" s="39">
        <f t="shared" si="22"/>
        <v>28.9435</v>
      </c>
      <c r="K66" s="39">
        <f t="shared" si="22"/>
        <v>28.478999999999999</v>
      </c>
      <c r="L66" s="39">
        <f t="shared" si="22"/>
        <v>28.621000000000002</v>
      </c>
      <c r="M66" s="39">
        <f t="shared" si="22"/>
        <v>28.179000000000002</v>
      </c>
      <c r="N66" s="33">
        <f t="shared" si="22"/>
        <v>28.173416666666668</v>
      </c>
    </row>
    <row r="67" spans="1:14" x14ac:dyDescent="0.25">
      <c r="A67" s="25" t="s">
        <v>85</v>
      </c>
      <c r="B67" s="39">
        <f t="shared" ref="B67:N67" si="23">QUARTILE(B49:B58,3)</f>
        <v>27.988</v>
      </c>
      <c r="C67" s="39">
        <f t="shared" si="23"/>
        <v>25.754249999999999</v>
      </c>
      <c r="D67" s="39">
        <f t="shared" si="23"/>
        <v>25.267499999999998</v>
      </c>
      <c r="E67" s="39">
        <f t="shared" si="23"/>
        <v>27.838000000000001</v>
      </c>
      <c r="F67" s="39">
        <f t="shared" si="23"/>
        <v>28.853999999999999</v>
      </c>
      <c r="G67" s="39">
        <f t="shared" si="23"/>
        <v>29.423500000000001</v>
      </c>
      <c r="H67" s="39">
        <f t="shared" si="23"/>
        <v>29.041</v>
      </c>
      <c r="I67" s="39">
        <f t="shared" si="23"/>
        <v>28.963999999999999</v>
      </c>
      <c r="J67" s="39">
        <f t="shared" si="23"/>
        <v>29.176000000000002</v>
      </c>
      <c r="K67" s="39">
        <f t="shared" si="23"/>
        <v>29.123999999999999</v>
      </c>
      <c r="L67" s="39">
        <f t="shared" si="23"/>
        <v>28.7455</v>
      </c>
      <c r="M67" s="39">
        <f t="shared" si="23"/>
        <v>28.523</v>
      </c>
      <c r="N67" s="33">
        <f t="shared" si="23"/>
        <v>28.173416666666668</v>
      </c>
    </row>
    <row r="70" spans="1:14" ht="15.75" x14ac:dyDescent="0.25">
      <c r="A70" s="21" t="s">
        <v>235</v>
      </c>
    </row>
    <row r="71" spans="1:14" ht="15.75" x14ac:dyDescent="0.25">
      <c r="A71" s="22" t="s">
        <v>64</v>
      </c>
      <c r="B71" s="46" t="s">
        <v>65</v>
      </c>
      <c r="C71" s="46" t="s">
        <v>66</v>
      </c>
      <c r="D71" s="46" t="s">
        <v>67</v>
      </c>
      <c r="E71" s="46" t="s">
        <v>68</v>
      </c>
      <c r="F71" s="46" t="s">
        <v>69</v>
      </c>
      <c r="G71" s="46" t="s">
        <v>70</v>
      </c>
      <c r="H71" s="46" t="s">
        <v>71</v>
      </c>
      <c r="I71" s="46" t="s">
        <v>72</v>
      </c>
      <c r="J71" s="46" t="s">
        <v>73</v>
      </c>
      <c r="K71" s="46" t="s">
        <v>74</v>
      </c>
      <c r="L71" s="46" t="s">
        <v>75</v>
      </c>
      <c r="M71" s="46" t="s">
        <v>76</v>
      </c>
      <c r="N71" s="24" t="s">
        <v>77</v>
      </c>
    </row>
    <row r="72" spans="1:14" x14ac:dyDescent="0.25">
      <c r="A72" s="25">
        <v>2017</v>
      </c>
      <c r="B72" s="39"/>
      <c r="C72" s="39"/>
      <c r="D72" s="39"/>
      <c r="E72" s="39"/>
      <c r="F72" s="39"/>
      <c r="G72" s="39"/>
      <c r="H72" s="39"/>
      <c r="I72" s="39"/>
      <c r="J72" s="39"/>
      <c r="K72" s="39"/>
      <c r="L72" s="39"/>
      <c r="M72" s="39"/>
      <c r="N72" s="27"/>
    </row>
    <row r="73" spans="1:14" x14ac:dyDescent="0.25">
      <c r="A73" s="25">
        <v>2018</v>
      </c>
      <c r="B73" s="39"/>
      <c r="C73" s="39"/>
      <c r="D73" s="39"/>
      <c r="E73" s="39"/>
      <c r="F73" s="39">
        <v>28.757999999999999</v>
      </c>
      <c r="G73" s="39">
        <v>28.568999999999999</v>
      </c>
      <c r="H73" s="39">
        <v>28.501000000000001</v>
      </c>
      <c r="I73" s="39">
        <v>28.606000000000002</v>
      </c>
      <c r="J73" s="39">
        <v>28.731000000000002</v>
      </c>
      <c r="K73" s="39">
        <v>28.4</v>
      </c>
      <c r="L73" s="39">
        <v>28.515000000000001</v>
      </c>
      <c r="M73" s="39">
        <v>27.873000000000001</v>
      </c>
      <c r="N73" s="27"/>
    </row>
    <row r="74" spans="1:14" x14ac:dyDescent="0.25">
      <c r="A74" s="25">
        <v>2019</v>
      </c>
      <c r="B74" s="39">
        <v>23.286000000000001</v>
      </c>
      <c r="C74" s="39">
        <v>22.013999999999999</v>
      </c>
      <c r="D74" s="39">
        <v>20.815999999999999</v>
      </c>
      <c r="E74" s="39">
        <v>25.146000000000001</v>
      </c>
      <c r="F74" s="39">
        <v>28.460999999999999</v>
      </c>
      <c r="G74" s="39">
        <v>29.152999999999999</v>
      </c>
      <c r="H74" s="39">
        <v>28.891999999999999</v>
      </c>
      <c r="I74" s="39">
        <v>28.765999999999998</v>
      </c>
      <c r="J74" s="39">
        <v>28.475999999999999</v>
      </c>
      <c r="K74" s="39">
        <v>28.324000000000002</v>
      </c>
      <c r="L74" s="39">
        <v>28.364000000000001</v>
      </c>
      <c r="M74" s="39">
        <v>28.280999999999999</v>
      </c>
      <c r="N74" s="27">
        <f>AVERAGE(B74:M74)</f>
        <v>26.664916666666667</v>
      </c>
    </row>
    <row r="75" spans="1:14" x14ac:dyDescent="0.25">
      <c r="A75" s="25">
        <v>2020</v>
      </c>
      <c r="B75" s="39">
        <v>26.997</v>
      </c>
      <c r="C75" s="39">
        <v>24.632999999999999</v>
      </c>
      <c r="D75" s="39">
        <v>20.977</v>
      </c>
      <c r="E75" s="39">
        <v>26.077999999999999</v>
      </c>
      <c r="F75" s="39">
        <v>28.622</v>
      </c>
      <c r="G75" s="39">
        <v>28.916</v>
      </c>
      <c r="H75" s="39">
        <v>28.48</v>
      </c>
      <c r="I75" s="39">
        <v>28.36</v>
      </c>
      <c r="J75" s="39">
        <v>28.414999999999999</v>
      </c>
      <c r="K75" s="39">
        <v>28.170999999999999</v>
      </c>
      <c r="L75" s="39">
        <v>28.06</v>
      </c>
      <c r="M75"/>
      <c r="N75" s="27"/>
    </row>
    <row r="76" spans="1:14" x14ac:dyDescent="0.25">
      <c r="A76" s="25">
        <v>2021</v>
      </c>
      <c r="B76" s="39"/>
      <c r="C76" s="39"/>
      <c r="D76" s="39"/>
      <c r="E76" s="39"/>
      <c r="F76" s="39">
        <v>28.477</v>
      </c>
      <c r="G76" s="39">
        <v>28.72</v>
      </c>
      <c r="H76" s="39">
        <v>28.672000000000001</v>
      </c>
      <c r="I76" s="39">
        <v>28.439</v>
      </c>
      <c r="J76" s="39">
        <v>28.523</v>
      </c>
      <c r="K76" s="39">
        <v>28.878</v>
      </c>
      <c r="L76" s="39">
        <v>28.178999999999998</v>
      </c>
      <c r="M76" s="39">
        <v>27.893999999999998</v>
      </c>
      <c r="N76" s="27"/>
    </row>
    <row r="77" spans="1:14" x14ac:dyDescent="0.25">
      <c r="A77" s="25">
        <v>2022</v>
      </c>
      <c r="B77" s="39">
        <v>26.734000000000002</v>
      </c>
      <c r="C77" s="39">
        <v>26.248000000000001</v>
      </c>
      <c r="D77" s="39">
        <v>24.169</v>
      </c>
      <c r="E77" s="39">
        <v>27.456</v>
      </c>
      <c r="F77" s="39">
        <v>28.794</v>
      </c>
      <c r="G77" s="39"/>
      <c r="H77" s="39"/>
      <c r="I77" s="39"/>
      <c r="J77" s="39"/>
      <c r="K77" s="39">
        <v>28.013000000000002</v>
      </c>
      <c r="L77" s="39">
        <v>27.739000000000001</v>
      </c>
      <c r="M77" s="39">
        <v>27.73</v>
      </c>
      <c r="N77" s="27"/>
    </row>
    <row r="78" spans="1:14" x14ac:dyDescent="0.25">
      <c r="A78" s="25">
        <v>2023</v>
      </c>
      <c r="B78" s="39">
        <v>27.475000000000001</v>
      </c>
      <c r="C78" s="39">
        <v>24.414999999999999</v>
      </c>
      <c r="D78" s="39">
        <v>23.786999999999999</v>
      </c>
      <c r="E78" s="39">
        <v>24.782</v>
      </c>
      <c r="F78" s="39">
        <v>27.401</v>
      </c>
      <c r="G78" s="39">
        <v>29.562999999999999</v>
      </c>
      <c r="H78" s="39">
        <v>29.609000000000002</v>
      </c>
      <c r="I78" s="39">
        <v>29.652000000000001</v>
      </c>
      <c r="J78" s="39">
        <v>29.683</v>
      </c>
      <c r="K78" s="39">
        <v>29.344999999999999</v>
      </c>
      <c r="L78" s="39">
        <v>28.952000000000002</v>
      </c>
      <c r="M78" s="39">
        <v>29.045000000000002</v>
      </c>
      <c r="N78" s="27">
        <f>AVERAGE(B78:M78)</f>
        <v>27.809083333333334</v>
      </c>
    </row>
    <row r="79" spans="1:14" x14ac:dyDescent="0.25">
      <c r="A79" s="25">
        <v>2024</v>
      </c>
      <c r="B79" s="39">
        <v>28.187999999999999</v>
      </c>
      <c r="C79" s="39">
        <v>23.605</v>
      </c>
      <c r="D79" s="39">
        <v>24.645</v>
      </c>
      <c r="E79" s="39">
        <v>26.042999999999999</v>
      </c>
      <c r="F79" s="39">
        <v>29.114000000000001</v>
      </c>
      <c r="G79" s="39"/>
      <c r="H79" s="39"/>
      <c r="I79" s="39"/>
      <c r="J79" s="39"/>
      <c r="K79" s="39"/>
      <c r="L79" s="39"/>
      <c r="M79" s="39"/>
      <c r="N79" s="27"/>
    </row>
    <row r="80" spans="1:14" x14ac:dyDescent="0.25">
      <c r="A80" s="25">
        <v>2025</v>
      </c>
      <c r="B80" s="39"/>
      <c r="C80" s="39"/>
      <c r="D80" s="39"/>
      <c r="E80" s="39"/>
      <c r="F80" s="39"/>
      <c r="G80" s="39"/>
      <c r="H80" s="39"/>
      <c r="I80" s="39"/>
      <c r="J80" s="39"/>
      <c r="K80" s="39"/>
      <c r="L80" s="39"/>
      <c r="M80" s="39"/>
      <c r="N80" s="27"/>
    </row>
    <row r="81" spans="1:14" x14ac:dyDescent="0.25">
      <c r="A81" s="25">
        <v>2026</v>
      </c>
      <c r="B81" s="39"/>
      <c r="C81" s="39"/>
      <c r="D81" s="39"/>
      <c r="E81" s="39"/>
      <c r="F81" s="39"/>
      <c r="G81" s="39"/>
      <c r="H81" s="39"/>
      <c r="I81" s="39"/>
      <c r="J81" s="39"/>
      <c r="K81" s="39"/>
      <c r="L81" s="39"/>
      <c r="M81" s="39"/>
      <c r="N81" s="27"/>
    </row>
    <row r="82" spans="1:14" x14ac:dyDescent="0.25">
      <c r="A82" s="3"/>
      <c r="N82" s="20"/>
    </row>
    <row r="83" spans="1:14" x14ac:dyDescent="0.25">
      <c r="A83" s="25" t="s">
        <v>78</v>
      </c>
      <c r="B83" s="39">
        <f t="shared" ref="B83:N83" si="24">AVERAGE(B72:B81)</f>
        <v>26.535999999999994</v>
      </c>
      <c r="C83" s="39">
        <f t="shared" si="24"/>
        <v>24.183</v>
      </c>
      <c r="D83" s="39">
        <f t="shared" si="24"/>
        <v>22.878799999999998</v>
      </c>
      <c r="E83" s="39">
        <f t="shared" si="24"/>
        <v>25.901</v>
      </c>
      <c r="F83" s="39">
        <f t="shared" si="24"/>
        <v>28.518142857142859</v>
      </c>
      <c r="G83" s="39">
        <f t="shared" si="24"/>
        <v>28.984199999999998</v>
      </c>
      <c r="H83" s="39">
        <f t="shared" si="24"/>
        <v>28.8308</v>
      </c>
      <c r="I83" s="39">
        <f t="shared" si="24"/>
        <v>28.764599999999994</v>
      </c>
      <c r="J83" s="39">
        <f t="shared" si="24"/>
        <v>28.765599999999999</v>
      </c>
      <c r="K83" s="39">
        <f t="shared" si="24"/>
        <v>28.521833333333333</v>
      </c>
      <c r="L83" s="39">
        <f t="shared" si="24"/>
        <v>28.301500000000001</v>
      </c>
      <c r="M83" s="39">
        <f t="shared" si="24"/>
        <v>28.1646</v>
      </c>
      <c r="N83" s="27">
        <f t="shared" si="24"/>
        <v>27.237000000000002</v>
      </c>
    </row>
    <row r="84" spans="1:14" x14ac:dyDescent="0.25">
      <c r="A84" s="25" t="s">
        <v>79</v>
      </c>
      <c r="B84" s="39">
        <f t="shared" ref="B84:N84" si="25">STDEV(B72:B81)</f>
        <v>1.8990161926639799</v>
      </c>
      <c r="C84" s="39">
        <f t="shared" si="25"/>
        <v>1.5458973122429578</v>
      </c>
      <c r="D84" s="39">
        <f t="shared" si="25"/>
        <v>1.8358167664557377</v>
      </c>
      <c r="E84" s="39">
        <f t="shared" si="25"/>
        <v>1.0358214131789316</v>
      </c>
      <c r="F84" s="39">
        <f t="shared" si="25"/>
        <v>0.54043606731707228</v>
      </c>
      <c r="G84" s="39">
        <f t="shared" si="25"/>
        <v>0.39062347599702696</v>
      </c>
      <c r="H84" s="39">
        <f t="shared" si="25"/>
        <v>0.4653995058011991</v>
      </c>
      <c r="I84" s="39">
        <f t="shared" si="25"/>
        <v>0.5201805455800903</v>
      </c>
      <c r="J84" s="39">
        <f t="shared" si="25"/>
        <v>0.52641789483261325</v>
      </c>
      <c r="K84" s="39">
        <f t="shared" si="25"/>
        <v>0.49808329290056097</v>
      </c>
      <c r="L84" s="39">
        <f t="shared" si="25"/>
        <v>0.41530073440821241</v>
      </c>
      <c r="M84" s="39">
        <f t="shared" si="25"/>
        <v>0.53286611826987151</v>
      </c>
      <c r="N84" s="27">
        <f t="shared" si="25"/>
        <v>0.8090480088076083</v>
      </c>
    </row>
    <row r="85" spans="1:14" x14ac:dyDescent="0.25">
      <c r="A85" s="25" t="s">
        <v>80</v>
      </c>
      <c r="B85" s="39">
        <f t="shared" ref="B85:N85" si="26">B84/B83*100</f>
        <v>7.1563769696411681</v>
      </c>
      <c r="C85" s="39">
        <f t="shared" si="26"/>
        <v>6.3924960188684512</v>
      </c>
      <c r="D85" s="39">
        <f t="shared" si="26"/>
        <v>8.0240955227360597</v>
      </c>
      <c r="E85" s="39">
        <f t="shared" si="26"/>
        <v>3.9991560680241367</v>
      </c>
      <c r="F85" s="39">
        <f t="shared" si="26"/>
        <v>1.8950605234860542</v>
      </c>
      <c r="G85" s="39">
        <f t="shared" si="26"/>
        <v>1.34771177399075</v>
      </c>
      <c r="H85" s="39">
        <f t="shared" si="26"/>
        <v>1.6142441618033461</v>
      </c>
      <c r="I85" s="39">
        <f t="shared" si="26"/>
        <v>1.8084052814226179</v>
      </c>
      <c r="J85" s="39">
        <f t="shared" si="26"/>
        <v>1.8300257767354524</v>
      </c>
      <c r="K85" s="39">
        <f t="shared" si="26"/>
        <v>1.7463228505667387</v>
      </c>
      <c r="L85" s="39">
        <f t="shared" si="26"/>
        <v>1.4674159829274505</v>
      </c>
      <c r="M85" s="39">
        <f t="shared" si="26"/>
        <v>1.8919711917437902</v>
      </c>
      <c r="N85" s="27">
        <f t="shared" si="26"/>
        <v>2.9704005904013226</v>
      </c>
    </row>
    <row r="86" spans="1:14" x14ac:dyDescent="0.25">
      <c r="A86" s="25" t="s">
        <v>81</v>
      </c>
      <c r="B86" s="39">
        <f t="shared" ref="B86:N86" si="27">MIN(B72:B81)</f>
        <v>23.286000000000001</v>
      </c>
      <c r="C86" s="39">
        <f t="shared" si="27"/>
        <v>22.013999999999999</v>
      </c>
      <c r="D86" s="39">
        <f t="shared" si="27"/>
        <v>20.815999999999999</v>
      </c>
      <c r="E86" s="39">
        <f t="shared" si="27"/>
        <v>24.782</v>
      </c>
      <c r="F86" s="39">
        <f t="shared" si="27"/>
        <v>27.401</v>
      </c>
      <c r="G86" s="39">
        <f t="shared" si="27"/>
        <v>28.568999999999999</v>
      </c>
      <c r="H86" s="39">
        <f t="shared" si="27"/>
        <v>28.48</v>
      </c>
      <c r="I86" s="39">
        <f t="shared" si="27"/>
        <v>28.36</v>
      </c>
      <c r="J86" s="39">
        <f t="shared" si="27"/>
        <v>28.414999999999999</v>
      </c>
      <c r="K86" s="39">
        <f t="shared" si="27"/>
        <v>28.013000000000002</v>
      </c>
      <c r="L86" s="39">
        <f t="shared" si="27"/>
        <v>27.739000000000001</v>
      </c>
      <c r="M86" s="39">
        <f t="shared" si="27"/>
        <v>27.73</v>
      </c>
      <c r="N86" s="27">
        <f t="shared" si="27"/>
        <v>26.664916666666667</v>
      </c>
    </row>
    <row r="87" spans="1:14" x14ac:dyDescent="0.25">
      <c r="A87" s="25" t="s">
        <v>82</v>
      </c>
      <c r="B87" s="39">
        <f t="shared" ref="B87:N87" si="28">MAX(B72:B81)</f>
        <v>28.187999999999999</v>
      </c>
      <c r="C87" s="39">
        <f t="shared" si="28"/>
        <v>26.248000000000001</v>
      </c>
      <c r="D87" s="39">
        <f t="shared" si="28"/>
        <v>24.645</v>
      </c>
      <c r="E87" s="39">
        <f t="shared" si="28"/>
        <v>27.456</v>
      </c>
      <c r="F87" s="39">
        <f t="shared" si="28"/>
        <v>29.114000000000001</v>
      </c>
      <c r="G87" s="39">
        <f t="shared" si="28"/>
        <v>29.562999999999999</v>
      </c>
      <c r="H87" s="39">
        <f t="shared" si="28"/>
        <v>29.609000000000002</v>
      </c>
      <c r="I87" s="39">
        <f t="shared" si="28"/>
        <v>29.652000000000001</v>
      </c>
      <c r="J87" s="39">
        <f t="shared" si="28"/>
        <v>29.683</v>
      </c>
      <c r="K87" s="39">
        <f t="shared" si="28"/>
        <v>29.344999999999999</v>
      </c>
      <c r="L87" s="39">
        <f t="shared" si="28"/>
        <v>28.952000000000002</v>
      </c>
      <c r="M87" s="39">
        <f t="shared" si="28"/>
        <v>29.045000000000002</v>
      </c>
      <c r="N87" s="27">
        <f t="shared" si="28"/>
        <v>27.809083333333334</v>
      </c>
    </row>
    <row r="88" spans="1:14" x14ac:dyDescent="0.25">
      <c r="A88" s="25" t="s">
        <v>83</v>
      </c>
      <c r="B88" s="39">
        <f t="shared" ref="B88:N88" si="29">QUARTILE(B72:B81,1)</f>
        <v>26.734000000000002</v>
      </c>
      <c r="C88" s="39">
        <f t="shared" si="29"/>
        <v>23.605</v>
      </c>
      <c r="D88" s="39">
        <f t="shared" si="29"/>
        <v>20.977</v>
      </c>
      <c r="E88" s="39">
        <f t="shared" si="29"/>
        <v>25.146000000000001</v>
      </c>
      <c r="F88" s="39">
        <f t="shared" si="29"/>
        <v>28.469000000000001</v>
      </c>
      <c r="G88" s="39">
        <f t="shared" si="29"/>
        <v>28.72</v>
      </c>
      <c r="H88" s="39">
        <f t="shared" si="29"/>
        <v>28.501000000000001</v>
      </c>
      <c r="I88" s="39">
        <f t="shared" si="29"/>
        <v>28.439</v>
      </c>
      <c r="J88" s="39">
        <f t="shared" si="29"/>
        <v>28.475999999999999</v>
      </c>
      <c r="K88" s="39">
        <f t="shared" si="29"/>
        <v>28.209250000000001</v>
      </c>
      <c r="L88" s="39">
        <f t="shared" si="29"/>
        <v>28.089749999999999</v>
      </c>
      <c r="M88" s="39">
        <f t="shared" si="29"/>
        <v>27.873000000000001</v>
      </c>
      <c r="N88" s="27">
        <f t="shared" si="29"/>
        <v>26.950958333333332</v>
      </c>
    </row>
    <row r="89" spans="1:14" x14ac:dyDescent="0.25">
      <c r="A89" s="25" t="s">
        <v>84</v>
      </c>
      <c r="B89" s="39">
        <f t="shared" ref="B89:N89" si="30">QUARTILE(B72:B81,2)</f>
        <v>26.997</v>
      </c>
      <c r="C89" s="39">
        <f t="shared" si="30"/>
        <v>24.414999999999999</v>
      </c>
      <c r="D89" s="39">
        <f t="shared" si="30"/>
        <v>23.786999999999999</v>
      </c>
      <c r="E89" s="39">
        <f t="shared" si="30"/>
        <v>26.042999999999999</v>
      </c>
      <c r="F89" s="39">
        <f t="shared" si="30"/>
        <v>28.622</v>
      </c>
      <c r="G89" s="39">
        <f t="shared" si="30"/>
        <v>28.916</v>
      </c>
      <c r="H89" s="39">
        <f t="shared" si="30"/>
        <v>28.672000000000001</v>
      </c>
      <c r="I89" s="39">
        <f t="shared" si="30"/>
        <v>28.606000000000002</v>
      </c>
      <c r="J89" s="39">
        <f t="shared" si="30"/>
        <v>28.523</v>
      </c>
      <c r="K89" s="39">
        <f t="shared" si="30"/>
        <v>28.362000000000002</v>
      </c>
      <c r="L89" s="39">
        <f t="shared" si="30"/>
        <v>28.2715</v>
      </c>
      <c r="M89" s="39">
        <f t="shared" si="30"/>
        <v>27.893999999999998</v>
      </c>
      <c r="N89" s="27">
        <f t="shared" si="30"/>
        <v>27.237000000000002</v>
      </c>
    </row>
    <row r="90" spans="1:14" x14ac:dyDescent="0.25">
      <c r="A90" s="25" t="s">
        <v>85</v>
      </c>
      <c r="B90" s="39">
        <f t="shared" ref="B90:N90" si="31">QUARTILE(B72:B81,3)</f>
        <v>27.475000000000001</v>
      </c>
      <c r="C90" s="39">
        <f t="shared" si="31"/>
        <v>24.632999999999999</v>
      </c>
      <c r="D90" s="39">
        <f t="shared" si="31"/>
        <v>24.169</v>
      </c>
      <c r="E90" s="39">
        <f t="shared" si="31"/>
        <v>26.077999999999999</v>
      </c>
      <c r="F90" s="39">
        <f t="shared" si="31"/>
        <v>28.776</v>
      </c>
      <c r="G90" s="39">
        <f t="shared" si="31"/>
        <v>29.152999999999999</v>
      </c>
      <c r="H90" s="39">
        <f t="shared" si="31"/>
        <v>28.891999999999999</v>
      </c>
      <c r="I90" s="39">
        <f t="shared" si="31"/>
        <v>28.765999999999998</v>
      </c>
      <c r="J90" s="39">
        <f t="shared" si="31"/>
        <v>28.731000000000002</v>
      </c>
      <c r="K90" s="39">
        <f t="shared" si="31"/>
        <v>28.758499999999998</v>
      </c>
      <c r="L90" s="39">
        <f t="shared" si="31"/>
        <v>28.477250000000002</v>
      </c>
      <c r="M90" s="39">
        <f t="shared" si="31"/>
        <v>28.280999999999999</v>
      </c>
      <c r="N90" s="27">
        <f t="shared" si="31"/>
        <v>27.523041666666668</v>
      </c>
    </row>
    <row r="91" spans="1:14" x14ac:dyDescent="0.25">
      <c r="A91" s="25"/>
      <c r="B91" s="39"/>
      <c r="C91" s="39"/>
      <c r="D91" s="39"/>
      <c r="E91" s="39"/>
      <c r="F91" s="39"/>
      <c r="G91" s="39"/>
      <c r="H91" s="39"/>
      <c r="I91" s="39"/>
      <c r="J91" s="39"/>
      <c r="K91" s="39"/>
      <c r="L91" s="39"/>
      <c r="M91" s="39"/>
      <c r="N91" s="27"/>
    </row>
    <row r="92" spans="1:14" x14ac:dyDescent="0.25">
      <c r="A92" s="25"/>
      <c r="B92" s="39"/>
      <c r="C92" s="39"/>
      <c r="D92" s="39"/>
      <c r="E92" s="39"/>
      <c r="F92" s="39"/>
      <c r="G92" s="39"/>
      <c r="H92" s="39"/>
      <c r="I92" s="39"/>
      <c r="J92" s="39"/>
      <c r="K92" s="39"/>
      <c r="L92" s="39"/>
      <c r="M92" s="39"/>
      <c r="N92" s="27"/>
    </row>
    <row r="93" spans="1:14" x14ac:dyDescent="0.25">
      <c r="A93" s="25"/>
      <c r="B93" s="39"/>
      <c r="C93" s="39"/>
      <c r="D93" s="39"/>
      <c r="E93" s="39"/>
      <c r="F93" s="39"/>
      <c r="G93" s="39"/>
      <c r="H93" s="39"/>
      <c r="I93" s="39"/>
      <c r="J93" s="39"/>
      <c r="K93" s="39"/>
      <c r="L93" s="39"/>
      <c r="M93" s="39"/>
      <c r="N93" s="27"/>
    </row>
    <row r="94" spans="1:14" x14ac:dyDescent="0.25">
      <c r="A94" s="25"/>
      <c r="B94" s="39"/>
      <c r="C94" s="39"/>
      <c r="D94" s="39"/>
      <c r="E94" s="39"/>
      <c r="F94" s="39"/>
      <c r="G94" s="39"/>
      <c r="H94" s="39"/>
      <c r="I94" s="39"/>
      <c r="J94" s="39"/>
      <c r="K94" s="39"/>
      <c r="L94" s="39"/>
      <c r="M94" s="39"/>
      <c r="N94" s="27"/>
    </row>
    <row r="95" spans="1:14" x14ac:dyDescent="0.25">
      <c r="A95" s="25"/>
      <c r="B95" s="39"/>
      <c r="C95" s="39"/>
      <c r="D95" s="39"/>
      <c r="E95" s="39"/>
      <c r="F95" s="39"/>
      <c r="G95" s="39"/>
      <c r="H95" s="39"/>
      <c r="I95" s="39"/>
      <c r="J95" s="39"/>
      <c r="K95" s="39"/>
      <c r="L95" s="39"/>
      <c r="M95" s="39"/>
      <c r="N95" s="27"/>
    </row>
    <row r="96" spans="1:14" x14ac:dyDescent="0.25">
      <c r="A96" s="25"/>
      <c r="B96" s="39"/>
      <c r="C96" s="39"/>
      <c r="D96" s="39"/>
      <c r="E96" s="39"/>
      <c r="F96" s="39"/>
      <c r="G96" s="39"/>
      <c r="H96" s="39"/>
      <c r="I96" s="39"/>
      <c r="J96" s="39"/>
      <c r="K96" s="39"/>
      <c r="L96" s="39"/>
      <c r="M96" s="39"/>
      <c r="N96" s="27"/>
    </row>
    <row r="97" spans="1:14" ht="15.75" x14ac:dyDescent="0.25">
      <c r="A97" s="21" t="s">
        <v>95</v>
      </c>
      <c r="N97" s="20"/>
    </row>
    <row r="98" spans="1:14" ht="15.75" x14ac:dyDescent="0.25">
      <c r="A98" s="22" t="s">
        <v>64</v>
      </c>
      <c r="B98" s="46" t="s">
        <v>65</v>
      </c>
      <c r="C98" s="46" t="s">
        <v>66</v>
      </c>
      <c r="D98" s="46" t="s">
        <v>67</v>
      </c>
      <c r="E98" s="46" t="s">
        <v>68</v>
      </c>
      <c r="F98" s="46" t="s">
        <v>69</v>
      </c>
      <c r="G98" s="46" t="s">
        <v>70</v>
      </c>
      <c r="H98" s="46" t="s">
        <v>71</v>
      </c>
      <c r="I98" s="46" t="s">
        <v>72</v>
      </c>
      <c r="J98" s="46" t="s">
        <v>73</v>
      </c>
      <c r="K98" s="46" t="s">
        <v>74</v>
      </c>
      <c r="L98" s="46" t="s">
        <v>75</v>
      </c>
      <c r="M98" s="46" t="s">
        <v>76</v>
      </c>
      <c r="N98" s="24" t="s">
        <v>77</v>
      </c>
    </row>
    <row r="99" spans="1:14" x14ac:dyDescent="0.25">
      <c r="A99" s="25">
        <v>2005</v>
      </c>
      <c r="B99" s="39"/>
      <c r="C99" s="39"/>
      <c r="D99" s="39"/>
      <c r="E99" s="39"/>
      <c r="F99" s="39"/>
      <c r="G99" s="39"/>
      <c r="H99" s="39"/>
      <c r="I99" s="39"/>
      <c r="J99" s="39"/>
      <c r="K99" s="39"/>
      <c r="L99" s="39"/>
      <c r="M99" s="39">
        <v>27.87</v>
      </c>
      <c r="N99" s="27"/>
    </row>
    <row r="100" spans="1:14" x14ac:dyDescent="0.25">
      <c r="A100" s="25">
        <v>2006</v>
      </c>
      <c r="B100" s="39">
        <v>27.58</v>
      </c>
      <c r="C100" s="39">
        <v>23.87</v>
      </c>
      <c r="D100" s="39">
        <v>22.82</v>
      </c>
      <c r="E100" s="39">
        <v>25.65</v>
      </c>
      <c r="F100" s="39">
        <v>27.98</v>
      </c>
      <c r="G100" s="39">
        <v>28.47</v>
      </c>
      <c r="H100" s="39">
        <v>28.8</v>
      </c>
      <c r="I100" s="39">
        <v>28.76</v>
      </c>
      <c r="J100" s="39">
        <v>28.99</v>
      </c>
      <c r="K100" s="39">
        <v>28.59</v>
      </c>
      <c r="L100" s="39">
        <v>28.07</v>
      </c>
      <c r="M100" s="39">
        <v>28.16</v>
      </c>
      <c r="N100" s="27">
        <f t="shared" ref="N100:N108" si="32">AVERAGE(B100:M100)</f>
        <v>27.311666666666667</v>
      </c>
    </row>
    <row r="101" spans="1:14" x14ac:dyDescent="0.25">
      <c r="A101" s="25">
        <v>2007</v>
      </c>
      <c r="B101" s="39">
        <v>27.2</v>
      </c>
      <c r="C101" s="39">
        <v>23.69</v>
      </c>
      <c r="D101" s="39">
        <v>24.21</v>
      </c>
      <c r="E101" s="39">
        <v>26.94</v>
      </c>
      <c r="F101" s="39">
        <v>28.05</v>
      </c>
      <c r="G101" s="39">
        <v>28.3</v>
      </c>
      <c r="H101" s="39">
        <v>28.18</v>
      </c>
      <c r="I101" s="39">
        <v>28.09</v>
      </c>
      <c r="J101" s="39">
        <v>28.1</v>
      </c>
      <c r="K101" s="39">
        <v>27.28</v>
      </c>
      <c r="L101" s="39">
        <v>27.07</v>
      </c>
      <c r="M101" s="39">
        <v>27.1</v>
      </c>
      <c r="N101" s="27">
        <f t="shared" si="32"/>
        <v>27.017500000000002</v>
      </c>
    </row>
    <row r="102" spans="1:14" x14ac:dyDescent="0.25">
      <c r="A102" s="25">
        <v>2008</v>
      </c>
      <c r="B102" s="39">
        <v>26.52</v>
      </c>
      <c r="C102" s="39">
        <v>25.53</v>
      </c>
      <c r="D102" s="39">
        <v>25.04</v>
      </c>
      <c r="E102" s="39">
        <v>26.14</v>
      </c>
      <c r="F102" s="39">
        <v>27.21</v>
      </c>
      <c r="G102" s="39">
        <v>28.31</v>
      </c>
      <c r="H102" s="39">
        <v>28.2</v>
      </c>
      <c r="I102" s="39">
        <v>28.39</v>
      </c>
      <c r="J102" s="39">
        <v>28.06</v>
      </c>
      <c r="K102" s="39">
        <v>28.25</v>
      </c>
      <c r="L102" s="39">
        <v>27.48</v>
      </c>
      <c r="M102" s="39">
        <v>27.22</v>
      </c>
      <c r="N102" s="27">
        <f t="shared" si="32"/>
        <v>27.195833333333336</v>
      </c>
    </row>
    <row r="103" spans="1:14" x14ac:dyDescent="0.25">
      <c r="A103" s="25">
        <v>2009</v>
      </c>
      <c r="B103" s="39">
        <v>26.11</v>
      </c>
      <c r="C103" s="39">
        <v>23.42</v>
      </c>
      <c r="D103" s="39">
        <v>21.2</v>
      </c>
      <c r="E103" s="39">
        <v>25.58</v>
      </c>
      <c r="F103" s="39">
        <v>27.66</v>
      </c>
      <c r="G103" s="39">
        <v>28.35</v>
      </c>
      <c r="H103" s="39">
        <v>28.55</v>
      </c>
      <c r="I103" s="39">
        <v>28.9</v>
      </c>
      <c r="J103" s="39">
        <v>28.95</v>
      </c>
      <c r="K103" s="39">
        <v>28.51</v>
      </c>
      <c r="L103" s="39">
        <v>28.37</v>
      </c>
      <c r="M103" s="39">
        <v>28.29</v>
      </c>
      <c r="N103" s="27">
        <f t="shared" si="32"/>
        <v>26.990833333333338</v>
      </c>
    </row>
    <row r="104" spans="1:14" x14ac:dyDescent="0.25">
      <c r="A104" s="25">
        <v>2010</v>
      </c>
      <c r="B104" s="39">
        <v>27.14</v>
      </c>
      <c r="C104" s="39">
        <v>26.33</v>
      </c>
      <c r="D104" s="39">
        <v>26.59</v>
      </c>
      <c r="E104" s="39">
        <v>27.96</v>
      </c>
      <c r="F104" s="39">
        <v>28.77</v>
      </c>
      <c r="G104" s="39">
        <v>29.03</v>
      </c>
      <c r="H104" s="39">
        <v>28.36</v>
      </c>
      <c r="I104" s="39">
        <v>28.08</v>
      </c>
      <c r="J104" s="39">
        <v>27.79</v>
      </c>
      <c r="K104" s="39">
        <v>27.3</v>
      </c>
      <c r="L104" s="39">
        <v>26.88</v>
      </c>
      <c r="M104" s="39">
        <v>25.53</v>
      </c>
      <c r="N104" s="27">
        <f t="shared" si="32"/>
        <v>27.48</v>
      </c>
    </row>
    <row r="105" spans="1:14" x14ac:dyDescent="0.25">
      <c r="A105" s="25">
        <v>2011</v>
      </c>
      <c r="B105" s="39">
        <v>26.86</v>
      </c>
      <c r="C105" s="39">
        <v>25.6</v>
      </c>
      <c r="D105" s="39">
        <v>23.7</v>
      </c>
      <c r="E105" s="39">
        <v>26.45</v>
      </c>
      <c r="F105" s="39">
        <v>28.14</v>
      </c>
      <c r="G105" s="39">
        <v>28.39</v>
      </c>
      <c r="H105" s="39">
        <v>28.53</v>
      </c>
      <c r="I105" s="39">
        <v>28.66</v>
      </c>
      <c r="J105" s="39">
        <v>28.68</v>
      </c>
      <c r="K105" s="39">
        <v>27.92</v>
      </c>
      <c r="L105" s="39">
        <v>27.63</v>
      </c>
      <c r="M105" s="39">
        <v>27.35</v>
      </c>
      <c r="N105" s="27">
        <f t="shared" si="32"/>
        <v>27.325833333333335</v>
      </c>
    </row>
    <row r="106" spans="1:14" x14ac:dyDescent="0.25">
      <c r="A106" s="25">
        <v>2012</v>
      </c>
      <c r="B106" s="39">
        <v>26.75</v>
      </c>
      <c r="C106" s="39">
        <v>24.98</v>
      </c>
      <c r="D106" s="39">
        <v>22.76</v>
      </c>
      <c r="E106" s="39">
        <v>27.22</v>
      </c>
      <c r="F106" s="39">
        <v>27.98</v>
      </c>
      <c r="G106" s="39">
        <v>28.9</v>
      </c>
      <c r="H106" s="39">
        <v>28.89</v>
      </c>
      <c r="I106" s="39">
        <v>28.82</v>
      </c>
      <c r="J106" s="39">
        <v>28.9</v>
      </c>
      <c r="K106" s="39">
        <v>28.28</v>
      </c>
      <c r="L106" s="39">
        <v>28.31</v>
      </c>
      <c r="M106" s="39">
        <v>28.05</v>
      </c>
      <c r="N106" s="27">
        <f t="shared" si="32"/>
        <v>27.486666666666668</v>
      </c>
    </row>
    <row r="107" spans="1:14" x14ac:dyDescent="0.25">
      <c r="A107" s="25">
        <v>2013</v>
      </c>
      <c r="B107" s="39">
        <v>25.87</v>
      </c>
      <c r="C107" s="39">
        <v>22.39</v>
      </c>
      <c r="D107" s="39">
        <v>22.67</v>
      </c>
      <c r="E107" s="39">
        <v>26.58</v>
      </c>
      <c r="F107" s="39">
        <v>28.21</v>
      </c>
      <c r="G107" s="39">
        <v>28.58</v>
      </c>
      <c r="H107" s="39">
        <v>28.4</v>
      </c>
      <c r="I107" s="39">
        <v>28.1</v>
      </c>
      <c r="J107" s="39">
        <v>28.1</v>
      </c>
      <c r="K107" s="39">
        <v>28.01</v>
      </c>
      <c r="L107" s="39">
        <v>28.15</v>
      </c>
      <c r="M107" s="39">
        <v>27.92</v>
      </c>
      <c r="N107" s="27">
        <f t="shared" si="32"/>
        <v>26.915000000000003</v>
      </c>
    </row>
    <row r="108" spans="1:14" x14ac:dyDescent="0.25">
      <c r="A108" s="25">
        <v>2014</v>
      </c>
      <c r="B108" s="39">
        <v>26.16</v>
      </c>
      <c r="C108" s="39">
        <v>25.56</v>
      </c>
      <c r="D108" s="39">
        <v>25.82</v>
      </c>
      <c r="E108" s="39">
        <v>25.44</v>
      </c>
      <c r="F108" s="39">
        <v>28.32</v>
      </c>
      <c r="G108" s="39">
        <v>28.78</v>
      </c>
      <c r="H108" s="39">
        <v>29.34</v>
      </c>
      <c r="I108" s="39">
        <v>28.96</v>
      </c>
      <c r="J108" s="39">
        <v>28.91</v>
      </c>
      <c r="K108" s="39">
        <v>28.71</v>
      </c>
      <c r="L108" s="39">
        <v>28.64</v>
      </c>
      <c r="M108" s="39">
        <v>28.33</v>
      </c>
      <c r="N108" s="27">
        <f t="shared" si="32"/>
        <v>27.747499999999999</v>
      </c>
    </row>
    <row r="109" spans="1:14" x14ac:dyDescent="0.25">
      <c r="A109" s="25">
        <v>2015</v>
      </c>
      <c r="B109" s="39">
        <v>27.71</v>
      </c>
      <c r="C109" s="39">
        <v>25.74</v>
      </c>
      <c r="D109" s="39">
        <v>23.43</v>
      </c>
      <c r="E109" s="39">
        <v>26.66</v>
      </c>
      <c r="F109" s="39">
        <v>28.99</v>
      </c>
      <c r="G109" s="39"/>
      <c r="H109" s="39"/>
      <c r="I109" s="39"/>
      <c r="J109" s="39"/>
      <c r="K109" s="39"/>
      <c r="L109" s="39"/>
      <c r="M109" s="39"/>
      <c r="N109" s="27"/>
    </row>
    <row r="110" spans="1:14" x14ac:dyDescent="0.25">
      <c r="A110" s="25">
        <v>2016</v>
      </c>
      <c r="B110" s="39"/>
      <c r="C110" s="39"/>
      <c r="D110" s="39"/>
      <c r="E110" s="39"/>
      <c r="F110" s="39"/>
      <c r="G110" s="39"/>
      <c r="H110" s="39"/>
      <c r="I110" s="39"/>
      <c r="J110" s="39"/>
      <c r="K110" s="39"/>
      <c r="L110" s="39"/>
      <c r="M110" s="39"/>
      <c r="N110" s="27"/>
    </row>
    <row r="111" spans="1:14" x14ac:dyDescent="0.25">
      <c r="A111" s="25">
        <v>2017</v>
      </c>
      <c r="B111" s="39"/>
      <c r="C111" s="39"/>
      <c r="D111" s="39"/>
      <c r="E111" s="39"/>
      <c r="F111" s="39"/>
      <c r="G111" s="39"/>
      <c r="H111" s="39"/>
      <c r="I111" s="39"/>
      <c r="J111" s="39"/>
      <c r="K111" s="39"/>
      <c r="L111" s="39"/>
      <c r="M111" s="39"/>
      <c r="N111" s="27"/>
    </row>
    <row r="112" spans="1:14" x14ac:dyDescent="0.25">
      <c r="A112" s="25">
        <v>2018</v>
      </c>
      <c r="B112" s="39"/>
      <c r="C112" s="39"/>
      <c r="D112" s="39"/>
      <c r="E112" s="39"/>
      <c r="F112" s="39"/>
      <c r="G112" s="39"/>
      <c r="H112" s="39"/>
      <c r="I112" s="39"/>
      <c r="J112" s="39"/>
      <c r="K112" s="39"/>
      <c r="L112" s="39"/>
      <c r="M112" s="39"/>
      <c r="N112" s="27"/>
    </row>
    <row r="113" spans="1:14" x14ac:dyDescent="0.25">
      <c r="A113" s="25">
        <v>2019</v>
      </c>
      <c r="B113" s="39"/>
      <c r="C113" s="39"/>
      <c r="D113" s="39"/>
      <c r="E113" s="39"/>
      <c r="F113" s="39"/>
      <c r="G113" s="39"/>
      <c r="H113" s="39"/>
      <c r="I113" s="39"/>
      <c r="J113" s="39"/>
      <c r="K113" s="39"/>
      <c r="L113" s="39"/>
      <c r="M113" s="39"/>
      <c r="N113" s="27"/>
    </row>
    <row r="114" spans="1:14" x14ac:dyDescent="0.25">
      <c r="A114" s="25">
        <v>2020</v>
      </c>
      <c r="B114" s="39"/>
      <c r="C114" s="39"/>
      <c r="D114" s="39"/>
      <c r="E114" s="39"/>
      <c r="F114" s="39"/>
      <c r="G114" s="39"/>
      <c r="H114" s="39"/>
      <c r="I114" s="39"/>
      <c r="J114" s="39"/>
      <c r="K114" s="39"/>
      <c r="L114" s="39"/>
      <c r="M114" s="39"/>
      <c r="N114" s="27"/>
    </row>
    <row r="115" spans="1:14" x14ac:dyDescent="0.25">
      <c r="A115" s="3"/>
      <c r="N115" s="20"/>
    </row>
    <row r="116" spans="1:14" x14ac:dyDescent="0.25">
      <c r="A116" s="25" t="s">
        <v>78</v>
      </c>
      <c r="B116" s="39">
        <f t="shared" ref="B116:N116" si="33">AVERAGE(B99:B114)</f>
        <v>26.790000000000003</v>
      </c>
      <c r="C116" s="39">
        <f t="shared" si="33"/>
        <v>24.711000000000002</v>
      </c>
      <c r="D116" s="39">
        <f t="shared" si="33"/>
        <v>23.824000000000002</v>
      </c>
      <c r="E116" s="39">
        <f t="shared" si="33"/>
        <v>26.462</v>
      </c>
      <c r="F116" s="39">
        <f t="shared" si="33"/>
        <v>28.131</v>
      </c>
      <c r="G116" s="39">
        <f t="shared" si="33"/>
        <v>28.567777777777778</v>
      </c>
      <c r="H116" s="39">
        <f t="shared" si="33"/>
        <v>28.583333333333332</v>
      </c>
      <c r="I116" s="39">
        <f t="shared" si="33"/>
        <v>28.528888888888886</v>
      </c>
      <c r="J116" s="39">
        <f t="shared" si="33"/>
        <v>28.497777777777781</v>
      </c>
      <c r="K116" s="39">
        <f t="shared" si="33"/>
        <v>28.094444444444449</v>
      </c>
      <c r="L116" s="39">
        <f t="shared" si="33"/>
        <v>27.844444444444449</v>
      </c>
      <c r="M116" s="39">
        <f t="shared" si="33"/>
        <v>27.582000000000001</v>
      </c>
      <c r="N116" s="27">
        <f t="shared" si="33"/>
        <v>27.274537037037035</v>
      </c>
    </row>
    <row r="117" spans="1:14" x14ac:dyDescent="0.25">
      <c r="A117" s="25" t="s">
        <v>79</v>
      </c>
      <c r="B117" s="39">
        <f t="shared" ref="B117:N117" si="34">STDEV(B99:B114)</f>
        <v>0.62771189428130314</v>
      </c>
      <c r="C117" s="39">
        <f t="shared" si="34"/>
        <v>1.2796566379740735</v>
      </c>
      <c r="D117" s="39">
        <f t="shared" si="34"/>
        <v>1.6258413206706241</v>
      </c>
      <c r="E117" s="39">
        <f t="shared" si="34"/>
        <v>0.79482772417116365</v>
      </c>
      <c r="F117" s="39">
        <f t="shared" si="34"/>
        <v>0.50667653499161625</v>
      </c>
      <c r="G117" s="39">
        <f t="shared" si="34"/>
        <v>0.27293670409903553</v>
      </c>
      <c r="H117" s="39">
        <f t="shared" si="34"/>
        <v>0.37259227045122695</v>
      </c>
      <c r="I117" s="39">
        <f t="shared" si="34"/>
        <v>0.36679164536710923</v>
      </c>
      <c r="J117" s="39">
        <f t="shared" si="34"/>
        <v>0.47706859511441752</v>
      </c>
      <c r="K117" s="39">
        <f t="shared" si="34"/>
        <v>0.52295102808750416</v>
      </c>
      <c r="L117" s="39">
        <f t="shared" si="34"/>
        <v>0.61020715972346473</v>
      </c>
      <c r="M117" s="39">
        <f t="shared" si="34"/>
        <v>0.84583686370363353</v>
      </c>
      <c r="N117" s="33">
        <f t="shared" si="34"/>
        <v>0.27316086756323726</v>
      </c>
    </row>
    <row r="118" spans="1:14" x14ac:dyDescent="0.25">
      <c r="A118" s="25" t="s">
        <v>80</v>
      </c>
      <c r="B118" s="39">
        <f t="shared" ref="B118:N118" si="35">B117/B116*100</f>
        <v>2.3430828453949353</v>
      </c>
      <c r="C118" s="39">
        <f t="shared" si="35"/>
        <v>5.1784898950834579</v>
      </c>
      <c r="D118" s="39">
        <f t="shared" si="35"/>
        <v>6.8243843211493624</v>
      </c>
      <c r="E118" s="39">
        <f t="shared" si="35"/>
        <v>3.0036570333730013</v>
      </c>
      <c r="F118" s="39">
        <f t="shared" si="35"/>
        <v>1.8011323272959234</v>
      </c>
      <c r="G118" s="39">
        <f t="shared" si="35"/>
        <v>0.95540054330493562</v>
      </c>
      <c r="H118" s="39">
        <f t="shared" si="35"/>
        <v>1.3035298091588114</v>
      </c>
      <c r="I118" s="39">
        <f t="shared" si="35"/>
        <v>1.2856850008973295</v>
      </c>
      <c r="J118" s="39">
        <f t="shared" si="35"/>
        <v>1.674055425775794</v>
      </c>
      <c r="K118" s="39">
        <f t="shared" si="35"/>
        <v>1.8614036989470186</v>
      </c>
      <c r="L118" s="39">
        <f t="shared" si="35"/>
        <v>2.1914862081050206</v>
      </c>
      <c r="M118" s="39">
        <f t="shared" si="35"/>
        <v>3.0666262914351154</v>
      </c>
      <c r="N118" s="33">
        <f t="shared" si="35"/>
        <v>1.0015233886181192</v>
      </c>
    </row>
    <row r="119" spans="1:14" x14ac:dyDescent="0.25">
      <c r="A119" s="25" t="s">
        <v>81</v>
      </c>
      <c r="B119" s="39">
        <f t="shared" ref="B119:N119" si="36">MIN(B99:B114)</f>
        <v>25.87</v>
      </c>
      <c r="C119" s="39">
        <f t="shared" si="36"/>
        <v>22.39</v>
      </c>
      <c r="D119" s="39">
        <f t="shared" si="36"/>
        <v>21.2</v>
      </c>
      <c r="E119" s="39">
        <f t="shared" si="36"/>
        <v>25.44</v>
      </c>
      <c r="F119" s="39">
        <f t="shared" si="36"/>
        <v>27.21</v>
      </c>
      <c r="G119" s="39">
        <f t="shared" si="36"/>
        <v>28.3</v>
      </c>
      <c r="H119" s="39">
        <f t="shared" si="36"/>
        <v>28.18</v>
      </c>
      <c r="I119" s="39">
        <f t="shared" si="36"/>
        <v>28.08</v>
      </c>
      <c r="J119" s="39">
        <f t="shared" si="36"/>
        <v>27.79</v>
      </c>
      <c r="K119" s="39">
        <f t="shared" si="36"/>
        <v>27.28</v>
      </c>
      <c r="L119" s="39">
        <f t="shared" si="36"/>
        <v>26.88</v>
      </c>
      <c r="M119" s="39">
        <f t="shared" si="36"/>
        <v>25.53</v>
      </c>
      <c r="N119" s="33">
        <f t="shared" si="36"/>
        <v>26.915000000000003</v>
      </c>
    </row>
    <row r="120" spans="1:14" x14ac:dyDescent="0.25">
      <c r="A120" s="25" t="s">
        <v>82</v>
      </c>
      <c r="B120" s="39">
        <f t="shared" ref="B120:N120" si="37">MAX(B99:B114)</f>
        <v>27.71</v>
      </c>
      <c r="C120" s="39">
        <f t="shared" si="37"/>
        <v>26.33</v>
      </c>
      <c r="D120" s="39">
        <f t="shared" si="37"/>
        <v>26.59</v>
      </c>
      <c r="E120" s="39">
        <f t="shared" si="37"/>
        <v>27.96</v>
      </c>
      <c r="F120" s="39">
        <f t="shared" si="37"/>
        <v>28.99</v>
      </c>
      <c r="G120" s="39">
        <f t="shared" si="37"/>
        <v>29.03</v>
      </c>
      <c r="H120" s="39">
        <f t="shared" si="37"/>
        <v>29.34</v>
      </c>
      <c r="I120" s="39">
        <f t="shared" si="37"/>
        <v>28.96</v>
      </c>
      <c r="J120" s="39">
        <f t="shared" si="37"/>
        <v>28.99</v>
      </c>
      <c r="K120" s="39">
        <f t="shared" si="37"/>
        <v>28.71</v>
      </c>
      <c r="L120" s="39">
        <f t="shared" si="37"/>
        <v>28.64</v>
      </c>
      <c r="M120" s="39">
        <f t="shared" si="37"/>
        <v>28.33</v>
      </c>
      <c r="N120" s="33">
        <f t="shared" si="37"/>
        <v>27.747499999999999</v>
      </c>
    </row>
    <row r="121" spans="1:14" x14ac:dyDescent="0.25">
      <c r="A121" s="25" t="s">
        <v>83</v>
      </c>
      <c r="B121" s="39">
        <f t="shared" ref="B121:N121" si="38">QUARTILE(B99:B114,1)</f>
        <v>26.25</v>
      </c>
      <c r="C121" s="39">
        <f t="shared" si="38"/>
        <v>23.734999999999999</v>
      </c>
      <c r="D121" s="39">
        <f t="shared" si="38"/>
        <v>22.775000000000002</v>
      </c>
      <c r="E121" s="39">
        <f t="shared" si="38"/>
        <v>25.772500000000001</v>
      </c>
      <c r="F121" s="39">
        <f t="shared" si="38"/>
        <v>27.98</v>
      </c>
      <c r="G121" s="39">
        <f t="shared" si="38"/>
        <v>28.35</v>
      </c>
      <c r="H121" s="39">
        <f t="shared" si="38"/>
        <v>28.36</v>
      </c>
      <c r="I121" s="39">
        <f t="shared" si="38"/>
        <v>28.1</v>
      </c>
      <c r="J121" s="39">
        <f t="shared" si="38"/>
        <v>28.1</v>
      </c>
      <c r="K121" s="39">
        <f t="shared" si="38"/>
        <v>27.92</v>
      </c>
      <c r="L121" s="39">
        <f t="shared" si="38"/>
        <v>27.48</v>
      </c>
      <c r="M121" s="39">
        <f t="shared" si="38"/>
        <v>27.252499999999998</v>
      </c>
      <c r="N121" s="33">
        <f t="shared" si="38"/>
        <v>27.017500000000002</v>
      </c>
    </row>
    <row r="122" spans="1:14" x14ac:dyDescent="0.25">
      <c r="A122" s="25" t="s">
        <v>84</v>
      </c>
      <c r="B122" s="39">
        <f t="shared" ref="B122:N122" si="39">QUARTILE(B99:B114,2)</f>
        <v>26.805</v>
      </c>
      <c r="C122" s="39">
        <f t="shared" si="39"/>
        <v>25.255000000000003</v>
      </c>
      <c r="D122" s="39">
        <f t="shared" si="39"/>
        <v>23.564999999999998</v>
      </c>
      <c r="E122" s="39">
        <f t="shared" si="39"/>
        <v>26.515000000000001</v>
      </c>
      <c r="F122" s="39">
        <f t="shared" si="39"/>
        <v>28.094999999999999</v>
      </c>
      <c r="G122" s="39">
        <f t="shared" si="39"/>
        <v>28.47</v>
      </c>
      <c r="H122" s="39">
        <f t="shared" si="39"/>
        <v>28.53</v>
      </c>
      <c r="I122" s="39">
        <f t="shared" si="39"/>
        <v>28.66</v>
      </c>
      <c r="J122" s="39">
        <f t="shared" si="39"/>
        <v>28.68</v>
      </c>
      <c r="K122" s="39">
        <f t="shared" si="39"/>
        <v>28.25</v>
      </c>
      <c r="L122" s="39">
        <f t="shared" si="39"/>
        <v>28.07</v>
      </c>
      <c r="M122" s="39">
        <f t="shared" si="39"/>
        <v>27.895000000000003</v>
      </c>
      <c r="N122" s="33">
        <f t="shared" si="39"/>
        <v>27.311666666666667</v>
      </c>
    </row>
    <row r="123" spans="1:14" x14ac:dyDescent="0.25">
      <c r="A123" s="25" t="s">
        <v>85</v>
      </c>
      <c r="B123" s="39">
        <f t="shared" ref="B123:N123" si="40">QUARTILE(B99:B114,3)</f>
        <v>27.184999999999999</v>
      </c>
      <c r="C123" s="39">
        <f t="shared" si="40"/>
        <v>25.59</v>
      </c>
      <c r="D123" s="39">
        <f t="shared" si="40"/>
        <v>24.8325</v>
      </c>
      <c r="E123" s="39">
        <f t="shared" si="40"/>
        <v>26.87</v>
      </c>
      <c r="F123" s="39">
        <f t="shared" si="40"/>
        <v>28.2925</v>
      </c>
      <c r="G123" s="39">
        <f t="shared" si="40"/>
        <v>28.78</v>
      </c>
      <c r="H123" s="39">
        <f t="shared" si="40"/>
        <v>28.8</v>
      </c>
      <c r="I123" s="39">
        <f t="shared" si="40"/>
        <v>28.82</v>
      </c>
      <c r="J123" s="39">
        <f t="shared" si="40"/>
        <v>28.91</v>
      </c>
      <c r="K123" s="39">
        <f t="shared" si="40"/>
        <v>28.51</v>
      </c>
      <c r="L123" s="39">
        <f t="shared" si="40"/>
        <v>28.31</v>
      </c>
      <c r="M123" s="39">
        <f t="shared" si="40"/>
        <v>28.1325</v>
      </c>
      <c r="N123" s="33">
        <f t="shared" si="40"/>
        <v>27.48</v>
      </c>
    </row>
    <row r="124" spans="1:14" x14ac:dyDescent="0.25">
      <c r="N124" s="20"/>
    </row>
    <row r="125" spans="1:14" x14ac:dyDescent="0.25">
      <c r="N125" s="20"/>
    </row>
    <row r="126" spans="1:14" ht="15.75" x14ac:dyDescent="0.25">
      <c r="A126" s="21" t="s">
        <v>228</v>
      </c>
    </row>
    <row r="127" spans="1:14" ht="15.75" x14ac:dyDescent="0.25">
      <c r="A127" s="22" t="s">
        <v>64</v>
      </c>
      <c r="B127" s="46" t="s">
        <v>65</v>
      </c>
      <c r="C127" s="46" t="s">
        <v>66</v>
      </c>
      <c r="D127" s="46" t="s">
        <v>67</v>
      </c>
      <c r="E127" s="46" t="s">
        <v>68</v>
      </c>
      <c r="F127" s="46" t="s">
        <v>69</v>
      </c>
      <c r="G127" s="46" t="s">
        <v>70</v>
      </c>
      <c r="H127" s="46" t="s">
        <v>71</v>
      </c>
      <c r="I127" s="46" t="s">
        <v>72</v>
      </c>
      <c r="J127" s="46" t="s">
        <v>73</v>
      </c>
      <c r="K127" s="46" t="s">
        <v>74</v>
      </c>
      <c r="L127" s="46" t="s">
        <v>75</v>
      </c>
      <c r="M127" s="46" t="s">
        <v>76</v>
      </c>
      <c r="N127" s="24" t="s">
        <v>77</v>
      </c>
    </row>
    <row r="128" spans="1:14" x14ac:dyDescent="0.25">
      <c r="A128" s="25">
        <v>1995</v>
      </c>
      <c r="B128" s="39"/>
      <c r="C128" s="39"/>
      <c r="D128" s="39"/>
      <c r="E128" s="39"/>
      <c r="F128" s="39"/>
      <c r="G128" s="39">
        <v>28.46</v>
      </c>
      <c r="H128" s="39">
        <v>28.13</v>
      </c>
      <c r="I128" s="39">
        <v>28.35</v>
      </c>
      <c r="J128" s="39">
        <v>28.58</v>
      </c>
      <c r="K128" s="39">
        <v>27.94</v>
      </c>
      <c r="L128" s="39">
        <v>28.08</v>
      </c>
      <c r="M128" s="39">
        <v>27.56</v>
      </c>
      <c r="N128" s="27">
        <f t="shared" ref="N128:N152" si="41">AVERAGE(B128:M128)</f>
        <v>28.157142857142862</v>
      </c>
    </row>
    <row r="129" spans="1:14" x14ac:dyDescent="0.25">
      <c r="A129" s="25">
        <v>1996</v>
      </c>
      <c r="B129" s="39">
        <v>26.46</v>
      </c>
      <c r="C129" s="39">
        <v>25.8</v>
      </c>
      <c r="D129" s="39">
        <v>23.61</v>
      </c>
      <c r="E129" s="39">
        <v>25.82</v>
      </c>
      <c r="F129" s="39">
        <v>28.08</v>
      </c>
      <c r="G129" s="39">
        <v>28.2</v>
      </c>
      <c r="H129" s="39">
        <v>27.99</v>
      </c>
      <c r="I129" s="39">
        <v>28.01</v>
      </c>
      <c r="J129" s="39">
        <v>28.28</v>
      </c>
      <c r="K129" s="39">
        <v>27.92</v>
      </c>
      <c r="L129" s="39">
        <v>27.37</v>
      </c>
      <c r="M129" s="39">
        <v>26.92</v>
      </c>
      <c r="N129" s="27">
        <f t="shared" si="41"/>
        <v>27.03833333333333</v>
      </c>
    </row>
    <row r="130" spans="1:14" x14ac:dyDescent="0.25">
      <c r="A130" s="25">
        <v>1997</v>
      </c>
      <c r="B130" s="39">
        <v>25.94</v>
      </c>
      <c r="C130" s="39">
        <v>26.68</v>
      </c>
      <c r="D130" s="39">
        <v>20.16</v>
      </c>
      <c r="E130" s="39">
        <v>23.68</v>
      </c>
      <c r="F130" s="39">
        <v>27.62</v>
      </c>
      <c r="G130" s="39">
        <v>28.9</v>
      </c>
      <c r="H130" s="39">
        <v>28.73</v>
      </c>
      <c r="I130" s="39">
        <v>28.75</v>
      </c>
      <c r="J130" s="39">
        <v>29.2</v>
      </c>
      <c r="K130" s="39">
        <v>29.02</v>
      </c>
      <c r="L130" s="39">
        <v>28.39</v>
      </c>
      <c r="M130" s="39">
        <v>26.26</v>
      </c>
      <c r="N130" s="27">
        <f t="shared" si="41"/>
        <v>26.944166666666664</v>
      </c>
    </row>
    <row r="131" spans="1:14" x14ac:dyDescent="0.25">
      <c r="A131" s="25">
        <v>1998</v>
      </c>
      <c r="B131" s="39">
        <v>24.74</v>
      </c>
      <c r="C131" s="39">
        <v>25.58</v>
      </c>
      <c r="D131" s="39">
        <v>25.81</v>
      </c>
      <c r="E131" s="39">
        <v>26.88</v>
      </c>
      <c r="F131" s="39">
        <v>29.19</v>
      </c>
      <c r="G131" s="39">
        <v>29.39</v>
      </c>
      <c r="H131" s="39">
        <v>29.22</v>
      </c>
      <c r="I131" s="39">
        <v>28.95</v>
      </c>
      <c r="J131" s="39">
        <v>28.86</v>
      </c>
      <c r="K131" s="39">
        <v>28.53</v>
      </c>
      <c r="L131" s="39">
        <v>28.11</v>
      </c>
      <c r="M131" s="39">
        <v>27.68</v>
      </c>
      <c r="N131" s="27">
        <f t="shared" si="41"/>
        <v>27.745000000000001</v>
      </c>
    </row>
    <row r="132" spans="1:14" x14ac:dyDescent="0.25">
      <c r="A132" s="25">
        <v>1999</v>
      </c>
      <c r="B132" s="39">
        <v>27.15</v>
      </c>
      <c r="C132" s="39">
        <v>24.43</v>
      </c>
      <c r="D132" s="39">
        <v>22.19</v>
      </c>
      <c r="E132" s="39">
        <v>24.79</v>
      </c>
      <c r="F132" s="39">
        <v>27.78</v>
      </c>
      <c r="G132" s="39">
        <v>28.46</v>
      </c>
      <c r="H132" s="39">
        <v>28.08</v>
      </c>
      <c r="I132" s="39">
        <v>27.94</v>
      </c>
      <c r="J132" s="39">
        <v>28</v>
      </c>
      <c r="K132" s="39">
        <v>27.72</v>
      </c>
      <c r="L132" s="39">
        <v>27.05</v>
      </c>
      <c r="M132" s="39">
        <v>26.77</v>
      </c>
      <c r="N132" s="27">
        <f t="shared" si="41"/>
        <v>26.696666666666662</v>
      </c>
    </row>
    <row r="133" spans="1:14" x14ac:dyDescent="0.25">
      <c r="A133" s="25">
        <v>2000</v>
      </c>
      <c r="B133" s="39">
        <v>25.57</v>
      </c>
      <c r="C133" s="39">
        <v>21.22</v>
      </c>
      <c r="D133" s="39">
        <v>20.3</v>
      </c>
      <c r="E133" s="39">
        <v>23.6</v>
      </c>
      <c r="F133" s="39">
        <v>27.46</v>
      </c>
      <c r="G133" s="39">
        <v>28.33</v>
      </c>
      <c r="H133" s="39">
        <v>27.97</v>
      </c>
      <c r="I133" s="39">
        <v>28.34</v>
      </c>
      <c r="J133" s="39">
        <v>28.2</v>
      </c>
      <c r="K133" s="39">
        <v>27.87</v>
      </c>
      <c r="L133" s="39">
        <v>27.92</v>
      </c>
      <c r="M133" s="39">
        <v>27.16</v>
      </c>
      <c r="N133" s="27">
        <f t="shared" si="41"/>
        <v>26.161666666666672</v>
      </c>
    </row>
    <row r="134" spans="1:14" x14ac:dyDescent="0.25">
      <c r="A134" s="25">
        <v>2001</v>
      </c>
      <c r="B134" s="39">
        <v>25.08</v>
      </c>
      <c r="C134" s="39">
        <v>19.63</v>
      </c>
      <c r="D134" s="39">
        <v>20.25</v>
      </c>
      <c r="E134" s="39">
        <v>22.67</v>
      </c>
      <c r="F134" s="39">
        <v>26.86</v>
      </c>
      <c r="G134" s="39">
        <v>28.39</v>
      </c>
      <c r="H134" s="39">
        <v>28.13</v>
      </c>
      <c r="I134" s="39">
        <v>28.5</v>
      </c>
      <c r="J134" s="39">
        <v>28.37</v>
      </c>
      <c r="K134" s="39">
        <v>28.36</v>
      </c>
      <c r="L134" s="39">
        <v>27.76</v>
      </c>
      <c r="M134" s="39">
        <v>27.53</v>
      </c>
      <c r="N134" s="27">
        <f t="shared" si="41"/>
        <v>25.96083333333333</v>
      </c>
    </row>
    <row r="135" spans="1:14" x14ac:dyDescent="0.25">
      <c r="A135" s="25">
        <v>2002</v>
      </c>
      <c r="B135" s="39">
        <v>27.12</v>
      </c>
      <c r="C135" s="39">
        <v>23.36</v>
      </c>
      <c r="D135" s="39">
        <v>21.21</v>
      </c>
      <c r="E135" s="39">
        <v>24.49</v>
      </c>
      <c r="F135" s="39">
        <v>27.5</v>
      </c>
      <c r="G135" s="39">
        <v>28.76</v>
      </c>
      <c r="H135" s="39">
        <v>28.54</v>
      </c>
      <c r="I135" s="39">
        <v>28.35</v>
      </c>
      <c r="J135" s="39">
        <v>28.54</v>
      </c>
      <c r="K135" s="39">
        <v>28.49</v>
      </c>
      <c r="L135" s="39">
        <v>28.22</v>
      </c>
      <c r="M135" s="39">
        <v>27.82</v>
      </c>
      <c r="N135" s="27">
        <f t="shared" si="41"/>
        <v>26.86666666666666</v>
      </c>
    </row>
    <row r="136" spans="1:14" x14ac:dyDescent="0.25">
      <c r="A136" s="25">
        <v>2003</v>
      </c>
      <c r="B136" s="39">
        <v>23.86</v>
      </c>
      <c r="C136" s="39">
        <v>21.77</v>
      </c>
      <c r="D136" s="39">
        <v>24.36</v>
      </c>
      <c r="E136" s="39">
        <v>26.1</v>
      </c>
      <c r="F136" s="39">
        <v>28.64</v>
      </c>
      <c r="G136" s="39">
        <v>28.43</v>
      </c>
      <c r="H136" s="39">
        <v>28.22</v>
      </c>
      <c r="I136" s="39">
        <v>28.14</v>
      </c>
      <c r="J136" s="39">
        <v>28.55</v>
      </c>
      <c r="K136" s="39">
        <v>28.15</v>
      </c>
      <c r="L136" s="39">
        <v>28.33</v>
      </c>
      <c r="M136" s="39">
        <v>27.85</v>
      </c>
      <c r="N136" s="27">
        <f t="shared" si="41"/>
        <v>26.866666666666664</v>
      </c>
    </row>
    <row r="137" spans="1:14" x14ac:dyDescent="0.25">
      <c r="A137" s="25">
        <v>2004</v>
      </c>
      <c r="B137" s="39">
        <v>26.14</v>
      </c>
      <c r="C137" s="39">
        <v>23.34</v>
      </c>
      <c r="D137" s="39">
        <v>21.02</v>
      </c>
      <c r="E137" s="39">
        <v>24.48</v>
      </c>
      <c r="F137" s="39">
        <v>28.01</v>
      </c>
      <c r="G137" s="39">
        <v>28.43</v>
      </c>
      <c r="H137" s="39">
        <v>28.11</v>
      </c>
      <c r="I137" s="39">
        <v>28.27</v>
      </c>
      <c r="J137" s="39">
        <v>28.17</v>
      </c>
      <c r="K137" s="39">
        <v>28</v>
      </c>
      <c r="L137" s="39">
        <v>28.02</v>
      </c>
      <c r="M137" s="39">
        <v>27.55</v>
      </c>
      <c r="N137" s="27">
        <f t="shared" si="41"/>
        <v>26.628333333333334</v>
      </c>
    </row>
    <row r="138" spans="1:14" x14ac:dyDescent="0.25">
      <c r="A138" s="25">
        <v>2005</v>
      </c>
      <c r="B138" s="39">
        <v>26.06</v>
      </c>
      <c r="C138" s="39">
        <v>20.96</v>
      </c>
      <c r="D138" s="39">
        <v>25.24</v>
      </c>
      <c r="E138" s="39">
        <v>27.07</v>
      </c>
      <c r="F138" s="39">
        <v>28.99</v>
      </c>
      <c r="G138" s="39">
        <v>29.2</v>
      </c>
      <c r="H138" s="39">
        <v>28.82</v>
      </c>
      <c r="I138" s="39">
        <v>28.53</v>
      </c>
      <c r="J138" s="39">
        <v>28.58</v>
      </c>
      <c r="K138" s="39">
        <v>27.84</v>
      </c>
      <c r="L138" s="39">
        <v>27.72</v>
      </c>
      <c r="M138" s="39">
        <v>27.58</v>
      </c>
      <c r="N138" s="27">
        <f t="shared" si="41"/>
        <v>27.215833333333332</v>
      </c>
    </row>
    <row r="139" spans="1:14" x14ac:dyDescent="0.25">
      <c r="A139" s="25">
        <v>2006</v>
      </c>
      <c r="B139" s="39">
        <v>26.89</v>
      </c>
      <c r="C139" s="39">
        <v>22.24</v>
      </c>
      <c r="D139" s="39">
        <v>20.239999999999998</v>
      </c>
      <c r="E139" s="39">
        <v>24.2</v>
      </c>
      <c r="F139" s="39">
        <v>27.91</v>
      </c>
      <c r="G139" s="39">
        <v>28.41</v>
      </c>
      <c r="H139" s="39">
        <v>28.58</v>
      </c>
      <c r="I139" s="39">
        <v>28.53</v>
      </c>
      <c r="J139" s="39">
        <v>28.91</v>
      </c>
      <c r="K139" s="39">
        <v>28.67</v>
      </c>
      <c r="L139" s="39">
        <v>28.29</v>
      </c>
      <c r="M139" s="39">
        <v>28.2</v>
      </c>
      <c r="N139" s="27">
        <f t="shared" si="41"/>
        <v>26.755833333333332</v>
      </c>
    </row>
    <row r="140" spans="1:14" x14ac:dyDescent="0.25">
      <c r="A140" s="25">
        <v>2007</v>
      </c>
      <c r="B140" s="39">
        <v>26.16</v>
      </c>
      <c r="C140" s="39">
        <v>21.41</v>
      </c>
      <c r="D140" s="39">
        <v>21.33</v>
      </c>
      <c r="E140" s="39">
        <v>26.13</v>
      </c>
      <c r="F140" s="39">
        <v>27.76</v>
      </c>
      <c r="G140" s="39">
        <v>28.62</v>
      </c>
      <c r="H140" s="39">
        <v>28.31</v>
      </c>
      <c r="I140" s="39">
        <v>28.44</v>
      </c>
      <c r="J140" s="39"/>
      <c r="K140" s="39"/>
      <c r="L140" s="39">
        <v>27.5</v>
      </c>
      <c r="M140" s="39">
        <v>27.34</v>
      </c>
      <c r="N140" s="27">
        <f t="shared" si="41"/>
        <v>26.3</v>
      </c>
    </row>
    <row r="141" spans="1:14" x14ac:dyDescent="0.25">
      <c r="A141" s="25">
        <v>2008</v>
      </c>
      <c r="B141" s="39">
        <v>25.64</v>
      </c>
      <c r="C141" s="39">
        <v>24.29</v>
      </c>
      <c r="D141" s="39">
        <v>23.28</v>
      </c>
      <c r="E141" s="39">
        <v>25.5</v>
      </c>
      <c r="F141" s="39">
        <v>27.45</v>
      </c>
      <c r="G141" s="39">
        <v>28.54</v>
      </c>
      <c r="H141" s="39">
        <v>28.54</v>
      </c>
      <c r="I141" s="39">
        <v>28.6</v>
      </c>
      <c r="J141" s="39">
        <v>28.37</v>
      </c>
      <c r="K141" s="39">
        <v>28.48</v>
      </c>
      <c r="L141" s="39">
        <v>27.8</v>
      </c>
      <c r="M141" s="39">
        <v>27.16</v>
      </c>
      <c r="N141" s="27">
        <f t="shared" si="41"/>
        <v>26.970833333333335</v>
      </c>
    </row>
    <row r="142" spans="1:14" x14ac:dyDescent="0.25">
      <c r="A142" s="25">
        <v>2009</v>
      </c>
      <c r="B142" s="39">
        <v>25.62</v>
      </c>
      <c r="C142" s="39">
        <v>21.76</v>
      </c>
      <c r="D142" s="39">
        <v>18.850000000000001</v>
      </c>
      <c r="E142" s="39">
        <v>24.12</v>
      </c>
      <c r="F142" s="39">
        <v>27.5</v>
      </c>
      <c r="G142" s="39">
        <v>28.5</v>
      </c>
      <c r="H142" s="39">
        <v>28.62</v>
      </c>
      <c r="I142" s="39">
        <v>28.45</v>
      </c>
      <c r="J142" s="39">
        <v>28.48</v>
      </c>
      <c r="K142" s="39">
        <v>28.27</v>
      </c>
      <c r="L142" s="39">
        <v>28.38</v>
      </c>
      <c r="M142" s="39">
        <v>28.15</v>
      </c>
      <c r="N142" s="27">
        <f t="shared" si="41"/>
        <v>26.391666666666666</v>
      </c>
    </row>
    <row r="143" spans="1:14" x14ac:dyDescent="0.25">
      <c r="A143" s="25">
        <v>2010</v>
      </c>
      <c r="B143" s="39">
        <v>25.71</v>
      </c>
      <c r="C143" s="39">
        <v>24.24</v>
      </c>
      <c r="D143" s="39">
        <v>24.92</v>
      </c>
      <c r="E143" s="39">
        <v>27.32</v>
      </c>
      <c r="F143" s="39">
        <v>28.54</v>
      </c>
      <c r="G143" s="39">
        <v>29.01</v>
      </c>
      <c r="H143" s="39">
        <v>28.52</v>
      </c>
      <c r="I143" s="39">
        <v>28.42</v>
      </c>
      <c r="J143" s="39">
        <v>28.12</v>
      </c>
      <c r="K143" s="39">
        <v>27.6</v>
      </c>
      <c r="L143" s="39">
        <v>27.08</v>
      </c>
      <c r="M143" s="39">
        <v>25.09</v>
      </c>
      <c r="N143" s="27">
        <f t="shared" si="41"/>
        <v>27.047499999999999</v>
      </c>
    </row>
    <row r="144" spans="1:14" x14ac:dyDescent="0.25">
      <c r="A144" s="25">
        <v>2011</v>
      </c>
      <c r="B144" s="39">
        <v>26.04</v>
      </c>
      <c r="C144" s="39">
        <v>23.86</v>
      </c>
      <c r="D144" s="39">
        <v>22.06</v>
      </c>
      <c r="E144" s="39">
        <v>25.54</v>
      </c>
      <c r="F144" s="39">
        <v>27.87</v>
      </c>
      <c r="G144" s="39">
        <v>28.39</v>
      </c>
      <c r="H144" s="39">
        <v>28.28</v>
      </c>
      <c r="I144" s="39">
        <v>28.3</v>
      </c>
      <c r="J144" s="39">
        <v>28.37</v>
      </c>
      <c r="K144" s="39">
        <v>27.97</v>
      </c>
      <c r="L144" s="39">
        <v>27.46</v>
      </c>
      <c r="M144" s="39">
        <v>27.05</v>
      </c>
      <c r="N144" s="27">
        <f t="shared" si="41"/>
        <v>26.765833333333333</v>
      </c>
    </row>
    <row r="145" spans="1:14" x14ac:dyDescent="0.25">
      <c r="A145" s="25">
        <v>2012</v>
      </c>
      <c r="B145" s="39">
        <v>25.13</v>
      </c>
      <c r="C145" s="39">
        <v>22.11</v>
      </c>
      <c r="D145" s="39">
        <v>19.86</v>
      </c>
      <c r="E145" s="39">
        <v>26.73</v>
      </c>
      <c r="F145" s="39">
        <v>27.93</v>
      </c>
      <c r="G145" s="39">
        <v>28.88</v>
      </c>
      <c r="H145" s="39">
        <v>28.45</v>
      </c>
      <c r="I145" s="39">
        <v>28.59</v>
      </c>
      <c r="J145" s="39">
        <v>28.61</v>
      </c>
      <c r="K145" s="39">
        <v>28.31</v>
      </c>
      <c r="L145" s="39">
        <v>27.97</v>
      </c>
      <c r="M145" s="39">
        <v>27.69</v>
      </c>
      <c r="N145" s="27">
        <f t="shared" si="41"/>
        <v>26.688333333333329</v>
      </c>
    </row>
    <row r="146" spans="1:14" x14ac:dyDescent="0.25">
      <c r="A146" s="25">
        <v>2013</v>
      </c>
      <c r="B146" s="39">
        <v>23.98</v>
      </c>
      <c r="C146" s="39">
        <v>20.37</v>
      </c>
      <c r="D146" s="39">
        <v>20.88</v>
      </c>
      <c r="E146" s="39">
        <v>25.49</v>
      </c>
      <c r="F146" s="39">
        <v>27.89</v>
      </c>
      <c r="G146" s="39">
        <v>28.48</v>
      </c>
      <c r="H146" s="39">
        <v>28.25</v>
      </c>
      <c r="I146" s="39">
        <v>27.95</v>
      </c>
      <c r="J146" s="39">
        <v>28.17</v>
      </c>
      <c r="K146" s="39">
        <v>27.98</v>
      </c>
      <c r="L146" s="39">
        <v>28.12</v>
      </c>
      <c r="M146" s="39">
        <v>27.85</v>
      </c>
      <c r="N146" s="27">
        <f t="shared" si="41"/>
        <v>26.284166666666668</v>
      </c>
    </row>
    <row r="147" spans="1:14" x14ac:dyDescent="0.25">
      <c r="A147" s="25">
        <v>2014</v>
      </c>
      <c r="B147" s="39">
        <v>24.98</v>
      </c>
      <c r="C147" s="39">
        <v>22.44</v>
      </c>
      <c r="D147" s="39">
        <v>23.27</v>
      </c>
      <c r="E147" s="39">
        <v>24.23</v>
      </c>
      <c r="F147" s="39">
        <v>28.04</v>
      </c>
      <c r="G147" s="39">
        <v>28.54</v>
      </c>
      <c r="H147" s="39">
        <v>28.79</v>
      </c>
      <c r="I147" s="39">
        <v>28.47</v>
      </c>
      <c r="J147" s="39">
        <v>28.79</v>
      </c>
      <c r="K147" s="39">
        <v>28.58</v>
      </c>
      <c r="L147" s="39">
        <v>28.49</v>
      </c>
      <c r="M147" s="39">
        <v>28.01</v>
      </c>
      <c r="N147" s="27">
        <f t="shared" si="41"/>
        <v>26.885833333333334</v>
      </c>
    </row>
    <row r="148" spans="1:14" x14ac:dyDescent="0.25">
      <c r="A148" s="25">
        <v>2015</v>
      </c>
      <c r="B148" s="39">
        <v>26.27</v>
      </c>
      <c r="C148" s="39">
        <v>23.84</v>
      </c>
      <c r="D148" s="39">
        <v>20.239999999999998</v>
      </c>
      <c r="E148" s="39">
        <v>24.56</v>
      </c>
      <c r="F148" s="39">
        <v>28.13</v>
      </c>
      <c r="G148" s="39">
        <v>28.8</v>
      </c>
      <c r="H148" s="39">
        <v>28.82</v>
      </c>
      <c r="I148" s="39">
        <v>28.77</v>
      </c>
      <c r="J148" s="39">
        <v>29.17</v>
      </c>
      <c r="K148" s="39">
        <v>29.29</v>
      </c>
      <c r="L148" s="39">
        <v>28.96</v>
      </c>
      <c r="M148" s="39">
        <v>28.69</v>
      </c>
      <c r="N148" s="27">
        <f t="shared" si="41"/>
        <v>27.128333333333334</v>
      </c>
    </row>
    <row r="149" spans="1:14" x14ac:dyDescent="0.25">
      <c r="A149" s="25">
        <v>2016</v>
      </c>
      <c r="B149" s="39">
        <v>25.42</v>
      </c>
      <c r="C149" s="39">
        <v>21.78</v>
      </c>
      <c r="D149" s="39">
        <v>22.05</v>
      </c>
      <c r="E149" s="39">
        <v>23.27</v>
      </c>
      <c r="F149" s="39">
        <v>27.93</v>
      </c>
      <c r="G149" s="39">
        <v>28.82</v>
      </c>
      <c r="H149" s="39">
        <v>28.47</v>
      </c>
      <c r="I149" s="39">
        <v>28.33</v>
      </c>
      <c r="J149" s="39">
        <v>28.56</v>
      </c>
      <c r="K149" s="39">
        <v>28.26</v>
      </c>
      <c r="L149" s="39">
        <v>27.51</v>
      </c>
      <c r="M149" s="39">
        <v>27.45</v>
      </c>
      <c r="N149" s="27">
        <f t="shared" si="41"/>
        <v>26.487499999999997</v>
      </c>
    </row>
    <row r="150" spans="1:14" x14ac:dyDescent="0.25">
      <c r="A150" s="25">
        <v>2017</v>
      </c>
      <c r="B150" s="39">
        <v>25.96</v>
      </c>
      <c r="C150" s="39">
        <v>19.940000000000001</v>
      </c>
      <c r="D150" s="39">
        <v>22.25</v>
      </c>
      <c r="E150" s="39">
        <v>24.18</v>
      </c>
      <c r="F150" s="39">
        <v>28.41</v>
      </c>
      <c r="G150" s="39">
        <v>28.81</v>
      </c>
      <c r="H150" s="39">
        <v>28.72</v>
      </c>
      <c r="I150" s="39">
        <v>28.68</v>
      </c>
      <c r="J150" s="39">
        <v>28.79</v>
      </c>
      <c r="K150" s="39">
        <v>28.29</v>
      </c>
      <c r="L150" s="39">
        <v>27.87</v>
      </c>
      <c r="M150" s="39">
        <v>27.1</v>
      </c>
      <c r="N150" s="27">
        <f t="shared" si="41"/>
        <v>26.583333333333339</v>
      </c>
    </row>
    <row r="151" spans="1:14" x14ac:dyDescent="0.25">
      <c r="A151" s="25">
        <v>2018</v>
      </c>
      <c r="B151" s="39">
        <v>27.01</v>
      </c>
      <c r="C151" s="39">
        <v>19.77</v>
      </c>
      <c r="D151" s="39">
        <v>21.02</v>
      </c>
      <c r="E151" s="39">
        <v>24.39</v>
      </c>
      <c r="F151" s="39">
        <v>27.87</v>
      </c>
      <c r="G151" s="39">
        <v>28.312999999999999</v>
      </c>
      <c r="H151" s="39">
        <v>28.251999999999999</v>
      </c>
      <c r="I151" s="39">
        <v>28.306999999999999</v>
      </c>
      <c r="J151" s="39">
        <v>28.515999999999998</v>
      </c>
      <c r="K151" s="39">
        <v>28.303999999999998</v>
      </c>
      <c r="L151" s="39">
        <v>28.347999999999999</v>
      </c>
      <c r="M151" s="39">
        <v>27.376000000000001</v>
      </c>
      <c r="N151" s="27">
        <f t="shared" si="41"/>
        <v>26.45633333333333</v>
      </c>
    </row>
    <row r="152" spans="1:14" x14ac:dyDescent="0.25">
      <c r="A152" s="25">
        <v>2019</v>
      </c>
      <c r="B152" s="39">
        <v>22.006</v>
      </c>
      <c r="C152" s="39">
        <v>20.657</v>
      </c>
      <c r="D152" s="39">
        <v>19.587</v>
      </c>
      <c r="E152" s="39">
        <v>24.672000000000001</v>
      </c>
      <c r="F152" s="39">
        <v>28.231000000000002</v>
      </c>
      <c r="G152" s="39">
        <v>29.076000000000001</v>
      </c>
      <c r="H152" s="39">
        <v>28.736999999999998</v>
      </c>
      <c r="I152" s="39">
        <v>28.593</v>
      </c>
      <c r="J152" s="39">
        <v>28.427</v>
      </c>
      <c r="K152" s="39">
        <v>28.326000000000001</v>
      </c>
      <c r="L152" s="39">
        <v>28.123999999999999</v>
      </c>
      <c r="M152" s="39">
        <v>27.984000000000002</v>
      </c>
      <c r="N152" s="27">
        <f t="shared" si="41"/>
        <v>26.201666666666664</v>
      </c>
    </row>
    <row r="153" spans="1:14" x14ac:dyDescent="0.25">
      <c r="A153" s="25">
        <v>2020</v>
      </c>
      <c r="B153" s="39">
        <v>26.106999999999999</v>
      </c>
      <c r="C153" s="39">
        <v>23.49</v>
      </c>
      <c r="D153" s="39">
        <v>19.501999999999999</v>
      </c>
      <c r="E153" s="39">
        <v>25.263999999999999</v>
      </c>
      <c r="F153" s="39">
        <v>28.494</v>
      </c>
      <c r="G153" s="39">
        <v>28.902000000000001</v>
      </c>
      <c r="H153" s="39">
        <v>28.408000000000001</v>
      </c>
      <c r="I153" s="39">
        <v>28.265999999999998</v>
      </c>
      <c r="J153" s="39">
        <v>28.393999999999998</v>
      </c>
      <c r="K153" s="39">
        <v>28.181999999999999</v>
      </c>
      <c r="L153" s="39">
        <v>28.053999999999998</v>
      </c>
      <c r="M153" s="39"/>
      <c r="N153" s="27"/>
    </row>
    <row r="154" spans="1:14" x14ac:dyDescent="0.25">
      <c r="A154" s="25">
        <v>2021</v>
      </c>
      <c r="B154" s="39"/>
      <c r="C154" s="39"/>
      <c r="D154" s="39"/>
      <c r="E154" s="39"/>
      <c r="M154" s="39">
        <v>27.478999999999999</v>
      </c>
      <c r="N154" s="27"/>
    </row>
    <row r="155" spans="1:14" x14ac:dyDescent="0.25">
      <c r="A155" s="25">
        <v>2022</v>
      </c>
      <c r="B155" s="39">
        <v>25.838999999999999</v>
      </c>
      <c r="C155" s="39">
        <v>24.844000000000001</v>
      </c>
      <c r="D155" s="39">
        <v>23.048999999999999</v>
      </c>
      <c r="E155" s="39">
        <v>26.439</v>
      </c>
      <c r="F155" s="39">
        <v>28.456</v>
      </c>
      <c r="G155" s="39">
        <v>28.335000000000001</v>
      </c>
      <c r="H155" s="39">
        <v>28.414000000000001</v>
      </c>
      <c r="I155" s="39">
        <v>28.209</v>
      </c>
      <c r="J155" s="39">
        <v>28.555</v>
      </c>
      <c r="K155" s="39">
        <v>28.047999999999998</v>
      </c>
      <c r="L155" s="39">
        <v>27.823</v>
      </c>
      <c r="M155" s="39">
        <v>27.885000000000002</v>
      </c>
      <c r="N155" s="27">
        <f>AVERAGE(B155:M155)</f>
        <v>27.157999999999998</v>
      </c>
    </row>
    <row r="156" spans="1:14" x14ac:dyDescent="0.25">
      <c r="A156" s="25">
        <v>2023</v>
      </c>
      <c r="B156" s="39">
        <v>27.762</v>
      </c>
      <c r="C156" s="39">
        <v>24.856999999999999</v>
      </c>
      <c r="D156" s="39">
        <v>24.459</v>
      </c>
      <c r="E156" s="39">
        <v>25.315999999999999</v>
      </c>
      <c r="F156" s="39">
        <v>27.989000000000001</v>
      </c>
      <c r="G156" s="39">
        <v>29.632999999999999</v>
      </c>
      <c r="H156" s="39">
        <v>29.6</v>
      </c>
      <c r="I156" s="39">
        <v>29.643000000000001</v>
      </c>
      <c r="J156" s="39">
        <v>29.675999999999998</v>
      </c>
      <c r="K156" s="39">
        <v>29.454999999999998</v>
      </c>
      <c r="L156" s="39">
        <v>29.015000000000001</v>
      </c>
      <c r="M156" s="39">
        <v>28.739000000000001</v>
      </c>
      <c r="N156" s="27">
        <f>AVERAGE(B156:M156)</f>
        <v>28.011999999999997</v>
      </c>
    </row>
    <row r="157" spans="1:14" x14ac:dyDescent="0.25">
      <c r="A157" s="25">
        <v>2024</v>
      </c>
      <c r="B157" s="39">
        <v>27.428000000000001</v>
      </c>
      <c r="C157" s="39">
        <v>22.696000000000002</v>
      </c>
      <c r="D157" s="39">
        <v>23.327000000000002</v>
      </c>
      <c r="E157" s="39">
        <v>25.143000000000001</v>
      </c>
      <c r="F157" s="39">
        <v>28.984999999999999</v>
      </c>
      <c r="G157" s="39"/>
      <c r="H157" s="39"/>
      <c r="I157" s="39"/>
      <c r="J157" s="39"/>
      <c r="K157" s="39"/>
      <c r="L157" s="39"/>
      <c r="M157" s="39"/>
      <c r="N157" s="27"/>
    </row>
    <row r="158" spans="1:14" x14ac:dyDescent="0.25">
      <c r="A158" s="25">
        <v>2025</v>
      </c>
      <c r="B158" s="39"/>
      <c r="C158" s="39"/>
      <c r="D158" s="39"/>
      <c r="E158" s="39"/>
      <c r="F158" s="39"/>
      <c r="G158" s="39"/>
      <c r="H158" s="39"/>
      <c r="I158" s="39"/>
      <c r="J158" s="39"/>
      <c r="K158" s="39"/>
      <c r="L158" s="39"/>
      <c r="M158" s="39"/>
      <c r="N158" s="27"/>
    </row>
    <row r="159" spans="1:14" x14ac:dyDescent="0.25">
      <c r="A159" s="25">
        <v>2026</v>
      </c>
      <c r="M159"/>
      <c r="N159" s="27"/>
    </row>
    <row r="160" spans="1:14" x14ac:dyDescent="0.25">
      <c r="A160" s="3"/>
      <c r="N160" s="20"/>
    </row>
    <row r="161" spans="1:14" x14ac:dyDescent="0.25">
      <c r="A161" s="25" t="s">
        <v>78</v>
      </c>
      <c r="B161" s="39">
        <f t="shared" ref="B161:L161" si="42">AVERAGE(B128:B158)</f>
        <v>25.788285714285713</v>
      </c>
      <c r="C161" s="39">
        <f t="shared" si="42"/>
        <v>22.763000000000005</v>
      </c>
      <c r="D161" s="39">
        <f t="shared" si="42"/>
        <v>21.940142857142856</v>
      </c>
      <c r="E161" s="39">
        <f t="shared" si="42"/>
        <v>25.074071428571433</v>
      </c>
      <c r="F161" s="39">
        <f t="shared" si="42"/>
        <v>28.054107142857141</v>
      </c>
      <c r="G161" s="39">
        <f t="shared" si="42"/>
        <v>28.678892857142863</v>
      </c>
      <c r="H161" s="39">
        <f t="shared" si="42"/>
        <v>28.489321428571429</v>
      </c>
      <c r="I161" s="39">
        <f t="shared" si="42"/>
        <v>28.45278571428571</v>
      </c>
      <c r="J161" s="39">
        <f t="shared" si="42"/>
        <v>28.564370370370366</v>
      </c>
      <c r="K161" s="39">
        <f t="shared" si="42"/>
        <v>28.290925925925926</v>
      </c>
      <c r="L161" s="39">
        <f t="shared" si="42"/>
        <v>27.991571428571429</v>
      </c>
      <c r="M161" s="39">
        <f>AVERAGE(M128:M159)</f>
        <v>27.497250000000005</v>
      </c>
      <c r="N161" s="27">
        <f>AVERAGE(N128:N159)</f>
        <v>26.829573192239859</v>
      </c>
    </row>
    <row r="162" spans="1:14" x14ac:dyDescent="0.25">
      <c r="A162" s="25" t="s">
        <v>79</v>
      </c>
      <c r="B162" s="39">
        <f t="shared" ref="B162:L162" si="43">STDEV(B128:B158)</f>
        <v>1.192229342128772</v>
      </c>
      <c r="C162" s="39">
        <f t="shared" si="43"/>
        <v>1.9266610726562388</v>
      </c>
      <c r="D162" s="39">
        <f t="shared" si="43"/>
        <v>1.9265365529745577</v>
      </c>
      <c r="E162" s="39">
        <f t="shared" si="43"/>
        <v>1.1909299487615308</v>
      </c>
      <c r="F162" s="39">
        <f t="shared" si="43"/>
        <v>0.52324155878138989</v>
      </c>
      <c r="G162" s="39">
        <f t="shared" si="43"/>
        <v>0.35108765807244446</v>
      </c>
      <c r="H162" s="39">
        <f t="shared" si="43"/>
        <v>0.36744564259839924</v>
      </c>
      <c r="I162" s="39">
        <f t="shared" si="43"/>
        <v>0.33395313012710798</v>
      </c>
      <c r="J162" s="39">
        <f t="shared" si="43"/>
        <v>0.36847118122861539</v>
      </c>
      <c r="K162" s="39">
        <f t="shared" si="43"/>
        <v>0.44168043842421795</v>
      </c>
      <c r="L162" s="39">
        <f t="shared" si="43"/>
        <v>0.47373851426095775</v>
      </c>
      <c r="M162" s="39">
        <f>STDEV(M128:M159)</f>
        <v>0.71460963832373925</v>
      </c>
      <c r="N162" s="27">
        <f>STDEV(N128:N159)</f>
        <v>0.52785104859362786</v>
      </c>
    </row>
    <row r="163" spans="1:14" x14ac:dyDescent="0.25">
      <c r="A163" s="25" t="s">
        <v>80</v>
      </c>
      <c r="B163" s="39">
        <f t="shared" ref="B163:N163" si="44">B162/B161*100</f>
        <v>4.6231430632410087</v>
      </c>
      <c r="C163" s="39">
        <f t="shared" si="44"/>
        <v>8.4640033064896461</v>
      </c>
      <c r="D163" s="39">
        <f t="shared" si="44"/>
        <v>8.7808751543627821</v>
      </c>
      <c r="E163" s="39">
        <f t="shared" si="44"/>
        <v>4.7496472687099729</v>
      </c>
      <c r="F163" s="39">
        <f t="shared" si="44"/>
        <v>1.8651157070048208</v>
      </c>
      <c r="G163" s="39">
        <f t="shared" si="44"/>
        <v>1.2242022724562791</v>
      </c>
      <c r="H163" s="39">
        <f t="shared" si="44"/>
        <v>1.2897662147540467</v>
      </c>
      <c r="I163" s="39">
        <f t="shared" si="44"/>
        <v>1.1737097853284546</v>
      </c>
      <c r="J163" s="39">
        <f t="shared" si="44"/>
        <v>1.2899678041243581</v>
      </c>
      <c r="K163" s="39">
        <f t="shared" si="44"/>
        <v>1.5612088468955345</v>
      </c>
      <c r="L163" s="39">
        <f t="shared" si="44"/>
        <v>1.6924327220064734</v>
      </c>
      <c r="M163" s="39">
        <f t="shared" si="44"/>
        <v>2.5988403870341186</v>
      </c>
      <c r="N163" s="27">
        <f t="shared" si="44"/>
        <v>1.9674224588347258</v>
      </c>
    </row>
    <row r="164" spans="1:14" x14ac:dyDescent="0.25">
      <c r="A164" s="25" t="s">
        <v>81</v>
      </c>
      <c r="B164" s="39">
        <f t="shared" ref="B164:L164" si="45">MIN(B128:B158)</f>
        <v>22.006</v>
      </c>
      <c r="C164" s="39">
        <f t="shared" si="45"/>
        <v>19.63</v>
      </c>
      <c r="D164" s="39">
        <f t="shared" si="45"/>
        <v>18.850000000000001</v>
      </c>
      <c r="E164" s="39">
        <f t="shared" si="45"/>
        <v>22.67</v>
      </c>
      <c r="F164" s="39">
        <f t="shared" si="45"/>
        <v>26.86</v>
      </c>
      <c r="G164" s="39">
        <f t="shared" si="45"/>
        <v>28.2</v>
      </c>
      <c r="H164" s="39">
        <f t="shared" si="45"/>
        <v>27.97</v>
      </c>
      <c r="I164" s="39">
        <f t="shared" si="45"/>
        <v>27.94</v>
      </c>
      <c r="J164" s="39">
        <f t="shared" si="45"/>
        <v>28</v>
      </c>
      <c r="K164" s="39">
        <f t="shared" si="45"/>
        <v>27.6</v>
      </c>
      <c r="L164" s="39">
        <f t="shared" si="45"/>
        <v>27.05</v>
      </c>
      <c r="M164" s="39">
        <f>MIN(M128:M159)</f>
        <v>25.09</v>
      </c>
      <c r="N164" s="27">
        <f>MIN(N128:N159)</f>
        <v>25.96083333333333</v>
      </c>
    </row>
    <row r="165" spans="1:14" x14ac:dyDescent="0.25">
      <c r="A165" s="25" t="s">
        <v>82</v>
      </c>
      <c r="B165" s="39">
        <f t="shared" ref="B165:L165" si="46">MAX(B128:B158)</f>
        <v>27.762</v>
      </c>
      <c r="C165" s="39">
        <f t="shared" si="46"/>
        <v>26.68</v>
      </c>
      <c r="D165" s="39">
        <f t="shared" si="46"/>
        <v>25.81</v>
      </c>
      <c r="E165" s="39">
        <f t="shared" si="46"/>
        <v>27.32</v>
      </c>
      <c r="F165" s="39">
        <f t="shared" si="46"/>
        <v>29.19</v>
      </c>
      <c r="G165" s="39">
        <f t="shared" si="46"/>
        <v>29.632999999999999</v>
      </c>
      <c r="H165" s="39">
        <f t="shared" si="46"/>
        <v>29.6</v>
      </c>
      <c r="I165" s="39">
        <f t="shared" si="46"/>
        <v>29.643000000000001</v>
      </c>
      <c r="J165" s="39">
        <f t="shared" si="46"/>
        <v>29.675999999999998</v>
      </c>
      <c r="K165" s="39">
        <f t="shared" si="46"/>
        <v>29.454999999999998</v>
      </c>
      <c r="L165" s="39">
        <f t="shared" si="46"/>
        <v>29.015000000000001</v>
      </c>
      <c r="M165" s="39">
        <f>MAX(M128:M159)</f>
        <v>28.739000000000001</v>
      </c>
      <c r="N165" s="27">
        <f>MAX(N128:N159)</f>
        <v>28.157142857142862</v>
      </c>
    </row>
    <row r="166" spans="1:14" x14ac:dyDescent="0.25">
      <c r="A166" s="25" t="s">
        <v>83</v>
      </c>
      <c r="B166" s="39">
        <f t="shared" ref="B166:L166" si="47">QUARTILE(B128:B158,1)</f>
        <v>25.3475</v>
      </c>
      <c r="C166" s="39">
        <f t="shared" si="47"/>
        <v>21.362500000000001</v>
      </c>
      <c r="D166" s="39">
        <f t="shared" si="47"/>
        <v>20.247499999999999</v>
      </c>
      <c r="E166" s="39">
        <f t="shared" si="47"/>
        <v>24.2225</v>
      </c>
      <c r="F166" s="39">
        <f t="shared" si="47"/>
        <v>27.775000000000002</v>
      </c>
      <c r="G166" s="39">
        <f t="shared" si="47"/>
        <v>28.425000000000001</v>
      </c>
      <c r="H166" s="39">
        <f t="shared" si="47"/>
        <v>28.2425</v>
      </c>
      <c r="I166" s="39">
        <f t="shared" si="47"/>
        <v>28.2925</v>
      </c>
      <c r="J166" s="39">
        <f t="shared" si="47"/>
        <v>28.37</v>
      </c>
      <c r="K166" s="39">
        <f t="shared" si="47"/>
        <v>27.975000000000001</v>
      </c>
      <c r="L166" s="39">
        <f t="shared" si="47"/>
        <v>27.75</v>
      </c>
      <c r="M166" s="39">
        <f>QUARTILE(M128:M159,1)</f>
        <v>27.16</v>
      </c>
      <c r="N166" s="27">
        <f>QUARTILE(N128:N159,1)</f>
        <v>26.471916666666665</v>
      </c>
    </row>
    <row r="167" spans="1:14" x14ac:dyDescent="0.25">
      <c r="A167" s="25" t="s">
        <v>84</v>
      </c>
      <c r="B167" s="39">
        <f t="shared" ref="B167:L167" si="48">QUARTILE(B128:B158,2)</f>
        <v>25.950000000000003</v>
      </c>
      <c r="C167" s="39">
        <f t="shared" si="48"/>
        <v>22.568000000000001</v>
      </c>
      <c r="D167" s="39">
        <f t="shared" si="48"/>
        <v>21.689999999999998</v>
      </c>
      <c r="E167" s="39">
        <f t="shared" si="48"/>
        <v>24.9665</v>
      </c>
      <c r="F167" s="39">
        <f t="shared" si="48"/>
        <v>27.959499999999998</v>
      </c>
      <c r="G167" s="39">
        <f t="shared" si="48"/>
        <v>28.54</v>
      </c>
      <c r="H167" s="39">
        <f t="shared" si="48"/>
        <v>28.46</v>
      </c>
      <c r="I167" s="39">
        <f t="shared" si="48"/>
        <v>28.43</v>
      </c>
      <c r="J167" s="39">
        <f t="shared" si="48"/>
        <v>28.54</v>
      </c>
      <c r="K167" s="39">
        <f t="shared" si="48"/>
        <v>28.27</v>
      </c>
      <c r="L167" s="39">
        <f t="shared" si="48"/>
        <v>28.036999999999999</v>
      </c>
      <c r="M167" s="39">
        <f>QUARTILE(M128:M159,2)</f>
        <v>27.555</v>
      </c>
      <c r="N167" s="27">
        <f>QUARTILE(N128:N159,2)</f>
        <v>26.765833333333333</v>
      </c>
    </row>
    <row r="168" spans="1:14" x14ac:dyDescent="0.25">
      <c r="A168" s="25" t="s">
        <v>85</v>
      </c>
      <c r="B168" s="39">
        <f t="shared" ref="B168:L168" si="49">QUARTILE(B128:B158,3)</f>
        <v>26.317499999999999</v>
      </c>
      <c r="C168" s="39">
        <f t="shared" si="49"/>
        <v>24.252499999999998</v>
      </c>
      <c r="D168" s="39">
        <f t="shared" si="49"/>
        <v>23.29175</v>
      </c>
      <c r="E168" s="39">
        <f t="shared" si="49"/>
        <v>25.89</v>
      </c>
      <c r="F168" s="39">
        <f t="shared" si="49"/>
        <v>28.421500000000002</v>
      </c>
      <c r="G168" s="39">
        <f t="shared" si="49"/>
        <v>28.884999999999998</v>
      </c>
      <c r="H168" s="39">
        <f t="shared" si="49"/>
        <v>28.7225</v>
      </c>
      <c r="I168" s="39">
        <f t="shared" si="49"/>
        <v>28.59075</v>
      </c>
      <c r="J168" s="39">
        <f t="shared" si="49"/>
        <v>28.7</v>
      </c>
      <c r="K168" s="39">
        <f t="shared" si="49"/>
        <v>28.484999999999999</v>
      </c>
      <c r="L168" s="39">
        <f t="shared" si="49"/>
        <v>28.299999999999997</v>
      </c>
      <c r="M168" s="39">
        <f>QUARTILE(M128:M159,3)</f>
        <v>27.858750000000001</v>
      </c>
      <c r="N168" s="27">
        <f>QUARTILE(N128:N159,3)</f>
        <v>27.042916666666663</v>
      </c>
    </row>
    <row r="169" spans="1:14" x14ac:dyDescent="0.25">
      <c r="A169" s="25"/>
      <c r="B169" s="39"/>
      <c r="C169" s="39"/>
      <c r="D169" s="39"/>
      <c r="E169" s="39"/>
      <c r="F169" s="39"/>
      <c r="G169" s="39"/>
      <c r="H169" s="39"/>
      <c r="I169" s="39"/>
      <c r="J169" s="39"/>
      <c r="K169" s="39"/>
      <c r="L169" s="39"/>
      <c r="M169" s="39"/>
      <c r="N169" s="27"/>
    </row>
    <row r="170" spans="1:14" ht="15.75" x14ac:dyDescent="0.25">
      <c r="A170" s="21" t="s">
        <v>229</v>
      </c>
    </row>
    <row r="171" spans="1:14" ht="15.75" x14ac:dyDescent="0.25">
      <c r="A171" s="22" t="s">
        <v>64</v>
      </c>
      <c r="B171" s="46" t="s">
        <v>65</v>
      </c>
      <c r="C171" s="46" t="s">
        <v>66</v>
      </c>
      <c r="D171" s="46" t="s">
        <v>67</v>
      </c>
      <c r="E171" s="46" t="s">
        <v>68</v>
      </c>
      <c r="F171" s="46" t="s">
        <v>69</v>
      </c>
      <c r="G171" s="46" t="s">
        <v>70</v>
      </c>
      <c r="H171" s="46" t="s">
        <v>71</v>
      </c>
      <c r="I171" s="46" t="s">
        <v>72</v>
      </c>
      <c r="J171" s="46" t="s">
        <v>73</v>
      </c>
      <c r="K171" s="46" t="s">
        <v>74</v>
      </c>
      <c r="L171" s="46" t="s">
        <v>75</v>
      </c>
      <c r="M171" s="46" t="s">
        <v>76</v>
      </c>
      <c r="N171" s="24" t="s">
        <v>77</v>
      </c>
    </row>
    <row r="172" spans="1:14" x14ac:dyDescent="0.25">
      <c r="A172" s="25">
        <v>2017</v>
      </c>
      <c r="B172" s="39"/>
      <c r="C172" s="39"/>
      <c r="D172" s="39"/>
      <c r="E172" s="39"/>
      <c r="F172" s="39"/>
      <c r="G172" s="39"/>
      <c r="H172" s="39"/>
      <c r="I172" s="39">
        <v>28.93</v>
      </c>
      <c r="J172" s="39">
        <v>28.92</v>
      </c>
      <c r="K172" s="39">
        <v>28.39</v>
      </c>
      <c r="L172" s="39">
        <v>28.08</v>
      </c>
      <c r="M172" s="39">
        <v>27.55</v>
      </c>
      <c r="N172" s="27">
        <f>AVERAGE(B172:M172)</f>
        <v>28.374000000000002</v>
      </c>
    </row>
    <row r="173" spans="1:14" x14ac:dyDescent="0.25">
      <c r="A173" s="25">
        <v>2018</v>
      </c>
      <c r="B173" s="39">
        <v>27.663</v>
      </c>
      <c r="C173" s="39">
        <v>22.794</v>
      </c>
      <c r="D173" s="39">
        <v>23.327000000000002</v>
      </c>
      <c r="E173" s="39">
        <v>25.911000000000001</v>
      </c>
      <c r="F173" s="39">
        <v>28.462</v>
      </c>
      <c r="G173" s="39">
        <v>28.664000000000001</v>
      </c>
      <c r="H173" s="39">
        <v>28.614000000000001</v>
      </c>
      <c r="I173" s="39">
        <v>28.837</v>
      </c>
      <c r="J173" s="39">
        <v>28.893000000000001</v>
      </c>
      <c r="K173" s="39">
        <v>28.407</v>
      </c>
      <c r="L173" s="39">
        <v>28.568000000000001</v>
      </c>
      <c r="M173" s="39">
        <v>28.148</v>
      </c>
      <c r="N173" s="27">
        <f>AVERAGE(B173:M173)</f>
        <v>27.357333333333333</v>
      </c>
    </row>
    <row r="174" spans="1:14" x14ac:dyDescent="0.25">
      <c r="A174" s="25">
        <v>2019</v>
      </c>
      <c r="B174" s="39">
        <v>23.911999999999999</v>
      </c>
      <c r="C174" s="39">
        <v>22.847999999999999</v>
      </c>
      <c r="D174" s="39">
        <v>21.510999999999999</v>
      </c>
      <c r="E174" s="39">
        <v>25.739000000000001</v>
      </c>
      <c r="F174" s="39">
        <v>28.65</v>
      </c>
      <c r="G174" s="39">
        <v>29.254999999999999</v>
      </c>
      <c r="H174" s="39">
        <v>29.029</v>
      </c>
      <c r="I174" s="39">
        <v>28.917999999999999</v>
      </c>
      <c r="J174" s="39">
        <v>28.576000000000001</v>
      </c>
      <c r="K174" s="39">
        <v>28.385999999999999</v>
      </c>
      <c r="L174" s="39">
        <v>28.518999999999998</v>
      </c>
      <c r="M174" s="39">
        <v>28.448</v>
      </c>
      <c r="N174" s="27">
        <f>AVERAGE(B174:M174)</f>
        <v>26.982583333333334</v>
      </c>
    </row>
    <row r="175" spans="1:14" x14ac:dyDescent="0.25">
      <c r="A175" s="25">
        <v>2020</v>
      </c>
      <c r="B175" s="39">
        <v>27.341000000000001</v>
      </c>
      <c r="C175" s="39">
        <v>25.021999999999998</v>
      </c>
      <c r="D175" s="39">
        <v>21.571999999999999</v>
      </c>
      <c r="E175" s="39">
        <v>26.823</v>
      </c>
      <c r="F175" s="39">
        <v>28.83</v>
      </c>
      <c r="G175" s="39">
        <v>28.992999999999999</v>
      </c>
      <c r="H175" s="39">
        <v>28.542000000000002</v>
      </c>
      <c r="I175" s="39">
        <v>28.484000000000002</v>
      </c>
      <c r="J175" s="39">
        <v>28.571000000000002</v>
      </c>
      <c r="K175" s="39">
        <v>28.286999999999999</v>
      </c>
      <c r="L175" s="39">
        <v>28.097000000000001</v>
      </c>
      <c r="M175"/>
      <c r="N175" s="27"/>
    </row>
    <row r="176" spans="1:14" x14ac:dyDescent="0.25">
      <c r="A176" s="25">
        <v>2021</v>
      </c>
      <c r="B176" s="39"/>
      <c r="C176" s="39"/>
      <c r="D176" s="39"/>
      <c r="E176" s="39">
        <v>27.882000000000001</v>
      </c>
      <c r="F176" s="39">
        <v>28.841000000000001</v>
      </c>
      <c r="G176" s="39">
        <v>29.007000000000001</v>
      </c>
      <c r="H176" s="39">
        <v>28.97</v>
      </c>
      <c r="I176" s="39">
        <v>28.718</v>
      </c>
      <c r="J176" s="39">
        <v>28.808</v>
      </c>
      <c r="K176" s="39">
        <v>29.114000000000001</v>
      </c>
      <c r="L176" s="39">
        <v>28.518999999999998</v>
      </c>
      <c r="M176" s="39">
        <v>27.945</v>
      </c>
      <c r="N176" s="27"/>
    </row>
    <row r="177" spans="1:14" x14ac:dyDescent="0.25">
      <c r="A177" s="25">
        <v>2022</v>
      </c>
      <c r="B177" s="39">
        <v>26.731000000000002</v>
      </c>
      <c r="C177" s="39">
        <v>26.285</v>
      </c>
      <c r="D177" s="39">
        <v>24.46</v>
      </c>
      <c r="E177" s="39">
        <v>27.62</v>
      </c>
      <c r="F177" s="39">
        <v>28.74</v>
      </c>
      <c r="G177" s="39">
        <v>28.327000000000002</v>
      </c>
      <c r="H177" s="39">
        <v>28.542000000000002</v>
      </c>
      <c r="I177" s="39">
        <v>28.331</v>
      </c>
      <c r="J177" s="39">
        <v>28.605</v>
      </c>
      <c r="K177" s="39">
        <v>28.035</v>
      </c>
      <c r="L177" s="39">
        <v>27.8</v>
      </c>
      <c r="M177" s="39">
        <v>27.846</v>
      </c>
      <c r="N177" s="27">
        <f>AVERAGE(B177:M177)</f>
        <v>27.610166666666668</v>
      </c>
    </row>
    <row r="178" spans="1:14" x14ac:dyDescent="0.25">
      <c r="A178" s="25">
        <v>2023</v>
      </c>
      <c r="B178" s="39">
        <v>27.716999999999999</v>
      </c>
      <c r="C178" s="39">
        <v>25.109000000000002</v>
      </c>
      <c r="D178" s="39">
        <v>24.388999999999999</v>
      </c>
      <c r="E178" s="39">
        <v>25.309000000000001</v>
      </c>
      <c r="F178" s="39">
        <v>27.861000000000001</v>
      </c>
      <c r="G178" s="39">
        <v>29.452999999999999</v>
      </c>
      <c r="H178" s="39">
        <v>29.602</v>
      </c>
      <c r="I178" s="39">
        <v>29.641999999999999</v>
      </c>
      <c r="J178"/>
      <c r="K178"/>
      <c r="L178"/>
      <c r="M178" s="39">
        <v>29.056999999999999</v>
      </c>
      <c r="N178" s="27"/>
    </row>
    <row r="179" spans="1:14" x14ac:dyDescent="0.25">
      <c r="A179" s="25">
        <v>2024</v>
      </c>
      <c r="B179" s="39">
        <v>28.376000000000001</v>
      </c>
      <c r="C179" s="39">
        <v>24.364999999999998</v>
      </c>
      <c r="D179" s="39">
        <v>25.475000000000001</v>
      </c>
      <c r="E179" s="39">
        <v>26.882999999999999</v>
      </c>
      <c r="F179" s="39">
        <v>29.225000000000001</v>
      </c>
      <c r="G179" s="39"/>
      <c r="H179" s="39"/>
      <c r="I179" s="39"/>
      <c r="J179" s="39"/>
      <c r="K179" s="39"/>
      <c r="L179" s="39"/>
      <c r="M179" s="39"/>
      <c r="N179" s="27"/>
    </row>
    <row r="180" spans="1:14" x14ac:dyDescent="0.25">
      <c r="A180" s="25">
        <v>2025</v>
      </c>
      <c r="B180" s="39"/>
      <c r="C180" s="39"/>
      <c r="D180" s="39"/>
      <c r="E180" s="39"/>
      <c r="F180" s="39"/>
      <c r="G180" s="39"/>
      <c r="H180" s="39"/>
      <c r="I180" s="39"/>
      <c r="J180" s="39"/>
      <c r="K180" s="39"/>
      <c r="L180" s="39"/>
      <c r="M180" s="39"/>
      <c r="N180" s="27"/>
    </row>
    <row r="181" spans="1:14" x14ac:dyDescent="0.25">
      <c r="A181" s="25">
        <v>2026</v>
      </c>
      <c r="B181" s="39"/>
      <c r="C181" s="39"/>
      <c r="D181" s="39"/>
      <c r="E181" s="39"/>
      <c r="F181" s="39"/>
      <c r="G181" s="39"/>
      <c r="H181" s="39"/>
      <c r="I181" s="39"/>
      <c r="J181" s="39"/>
      <c r="K181" s="39"/>
      <c r="L181" s="39"/>
      <c r="M181" s="39"/>
      <c r="N181" s="27"/>
    </row>
    <row r="182" spans="1:14" x14ac:dyDescent="0.25">
      <c r="A182" s="3"/>
      <c r="N182" s="20"/>
    </row>
    <row r="183" spans="1:14" x14ac:dyDescent="0.25">
      <c r="A183" s="25" t="s">
        <v>78</v>
      </c>
      <c r="B183" s="39">
        <f>AVERAGE(B172:B181)</f>
        <v>26.956666666666663</v>
      </c>
      <c r="C183" s="39">
        <f t="shared" ref="C183:M183" si="50">AVERAGE(C172:C181)</f>
        <v>24.403833333333335</v>
      </c>
      <c r="D183" s="39">
        <f t="shared" si="50"/>
        <v>23.455666666666669</v>
      </c>
      <c r="E183" s="39">
        <f t="shared" si="50"/>
        <v>26.595285714285719</v>
      </c>
      <c r="F183" s="39">
        <f t="shared" si="50"/>
        <v>28.658428571428569</v>
      </c>
      <c r="G183" s="39">
        <f t="shared" si="50"/>
        <v>28.949833333333334</v>
      </c>
      <c r="H183" s="39">
        <f t="shared" si="50"/>
        <v>28.883166666666668</v>
      </c>
      <c r="I183" s="39">
        <f t="shared" si="50"/>
        <v>28.837142857142855</v>
      </c>
      <c r="J183" s="39">
        <f t="shared" si="50"/>
        <v>28.728833333333331</v>
      </c>
      <c r="K183" s="39">
        <f t="shared" si="50"/>
        <v>28.436499999999999</v>
      </c>
      <c r="L183" s="39">
        <f t="shared" si="50"/>
        <v>28.263833333333338</v>
      </c>
      <c r="M183" s="39">
        <f t="shared" si="50"/>
        <v>28.165666666666667</v>
      </c>
      <c r="N183" s="27">
        <f>AVERAGE(N172:N174)</f>
        <v>27.571305555555558</v>
      </c>
    </row>
    <row r="184" spans="1:14" x14ac:dyDescent="0.25">
      <c r="A184" s="25" t="s">
        <v>79</v>
      </c>
      <c r="B184" s="39">
        <f>STDEV(B172:B181)</f>
        <v>1.5849386949237716</v>
      </c>
      <c r="C184" s="39">
        <f t="shared" ref="C184:M184" si="51">STDEV(C172:C181)</f>
        <v>1.3734530813488559</v>
      </c>
      <c r="D184" s="39">
        <f t="shared" si="51"/>
        <v>1.6311951038017094</v>
      </c>
      <c r="E184" s="39">
        <f t="shared" si="51"/>
        <v>0.97436384618986394</v>
      </c>
      <c r="F184" s="39">
        <f t="shared" si="51"/>
        <v>0.42130228939280534</v>
      </c>
      <c r="G184" s="39">
        <f t="shared" si="51"/>
        <v>0.4052300169862369</v>
      </c>
      <c r="H184" s="39">
        <f t="shared" si="51"/>
        <v>0.41249698988800659</v>
      </c>
      <c r="I184" s="39">
        <f t="shared" si="51"/>
        <v>0.41992873545060305</v>
      </c>
      <c r="J184" s="39">
        <f t="shared" si="51"/>
        <v>0.16331982937373737</v>
      </c>
      <c r="K184" s="39">
        <f t="shared" si="51"/>
        <v>0.36003930341005863</v>
      </c>
      <c r="L184" s="39">
        <f t="shared" si="51"/>
        <v>0.31607177454917801</v>
      </c>
      <c r="M184" s="39">
        <f t="shared" si="51"/>
        <v>0.52998591176244114</v>
      </c>
      <c r="N184" s="27">
        <f>STDEV(N172:N174)</f>
        <v>0.71996400533740768</v>
      </c>
    </row>
    <row r="185" spans="1:14" x14ac:dyDescent="0.25">
      <c r="A185" s="25" t="s">
        <v>80</v>
      </c>
      <c r="B185" s="39">
        <f>B184/B183*100</f>
        <v>5.879579676977019</v>
      </c>
      <c r="C185" s="39">
        <f t="shared" ref="C185:M185" si="52">C184/C183*100</f>
        <v>5.6280218873354153</v>
      </c>
      <c r="D185" s="39">
        <f t="shared" si="52"/>
        <v>6.9543753626062328</v>
      </c>
      <c r="E185" s="39">
        <f t="shared" si="52"/>
        <v>3.6636712861726548</v>
      </c>
      <c r="F185" s="39">
        <f t="shared" si="52"/>
        <v>1.4700816143590953</v>
      </c>
      <c r="G185" s="39">
        <f t="shared" si="52"/>
        <v>1.3997663210020905</v>
      </c>
      <c r="H185" s="39">
        <f t="shared" si="52"/>
        <v>1.4281570807263975</v>
      </c>
      <c r="I185" s="39">
        <f t="shared" si="52"/>
        <v>1.4562078411543751</v>
      </c>
      <c r="J185" s="39">
        <f t="shared" si="52"/>
        <v>0.56848751036555856</v>
      </c>
      <c r="K185" s="39">
        <f t="shared" si="52"/>
        <v>1.2661167985161981</v>
      </c>
      <c r="L185" s="39">
        <f t="shared" si="52"/>
        <v>1.1182905404993826</v>
      </c>
      <c r="M185" s="39">
        <f t="shared" si="52"/>
        <v>1.8816735923018846</v>
      </c>
      <c r="N185" s="27">
        <f>N184/N183*100</f>
        <v>2.6112800639298581</v>
      </c>
    </row>
    <row r="186" spans="1:14" x14ac:dyDescent="0.25">
      <c r="A186" s="25" t="s">
        <v>81</v>
      </c>
      <c r="B186" s="39">
        <f>MIN(B172:B181)</f>
        <v>23.911999999999999</v>
      </c>
      <c r="C186" s="39">
        <f t="shared" ref="C186:M186" si="53">MIN(C172:C181)</f>
        <v>22.794</v>
      </c>
      <c r="D186" s="39">
        <f t="shared" si="53"/>
        <v>21.510999999999999</v>
      </c>
      <c r="E186" s="39">
        <f t="shared" si="53"/>
        <v>25.309000000000001</v>
      </c>
      <c r="F186" s="39">
        <f t="shared" si="53"/>
        <v>27.861000000000001</v>
      </c>
      <c r="G186" s="39">
        <f t="shared" si="53"/>
        <v>28.327000000000002</v>
      </c>
      <c r="H186" s="39">
        <f t="shared" si="53"/>
        <v>28.542000000000002</v>
      </c>
      <c r="I186" s="39">
        <f t="shared" si="53"/>
        <v>28.331</v>
      </c>
      <c r="J186" s="39">
        <f t="shared" si="53"/>
        <v>28.571000000000002</v>
      </c>
      <c r="K186" s="39">
        <f t="shared" si="53"/>
        <v>28.035</v>
      </c>
      <c r="L186" s="39">
        <f t="shared" si="53"/>
        <v>27.8</v>
      </c>
      <c r="M186" s="39">
        <f t="shared" si="53"/>
        <v>27.55</v>
      </c>
      <c r="N186" s="27">
        <f>MIN(N172:N174)</f>
        <v>26.982583333333334</v>
      </c>
    </row>
    <row r="187" spans="1:14" x14ac:dyDescent="0.25">
      <c r="A187" s="25" t="s">
        <v>82</v>
      </c>
      <c r="B187" s="39">
        <f>MAX(B172:B181)</f>
        <v>28.376000000000001</v>
      </c>
      <c r="C187" s="39">
        <f t="shared" ref="C187:M187" si="54">MAX(C172:C181)</f>
        <v>26.285</v>
      </c>
      <c r="D187" s="39">
        <f t="shared" si="54"/>
        <v>25.475000000000001</v>
      </c>
      <c r="E187" s="39">
        <f t="shared" si="54"/>
        <v>27.882000000000001</v>
      </c>
      <c r="F187" s="39">
        <f t="shared" si="54"/>
        <v>29.225000000000001</v>
      </c>
      <c r="G187" s="39">
        <f t="shared" si="54"/>
        <v>29.452999999999999</v>
      </c>
      <c r="H187" s="39">
        <f t="shared" si="54"/>
        <v>29.602</v>
      </c>
      <c r="I187" s="39">
        <f t="shared" si="54"/>
        <v>29.641999999999999</v>
      </c>
      <c r="J187" s="39">
        <f t="shared" si="54"/>
        <v>28.92</v>
      </c>
      <c r="K187" s="39">
        <f t="shared" si="54"/>
        <v>29.114000000000001</v>
      </c>
      <c r="L187" s="39">
        <f t="shared" si="54"/>
        <v>28.568000000000001</v>
      </c>
      <c r="M187" s="39">
        <f t="shared" si="54"/>
        <v>29.056999999999999</v>
      </c>
      <c r="N187" s="27">
        <f>MAX(N172:N174)</f>
        <v>28.374000000000002</v>
      </c>
    </row>
    <row r="188" spans="1:14" x14ac:dyDescent="0.25">
      <c r="A188" s="25" t="s">
        <v>83</v>
      </c>
      <c r="B188" s="39">
        <f>QUARTILE(B172:B181,1)</f>
        <v>26.883500000000002</v>
      </c>
      <c r="C188" s="39">
        <f t="shared" ref="C188:M188" si="55">QUARTILE(C172:C181,1)</f>
        <v>23.227249999999998</v>
      </c>
      <c r="D188" s="39">
        <f t="shared" si="55"/>
        <v>22.010750000000002</v>
      </c>
      <c r="E188" s="39">
        <f t="shared" si="55"/>
        <v>25.825000000000003</v>
      </c>
      <c r="F188" s="39">
        <f t="shared" si="55"/>
        <v>28.555999999999997</v>
      </c>
      <c r="G188" s="39">
        <f t="shared" si="55"/>
        <v>28.74625</v>
      </c>
      <c r="H188" s="39">
        <f t="shared" si="55"/>
        <v>28.560000000000002</v>
      </c>
      <c r="I188" s="39">
        <f t="shared" si="55"/>
        <v>28.600999999999999</v>
      </c>
      <c r="J188" s="39">
        <f t="shared" si="55"/>
        <v>28.58325</v>
      </c>
      <c r="K188" s="39">
        <f t="shared" si="55"/>
        <v>28.31175</v>
      </c>
      <c r="L188" s="39">
        <f t="shared" si="55"/>
        <v>28.084249999999997</v>
      </c>
      <c r="M188" s="39">
        <f t="shared" si="55"/>
        <v>27.870750000000001</v>
      </c>
      <c r="N188" s="27">
        <f>QUARTILE(N172:N174,1)</f>
        <v>27.169958333333334</v>
      </c>
    </row>
    <row r="189" spans="1:14" x14ac:dyDescent="0.25">
      <c r="A189" s="25" t="s">
        <v>84</v>
      </c>
      <c r="B189" s="39">
        <f>QUARTILE(B172:B181,2)</f>
        <v>27.502000000000002</v>
      </c>
      <c r="C189" s="39">
        <f t="shared" ref="C189:M189" si="56">QUARTILE(C172:C181,2)</f>
        <v>24.6935</v>
      </c>
      <c r="D189" s="39">
        <f t="shared" si="56"/>
        <v>23.858000000000001</v>
      </c>
      <c r="E189" s="39">
        <f t="shared" si="56"/>
        <v>26.823</v>
      </c>
      <c r="F189" s="39">
        <f t="shared" si="56"/>
        <v>28.74</v>
      </c>
      <c r="G189" s="39">
        <f t="shared" si="56"/>
        <v>29</v>
      </c>
      <c r="H189" s="39">
        <f t="shared" si="56"/>
        <v>28.792000000000002</v>
      </c>
      <c r="I189" s="39">
        <f t="shared" si="56"/>
        <v>28.837</v>
      </c>
      <c r="J189" s="39">
        <f t="shared" si="56"/>
        <v>28.706499999999998</v>
      </c>
      <c r="K189" s="39">
        <f t="shared" si="56"/>
        <v>28.387999999999998</v>
      </c>
      <c r="L189" s="39">
        <f t="shared" si="56"/>
        <v>28.308</v>
      </c>
      <c r="M189" s="39">
        <f t="shared" si="56"/>
        <v>28.046500000000002</v>
      </c>
      <c r="N189" s="27">
        <f>QUARTILE(N172:N174,2)</f>
        <v>27.357333333333333</v>
      </c>
    </row>
    <row r="190" spans="1:14" x14ac:dyDescent="0.25">
      <c r="A190" s="25" t="s">
        <v>85</v>
      </c>
      <c r="B190" s="39">
        <f>QUARTILE(B172:B181,3)</f>
        <v>27.703499999999998</v>
      </c>
      <c r="C190" s="39">
        <f t="shared" ref="C190:M190" si="57">QUARTILE(C172:C181,3)</f>
        <v>25.087250000000001</v>
      </c>
      <c r="D190" s="39">
        <f t="shared" si="57"/>
        <v>24.442250000000001</v>
      </c>
      <c r="E190" s="39">
        <f t="shared" si="57"/>
        <v>27.2515</v>
      </c>
      <c r="F190" s="39">
        <f t="shared" si="57"/>
        <v>28.8355</v>
      </c>
      <c r="G190" s="39">
        <f t="shared" si="57"/>
        <v>29.192999999999998</v>
      </c>
      <c r="H190" s="39">
        <f t="shared" si="57"/>
        <v>29.014250000000001</v>
      </c>
      <c r="I190" s="39">
        <f t="shared" si="57"/>
        <v>28.923999999999999</v>
      </c>
      <c r="J190" s="39">
        <f t="shared" si="57"/>
        <v>28.871749999999999</v>
      </c>
      <c r="K190" s="39">
        <f t="shared" si="57"/>
        <v>28.402750000000001</v>
      </c>
      <c r="L190" s="39">
        <f t="shared" si="57"/>
        <v>28.518999999999998</v>
      </c>
      <c r="M190" s="39">
        <f t="shared" si="57"/>
        <v>28.373000000000001</v>
      </c>
      <c r="N190" s="27">
        <f>QUARTILE(N172:N174,3)</f>
        <v>27.865666666666669</v>
      </c>
    </row>
    <row r="191" spans="1:14" x14ac:dyDescent="0.25">
      <c r="A191" s="25"/>
      <c r="B191" s="39"/>
      <c r="C191" s="39"/>
      <c r="D191" s="39"/>
      <c r="E191" s="39"/>
      <c r="F191" s="39"/>
      <c r="G191" s="39"/>
      <c r="H191" s="39"/>
      <c r="I191" s="39"/>
      <c r="J191" s="39"/>
      <c r="K191" s="39"/>
      <c r="L191" s="39"/>
      <c r="M191" s="39"/>
      <c r="N191" s="27"/>
    </row>
    <row r="192" spans="1:14" x14ac:dyDescent="0.25">
      <c r="A192" s="25"/>
      <c r="B192" s="39"/>
      <c r="C192" s="39"/>
      <c r="D192" s="39"/>
      <c r="E192" s="39"/>
      <c r="F192" s="39"/>
      <c r="G192" s="39"/>
      <c r="H192" s="39"/>
      <c r="I192" s="39"/>
      <c r="J192" s="39"/>
      <c r="K192" s="39"/>
      <c r="L192" s="39"/>
      <c r="M192" s="39"/>
      <c r="N192" s="27"/>
    </row>
    <row r="193" spans="1:14" ht="15.75" x14ac:dyDescent="0.25">
      <c r="A193" s="21" t="s">
        <v>238</v>
      </c>
    </row>
    <row r="194" spans="1:14" ht="15.75" x14ac:dyDescent="0.25">
      <c r="A194" s="22" t="s">
        <v>64</v>
      </c>
      <c r="B194" s="46" t="s">
        <v>65</v>
      </c>
      <c r="C194" s="46" t="s">
        <v>66</v>
      </c>
      <c r="D194" s="46" t="s">
        <v>67</v>
      </c>
      <c r="E194" s="46" t="s">
        <v>68</v>
      </c>
      <c r="F194" s="46" t="s">
        <v>69</v>
      </c>
      <c r="G194" s="46" t="s">
        <v>70</v>
      </c>
      <c r="H194" s="46" t="s">
        <v>71</v>
      </c>
      <c r="I194" s="46" t="s">
        <v>72</v>
      </c>
      <c r="J194" s="46" t="s">
        <v>73</v>
      </c>
      <c r="K194" s="46" t="s">
        <v>74</v>
      </c>
      <c r="L194" s="46" t="s">
        <v>75</v>
      </c>
      <c r="M194" s="46" t="s">
        <v>76</v>
      </c>
      <c r="N194" s="24" t="s">
        <v>77</v>
      </c>
    </row>
    <row r="195" spans="1:14" x14ac:dyDescent="0.25">
      <c r="A195" s="25">
        <v>2018</v>
      </c>
      <c r="B195"/>
      <c r="C195"/>
      <c r="D195"/>
      <c r="E195"/>
      <c r="F195"/>
      <c r="G195"/>
      <c r="H195" s="39">
        <v>28.488</v>
      </c>
      <c r="I195" s="39">
        <v>28.888000000000002</v>
      </c>
      <c r="J195" s="39">
        <v>28.971</v>
      </c>
      <c r="K195" s="39">
        <v>28.544</v>
      </c>
      <c r="L195" s="39">
        <v>28.599</v>
      </c>
      <c r="M195" s="39">
        <v>27.878</v>
      </c>
      <c r="N195" s="27">
        <f>AVERAGE(B195:M195)</f>
        <v>28.561333333333334</v>
      </c>
    </row>
    <row r="196" spans="1:14" x14ac:dyDescent="0.25">
      <c r="A196" s="25">
        <v>2019</v>
      </c>
      <c r="B196" s="39">
        <v>23.402999999999999</v>
      </c>
      <c r="C196" s="39">
        <v>22.286000000000001</v>
      </c>
      <c r="D196" s="39">
        <v>21.158999999999999</v>
      </c>
      <c r="E196" s="39">
        <v>25.541</v>
      </c>
      <c r="F196" s="39">
        <v>28.533999999999999</v>
      </c>
      <c r="G196" s="39">
        <v>29.192</v>
      </c>
      <c r="H196" s="39">
        <v>28.908000000000001</v>
      </c>
      <c r="I196" s="39">
        <v>28.780999999999999</v>
      </c>
      <c r="J196" s="39">
        <v>28.498999999999999</v>
      </c>
      <c r="K196" s="39">
        <v>28.361000000000001</v>
      </c>
      <c r="L196" s="39">
        <v>28.376000000000001</v>
      </c>
      <c r="M196" s="39">
        <v>28.257000000000001</v>
      </c>
      <c r="N196" s="27">
        <f>AVERAGE(B196:M196)</f>
        <v>26.774750000000001</v>
      </c>
    </row>
    <row r="197" spans="1:14" x14ac:dyDescent="0.25">
      <c r="A197" s="25">
        <v>2020</v>
      </c>
      <c r="B197" s="39">
        <v>26.998999999999999</v>
      </c>
      <c r="C197" s="39">
        <v>24.713000000000001</v>
      </c>
      <c r="D197" s="39">
        <v>21.396999999999998</v>
      </c>
      <c r="E197" s="39">
        <v>26.244</v>
      </c>
      <c r="F197" s="39">
        <v>28.587</v>
      </c>
      <c r="G197" s="39">
        <v>28.931999999999999</v>
      </c>
      <c r="H197" s="39">
        <v>28.510999999999999</v>
      </c>
      <c r="I197" s="39">
        <v>28.446000000000002</v>
      </c>
      <c r="J197" s="39">
        <v>28.56</v>
      </c>
      <c r="K197" s="39">
        <v>28.318000000000001</v>
      </c>
      <c r="L197" s="39">
        <v>28.109000000000002</v>
      </c>
      <c r="M197"/>
      <c r="N197" s="27"/>
    </row>
    <row r="198" spans="1:14" x14ac:dyDescent="0.25">
      <c r="A198" s="25">
        <v>2021</v>
      </c>
      <c r="B198" s="39"/>
      <c r="C198" s="39"/>
      <c r="D198" s="39"/>
      <c r="E198" s="39"/>
      <c r="F198" s="39">
        <v>28.442</v>
      </c>
      <c r="G198" s="39">
        <v>28.768000000000001</v>
      </c>
      <c r="H198" s="39">
        <v>28.722000000000001</v>
      </c>
      <c r="I198" s="39">
        <v>28.48</v>
      </c>
      <c r="J198" s="39">
        <v>28.588999999999999</v>
      </c>
      <c r="K198" s="39">
        <v>28.93</v>
      </c>
      <c r="L198" s="39">
        <v>28.234999999999999</v>
      </c>
      <c r="M198" s="39">
        <v>27.86</v>
      </c>
      <c r="N198" s="27"/>
    </row>
    <row r="199" spans="1:14" x14ac:dyDescent="0.25">
      <c r="A199" s="25">
        <v>2022</v>
      </c>
      <c r="B199" s="39">
        <v>26.827000000000002</v>
      </c>
      <c r="C199" s="39">
        <v>26.32</v>
      </c>
      <c r="D199" s="39">
        <v>24.413</v>
      </c>
      <c r="E199" s="39">
        <v>27.603000000000002</v>
      </c>
      <c r="F199" s="39">
        <v>28.940999999999999</v>
      </c>
      <c r="G199" s="39">
        <v>28.308</v>
      </c>
      <c r="H199" s="39">
        <v>28.465</v>
      </c>
      <c r="I199" s="39">
        <v>28.276</v>
      </c>
      <c r="J199" s="39">
        <v>28.544</v>
      </c>
      <c r="K199" s="39">
        <v>28.02</v>
      </c>
      <c r="L199" s="39">
        <v>27.774999999999999</v>
      </c>
      <c r="M199" s="39">
        <v>27.696000000000002</v>
      </c>
      <c r="N199" s="27">
        <f>AVERAGE(B199:M199)</f>
        <v>27.599000000000004</v>
      </c>
    </row>
    <row r="200" spans="1:14" x14ac:dyDescent="0.25">
      <c r="A200" s="25">
        <v>2023</v>
      </c>
      <c r="B200" s="39">
        <v>27.398</v>
      </c>
      <c r="C200" s="39">
        <v>24.189</v>
      </c>
      <c r="D200" s="39">
        <v>23.949000000000002</v>
      </c>
      <c r="E200" s="39">
        <v>25.052</v>
      </c>
      <c r="F200" s="39">
        <v>26.068999999999999</v>
      </c>
      <c r="G200" s="39">
        <v>29.536000000000001</v>
      </c>
      <c r="H200" s="39">
        <v>29.536000000000001</v>
      </c>
      <c r="I200" s="39">
        <v>29.532</v>
      </c>
      <c r="J200" s="39">
        <v>29.597000000000001</v>
      </c>
      <c r="K200" s="39">
        <v>29.271000000000001</v>
      </c>
      <c r="L200" s="39">
        <v>28.87</v>
      </c>
      <c r="M200" s="39">
        <v>25.888000000000002</v>
      </c>
      <c r="N200" s="27">
        <f>AVERAGE(B200:M200)</f>
        <v>27.407250000000001</v>
      </c>
    </row>
    <row r="201" spans="1:14" x14ac:dyDescent="0.25">
      <c r="A201" s="25">
        <v>2024</v>
      </c>
      <c r="B201" s="39">
        <v>28.253</v>
      </c>
      <c r="C201" s="39">
        <v>24.15</v>
      </c>
      <c r="D201" s="39">
        <v>25.097999999999999</v>
      </c>
      <c r="E201" s="39">
        <v>26.937999999999999</v>
      </c>
      <c r="F201" s="39">
        <v>29.16</v>
      </c>
      <c r="G201" s="39"/>
      <c r="H201" s="39"/>
      <c r="I201" s="39"/>
      <c r="J201" s="39"/>
      <c r="K201" s="39"/>
      <c r="L201" s="39"/>
      <c r="M201" s="39"/>
      <c r="N201" s="27"/>
    </row>
    <row r="202" spans="1:14" x14ac:dyDescent="0.25">
      <c r="A202" s="25">
        <v>2025</v>
      </c>
      <c r="B202" s="39"/>
      <c r="C202" s="39"/>
      <c r="D202" s="39"/>
      <c r="E202" s="39"/>
      <c r="F202" s="39"/>
      <c r="G202" s="39"/>
      <c r="H202" s="39"/>
      <c r="I202" s="39"/>
      <c r="J202" s="39"/>
      <c r="K202" s="39"/>
      <c r="L202" s="39"/>
      <c r="M202" s="39"/>
      <c r="N202" s="27"/>
    </row>
    <row r="203" spans="1:14" x14ac:dyDescent="0.25">
      <c r="A203" s="25">
        <v>2026</v>
      </c>
      <c r="B203" s="39"/>
      <c r="C203" s="39"/>
      <c r="D203" s="39"/>
      <c r="E203" s="39"/>
      <c r="F203" s="39"/>
      <c r="G203" s="39"/>
      <c r="H203" s="39"/>
      <c r="I203" s="39"/>
      <c r="J203" s="39"/>
      <c r="K203" s="39"/>
      <c r="L203" s="39"/>
      <c r="M203" s="39"/>
      <c r="N203" s="27"/>
    </row>
    <row r="204" spans="1:14" x14ac:dyDescent="0.25">
      <c r="A204" s="3"/>
      <c r="N204" s="20"/>
    </row>
    <row r="205" spans="1:14" x14ac:dyDescent="0.25">
      <c r="A205" s="25" t="s">
        <v>78</v>
      </c>
      <c r="B205" s="39">
        <f t="shared" ref="B205:M205" si="58">AVERAGE(B195:B203)</f>
        <v>26.576000000000001</v>
      </c>
      <c r="C205" s="39">
        <f t="shared" si="58"/>
        <v>24.331600000000002</v>
      </c>
      <c r="D205" s="39">
        <f t="shared" si="58"/>
        <v>23.203199999999999</v>
      </c>
      <c r="E205" s="39">
        <f t="shared" si="58"/>
        <v>26.275599999999997</v>
      </c>
      <c r="F205" s="39">
        <f t="shared" si="58"/>
        <v>28.288833333333329</v>
      </c>
      <c r="G205" s="39">
        <f t="shared" si="58"/>
        <v>28.947199999999999</v>
      </c>
      <c r="H205" s="39">
        <f t="shared" si="58"/>
        <v>28.771666666666665</v>
      </c>
      <c r="I205" s="39">
        <f t="shared" si="58"/>
        <v>28.733833333333337</v>
      </c>
      <c r="J205" s="39">
        <f t="shared" si="58"/>
        <v>28.793333333333337</v>
      </c>
      <c r="K205" s="39">
        <f t="shared" si="58"/>
        <v>28.574000000000002</v>
      </c>
      <c r="L205" s="39">
        <f t="shared" si="58"/>
        <v>28.327333333333332</v>
      </c>
      <c r="M205" s="39">
        <f t="shared" si="58"/>
        <v>27.515800000000002</v>
      </c>
      <c r="N205" s="27">
        <f>AVERAGE(N195:N196)</f>
        <v>27.668041666666667</v>
      </c>
    </row>
    <row r="206" spans="1:14" x14ac:dyDescent="0.25">
      <c r="A206" s="25" t="s">
        <v>79</v>
      </c>
      <c r="B206" s="39">
        <f t="shared" ref="B206:M206" si="59">STDEV(B195:B203)</f>
        <v>1.8572743469934649</v>
      </c>
      <c r="C206" s="39">
        <f t="shared" si="59"/>
        <v>1.4436925919322297</v>
      </c>
      <c r="D206" s="39">
        <f t="shared" si="59"/>
        <v>1.8063231161672051</v>
      </c>
      <c r="E206" s="39">
        <f t="shared" si="59"/>
        <v>1.029392685033268</v>
      </c>
      <c r="F206" s="39">
        <f t="shared" si="59"/>
        <v>1.1211050649545149</v>
      </c>
      <c r="G206" s="39">
        <f t="shared" si="59"/>
        <v>0.46030772315919316</v>
      </c>
      <c r="H206" s="39">
        <f t="shared" si="59"/>
        <v>0.41175656238445951</v>
      </c>
      <c r="I206" s="39">
        <f t="shared" si="59"/>
        <v>0.45165314862919598</v>
      </c>
      <c r="J206" s="39">
        <f t="shared" si="59"/>
        <v>0.42952097348868473</v>
      </c>
      <c r="K206" s="39">
        <f t="shared" si="59"/>
        <v>0.45415107618500705</v>
      </c>
      <c r="L206" s="39">
        <f t="shared" si="59"/>
        <v>0.38260301445057526</v>
      </c>
      <c r="M206" s="39">
        <f t="shared" si="59"/>
        <v>0.93290471110397932</v>
      </c>
      <c r="N206" s="27">
        <f>STDEV(N195:N196)</f>
        <v>1.2633051901548655</v>
      </c>
    </row>
    <row r="207" spans="1:14" x14ac:dyDescent="0.25">
      <c r="A207" s="25" t="s">
        <v>80</v>
      </c>
      <c r="B207" s="39">
        <f t="shared" ref="B207:N207" si="60">B206/B205*100</f>
        <v>6.9885398366701725</v>
      </c>
      <c r="C207" s="39">
        <f t="shared" si="60"/>
        <v>5.933405908087547</v>
      </c>
      <c r="D207" s="39">
        <f t="shared" si="60"/>
        <v>7.7848017349641658</v>
      </c>
      <c r="E207" s="39">
        <f t="shared" si="60"/>
        <v>3.9176752768091614</v>
      </c>
      <c r="F207" s="39">
        <f t="shared" si="60"/>
        <v>3.9630657501647235</v>
      </c>
      <c r="G207" s="39">
        <f t="shared" si="60"/>
        <v>1.5901632045904033</v>
      </c>
      <c r="H207" s="39">
        <f t="shared" si="60"/>
        <v>1.4311182148564892</v>
      </c>
      <c r="I207" s="39">
        <f t="shared" si="60"/>
        <v>1.5718513551244324</v>
      </c>
      <c r="J207" s="39">
        <f t="shared" si="60"/>
        <v>1.4917375786826279</v>
      </c>
      <c r="K207" s="39">
        <f t="shared" si="60"/>
        <v>1.5893857219325507</v>
      </c>
      <c r="L207" s="39">
        <f t="shared" si="60"/>
        <v>1.3506496003291588</v>
      </c>
      <c r="M207" s="39">
        <f t="shared" si="60"/>
        <v>3.3904328098909691</v>
      </c>
      <c r="N207" s="27">
        <f t="shared" si="60"/>
        <v>4.5659364163703868</v>
      </c>
    </row>
    <row r="208" spans="1:14" x14ac:dyDescent="0.25">
      <c r="A208" s="25" t="s">
        <v>81</v>
      </c>
      <c r="B208" s="39">
        <f t="shared" ref="B208:M208" si="61">MIN(B195:B203)</f>
        <v>23.402999999999999</v>
      </c>
      <c r="C208" s="39">
        <f t="shared" si="61"/>
        <v>22.286000000000001</v>
      </c>
      <c r="D208" s="39">
        <f t="shared" si="61"/>
        <v>21.158999999999999</v>
      </c>
      <c r="E208" s="39">
        <f t="shared" si="61"/>
        <v>25.052</v>
      </c>
      <c r="F208" s="39">
        <f t="shared" si="61"/>
        <v>26.068999999999999</v>
      </c>
      <c r="G208" s="39">
        <f t="shared" si="61"/>
        <v>28.308</v>
      </c>
      <c r="H208" s="39">
        <f t="shared" si="61"/>
        <v>28.465</v>
      </c>
      <c r="I208" s="39">
        <f t="shared" si="61"/>
        <v>28.276</v>
      </c>
      <c r="J208" s="39">
        <f t="shared" si="61"/>
        <v>28.498999999999999</v>
      </c>
      <c r="K208" s="39">
        <f t="shared" si="61"/>
        <v>28.02</v>
      </c>
      <c r="L208" s="39">
        <f t="shared" si="61"/>
        <v>27.774999999999999</v>
      </c>
      <c r="M208" s="39">
        <f t="shared" si="61"/>
        <v>25.888000000000002</v>
      </c>
      <c r="N208" s="27">
        <f>MIN(N195:N196)</f>
        <v>26.774750000000001</v>
      </c>
    </row>
    <row r="209" spans="1:14" x14ac:dyDescent="0.25">
      <c r="A209" s="25" t="s">
        <v>82</v>
      </c>
      <c r="B209" s="39">
        <f t="shared" ref="B209:M209" si="62">MAX(B195:B203)</f>
        <v>28.253</v>
      </c>
      <c r="C209" s="39">
        <f t="shared" si="62"/>
        <v>26.32</v>
      </c>
      <c r="D209" s="39">
        <f t="shared" si="62"/>
        <v>25.097999999999999</v>
      </c>
      <c r="E209" s="39">
        <f t="shared" si="62"/>
        <v>27.603000000000002</v>
      </c>
      <c r="F209" s="39">
        <f t="shared" si="62"/>
        <v>29.16</v>
      </c>
      <c r="G209" s="39">
        <f t="shared" si="62"/>
        <v>29.536000000000001</v>
      </c>
      <c r="H209" s="39">
        <f t="shared" si="62"/>
        <v>29.536000000000001</v>
      </c>
      <c r="I209" s="39">
        <f t="shared" si="62"/>
        <v>29.532</v>
      </c>
      <c r="J209" s="39">
        <f t="shared" si="62"/>
        <v>29.597000000000001</v>
      </c>
      <c r="K209" s="39">
        <f t="shared" si="62"/>
        <v>29.271000000000001</v>
      </c>
      <c r="L209" s="39">
        <f t="shared" si="62"/>
        <v>28.87</v>
      </c>
      <c r="M209" s="39">
        <f t="shared" si="62"/>
        <v>28.257000000000001</v>
      </c>
      <c r="N209" s="27">
        <f>MAX(N195:N196)</f>
        <v>28.561333333333334</v>
      </c>
    </row>
    <row r="210" spans="1:14" x14ac:dyDescent="0.25">
      <c r="A210" s="25" t="s">
        <v>83</v>
      </c>
      <c r="B210" s="39">
        <f t="shared" ref="B210:M210" si="63">QUARTILE(B195:B203,1)</f>
        <v>26.827000000000002</v>
      </c>
      <c r="C210" s="39">
        <f t="shared" si="63"/>
        <v>24.15</v>
      </c>
      <c r="D210" s="39">
        <f t="shared" si="63"/>
        <v>21.396999999999998</v>
      </c>
      <c r="E210" s="39">
        <f t="shared" si="63"/>
        <v>25.541</v>
      </c>
      <c r="F210" s="39">
        <f t="shared" si="63"/>
        <v>28.465</v>
      </c>
      <c r="G210" s="39">
        <f t="shared" si="63"/>
        <v>28.768000000000001</v>
      </c>
      <c r="H210" s="39">
        <f t="shared" si="63"/>
        <v>28.493749999999999</v>
      </c>
      <c r="I210" s="39">
        <f t="shared" si="63"/>
        <v>28.454500000000003</v>
      </c>
      <c r="J210" s="39">
        <f t="shared" si="63"/>
        <v>28.548000000000002</v>
      </c>
      <c r="K210" s="39">
        <f t="shared" si="63"/>
        <v>28.328749999999999</v>
      </c>
      <c r="L210" s="39">
        <f t="shared" si="63"/>
        <v>28.140500000000003</v>
      </c>
      <c r="M210" s="39">
        <f t="shared" si="63"/>
        <v>27.696000000000002</v>
      </c>
      <c r="N210" s="27">
        <f>QUARTILE(N195:N196,1)</f>
        <v>27.221395833333332</v>
      </c>
    </row>
    <row r="211" spans="1:14" x14ac:dyDescent="0.25">
      <c r="A211" s="25" t="s">
        <v>84</v>
      </c>
      <c r="B211" s="39">
        <f t="shared" ref="B211:M211" si="64">QUARTILE(B195:B203,2)</f>
        <v>26.998999999999999</v>
      </c>
      <c r="C211" s="39">
        <f t="shared" si="64"/>
        <v>24.189</v>
      </c>
      <c r="D211" s="39">
        <f t="shared" si="64"/>
        <v>23.949000000000002</v>
      </c>
      <c r="E211" s="39">
        <f t="shared" si="64"/>
        <v>26.244</v>
      </c>
      <c r="F211" s="39">
        <f t="shared" si="64"/>
        <v>28.560499999999998</v>
      </c>
      <c r="G211" s="39">
        <f t="shared" si="64"/>
        <v>28.931999999999999</v>
      </c>
      <c r="H211" s="39">
        <f t="shared" si="64"/>
        <v>28.616500000000002</v>
      </c>
      <c r="I211" s="39">
        <f t="shared" si="64"/>
        <v>28.630499999999998</v>
      </c>
      <c r="J211" s="39">
        <f t="shared" si="64"/>
        <v>28.5745</v>
      </c>
      <c r="K211" s="39">
        <f t="shared" si="64"/>
        <v>28.452500000000001</v>
      </c>
      <c r="L211" s="39">
        <f t="shared" si="64"/>
        <v>28.305500000000002</v>
      </c>
      <c r="M211" s="39">
        <f t="shared" si="64"/>
        <v>27.86</v>
      </c>
      <c r="N211" s="27">
        <f>QUARTILE(N195:N196,2)</f>
        <v>27.668041666666667</v>
      </c>
    </row>
    <row r="212" spans="1:14" x14ac:dyDescent="0.25">
      <c r="A212" s="25" t="s">
        <v>85</v>
      </c>
      <c r="B212" s="39">
        <f t="shared" ref="B212:M212" si="65">QUARTILE(B195:B203,3)</f>
        <v>27.398</v>
      </c>
      <c r="C212" s="39">
        <f t="shared" si="65"/>
        <v>24.713000000000001</v>
      </c>
      <c r="D212" s="39">
        <f t="shared" si="65"/>
        <v>24.413</v>
      </c>
      <c r="E212" s="39">
        <f t="shared" si="65"/>
        <v>26.937999999999999</v>
      </c>
      <c r="F212" s="39">
        <f t="shared" si="65"/>
        <v>28.852499999999999</v>
      </c>
      <c r="G212" s="39">
        <f t="shared" si="65"/>
        <v>29.192</v>
      </c>
      <c r="H212" s="39">
        <f t="shared" si="65"/>
        <v>28.861499999999999</v>
      </c>
      <c r="I212" s="39">
        <f t="shared" si="65"/>
        <v>28.861250000000002</v>
      </c>
      <c r="J212" s="39">
        <f t="shared" si="65"/>
        <v>28.875499999999999</v>
      </c>
      <c r="K212" s="39">
        <f t="shared" si="65"/>
        <v>28.833500000000001</v>
      </c>
      <c r="L212" s="39">
        <f t="shared" si="65"/>
        <v>28.54325</v>
      </c>
      <c r="M212" s="39">
        <f t="shared" si="65"/>
        <v>27.878</v>
      </c>
      <c r="N212" s="27">
        <f>QUARTILE(N195:N196,3)</f>
        <v>28.114687500000002</v>
      </c>
    </row>
    <row r="213" spans="1:14" x14ac:dyDescent="0.25">
      <c r="A213" s="25"/>
      <c r="B213" s="39"/>
      <c r="C213" s="39"/>
      <c r="D213" s="39"/>
      <c r="E213" s="39"/>
      <c r="F213" s="39"/>
      <c r="G213" s="39"/>
      <c r="H213" s="39"/>
      <c r="I213" s="39"/>
      <c r="J213" s="39"/>
      <c r="K213" s="39"/>
      <c r="L213" s="39"/>
      <c r="M213" s="39"/>
      <c r="N213" s="27"/>
    </row>
    <row r="214" spans="1:14" x14ac:dyDescent="0.25">
      <c r="A214" s="25"/>
      <c r="B214" s="39"/>
      <c r="C214" s="39"/>
      <c r="D214" s="39"/>
      <c r="E214" s="39"/>
      <c r="F214" s="39"/>
      <c r="G214" s="39"/>
      <c r="H214" s="39"/>
      <c r="I214" s="39"/>
      <c r="J214" s="39"/>
      <c r="K214" s="39"/>
      <c r="L214" s="39"/>
      <c r="M214" s="39"/>
      <c r="N214" s="27"/>
    </row>
    <row r="215" spans="1:14" x14ac:dyDescent="0.25">
      <c r="A215" s="25"/>
      <c r="B215" s="39"/>
      <c r="C215" s="39"/>
      <c r="D215" s="39"/>
      <c r="E215" s="39"/>
      <c r="F215" s="39"/>
      <c r="G215" s="39"/>
      <c r="H215" s="39"/>
      <c r="I215" s="39"/>
      <c r="J215" s="39"/>
      <c r="K215" s="39"/>
      <c r="L215" s="39"/>
      <c r="M215" s="39"/>
      <c r="N215" s="27"/>
    </row>
    <row r="216" spans="1:14" x14ac:dyDescent="0.25">
      <c r="A216" s="25"/>
      <c r="B216" s="39"/>
      <c r="C216" s="39"/>
      <c r="D216" s="39"/>
      <c r="E216" s="39"/>
      <c r="F216" s="39"/>
      <c r="G216" s="39"/>
      <c r="H216" s="39"/>
      <c r="I216" s="39"/>
      <c r="J216" s="39"/>
      <c r="K216" s="39"/>
      <c r="L216" s="39"/>
      <c r="M216" s="39"/>
      <c r="N216" s="27"/>
    </row>
    <row r="217" spans="1:14" x14ac:dyDescent="0.25">
      <c r="A217" s="25"/>
      <c r="B217" s="39"/>
      <c r="C217" s="39"/>
      <c r="D217" s="39"/>
      <c r="E217" s="39"/>
      <c r="F217" s="39"/>
      <c r="G217" s="39"/>
      <c r="H217" s="39"/>
      <c r="I217" s="39"/>
      <c r="J217" s="39"/>
      <c r="K217" s="39"/>
      <c r="L217" s="39"/>
      <c r="M217" s="39"/>
      <c r="N217" s="27"/>
    </row>
    <row r="218" spans="1:14" x14ac:dyDescent="0.25">
      <c r="A218" s="25"/>
      <c r="B218" s="39"/>
      <c r="C218" s="39"/>
      <c r="D218" s="39"/>
      <c r="E218" s="39"/>
      <c r="F218" s="39"/>
      <c r="G218" s="39"/>
      <c r="H218" s="39"/>
      <c r="I218" s="39"/>
      <c r="J218" s="39"/>
      <c r="K218" s="39"/>
      <c r="L218" s="39"/>
      <c r="M218" s="39"/>
      <c r="N218" s="27"/>
    </row>
    <row r="219" spans="1:14" x14ac:dyDescent="0.25">
      <c r="A219" s="25"/>
      <c r="B219" s="39"/>
      <c r="C219" s="39"/>
      <c r="D219" s="39"/>
      <c r="E219" s="39"/>
      <c r="F219" s="39"/>
      <c r="G219" s="39"/>
      <c r="H219" s="39"/>
      <c r="I219" s="39"/>
      <c r="J219" s="39"/>
      <c r="K219" s="39"/>
      <c r="L219" s="39"/>
      <c r="M219" s="39"/>
      <c r="N219" s="27"/>
    </row>
    <row r="220" spans="1:14" ht="15.75" x14ac:dyDescent="0.25">
      <c r="A220" s="21" t="s">
        <v>152</v>
      </c>
    </row>
    <row r="221" spans="1:14" ht="15.75" x14ac:dyDescent="0.25">
      <c r="A221" s="22" t="s">
        <v>64</v>
      </c>
      <c r="B221" s="46" t="s">
        <v>65</v>
      </c>
      <c r="C221" s="46" t="s">
        <v>66</v>
      </c>
      <c r="D221" s="46" t="s">
        <v>67</v>
      </c>
      <c r="E221" s="46" t="s">
        <v>68</v>
      </c>
      <c r="F221" s="46" t="s">
        <v>69</v>
      </c>
      <c r="G221" s="46" t="s">
        <v>70</v>
      </c>
      <c r="H221" s="46" t="s">
        <v>71</v>
      </c>
      <c r="I221" s="46" t="s">
        <v>72</v>
      </c>
      <c r="J221" s="46" t="s">
        <v>73</v>
      </c>
      <c r="K221" s="46" t="s">
        <v>74</v>
      </c>
      <c r="L221" s="46" t="s">
        <v>75</v>
      </c>
      <c r="M221" s="46" t="s">
        <v>76</v>
      </c>
      <c r="N221" s="24" t="s">
        <v>77</v>
      </c>
    </row>
    <row r="222" spans="1:14" x14ac:dyDescent="0.25">
      <c r="A222" s="25">
        <v>2005</v>
      </c>
      <c r="B222" s="39"/>
      <c r="C222" s="39"/>
      <c r="D222" s="39"/>
      <c r="E222" s="39"/>
      <c r="F222" s="39"/>
      <c r="G222" s="39"/>
      <c r="H222" s="39"/>
      <c r="I222" s="39"/>
      <c r="J222" s="39"/>
      <c r="K222" s="39"/>
      <c r="L222" s="39"/>
      <c r="M222" s="39">
        <v>27.6</v>
      </c>
      <c r="N222" s="27"/>
    </row>
    <row r="223" spans="1:14" x14ac:dyDescent="0.25">
      <c r="A223" s="25">
        <v>2006</v>
      </c>
      <c r="B223" s="39">
        <v>27.23</v>
      </c>
      <c r="C223" s="39">
        <v>23.38</v>
      </c>
      <c r="D223" s="39">
        <v>21.14</v>
      </c>
      <c r="E223" s="39">
        <v>24.77</v>
      </c>
      <c r="F223" s="39">
        <v>27.81</v>
      </c>
      <c r="G223" s="39">
        <v>28.29</v>
      </c>
      <c r="H223" s="39">
        <v>28.44</v>
      </c>
      <c r="I223" s="39">
        <v>28.66</v>
      </c>
      <c r="J223" s="39">
        <v>28.7</v>
      </c>
      <c r="K223" s="39">
        <v>28.51</v>
      </c>
      <c r="L223" s="39">
        <v>27.99</v>
      </c>
      <c r="M223" s="39">
        <v>27.96</v>
      </c>
      <c r="N223" s="27">
        <f t="shared" ref="N223:N230" si="66">AVERAGE(B223:M223)</f>
        <v>26.906666666666666</v>
      </c>
    </row>
    <row r="224" spans="1:14" x14ac:dyDescent="0.25">
      <c r="A224" s="25">
        <v>2007</v>
      </c>
      <c r="B224" s="39">
        <v>26.69</v>
      </c>
      <c r="C224" s="39">
        <v>22.5</v>
      </c>
      <c r="D224" s="39">
        <v>22.56</v>
      </c>
      <c r="E224" s="39">
        <v>26.28</v>
      </c>
      <c r="F224" s="39">
        <v>27.75</v>
      </c>
      <c r="G224" s="39">
        <v>28.16</v>
      </c>
      <c r="H224" s="39">
        <v>28.06</v>
      </c>
      <c r="I224" s="39">
        <v>27.99</v>
      </c>
      <c r="J224" s="39">
        <v>28.16</v>
      </c>
      <c r="K224" s="39">
        <v>27.53</v>
      </c>
      <c r="L224" s="39">
        <v>27.01</v>
      </c>
      <c r="M224" s="39">
        <v>26.98</v>
      </c>
      <c r="N224" s="27">
        <f t="shared" si="66"/>
        <v>26.639166666666668</v>
      </c>
    </row>
    <row r="225" spans="1:14" x14ac:dyDescent="0.25">
      <c r="A225" s="25">
        <v>2008</v>
      </c>
      <c r="B225" s="39">
        <v>26.07</v>
      </c>
      <c r="C225" s="39">
        <v>25.03</v>
      </c>
      <c r="D225" s="39">
        <v>24.56</v>
      </c>
      <c r="E225" s="39">
        <v>25.83</v>
      </c>
      <c r="F225" s="39">
        <v>27.15</v>
      </c>
      <c r="G225" s="39">
        <v>28.15</v>
      </c>
      <c r="H225" s="39">
        <v>28.05</v>
      </c>
      <c r="I225" s="39">
        <v>28.28</v>
      </c>
      <c r="J225" s="39">
        <v>28.31</v>
      </c>
      <c r="K225" s="39">
        <v>28.18</v>
      </c>
      <c r="L225" s="39">
        <v>27.58</v>
      </c>
      <c r="M225" s="39">
        <v>27.08</v>
      </c>
      <c r="N225" s="27">
        <f t="shared" si="66"/>
        <v>27.022499999999997</v>
      </c>
    </row>
    <row r="226" spans="1:14" x14ac:dyDescent="0.25">
      <c r="A226" s="25">
        <v>2009</v>
      </c>
      <c r="B226" s="39">
        <v>25.88</v>
      </c>
      <c r="C226" s="39">
        <v>23.11</v>
      </c>
      <c r="D226" s="39">
        <v>19.52</v>
      </c>
      <c r="E226" s="39">
        <v>24.89</v>
      </c>
      <c r="F226" s="39">
        <v>27.43</v>
      </c>
      <c r="G226" s="39">
        <v>28.23</v>
      </c>
      <c r="H226" s="39">
        <v>28.32</v>
      </c>
      <c r="I226" s="39">
        <v>28.66</v>
      </c>
      <c r="J226" s="39">
        <v>28.65</v>
      </c>
      <c r="K226" s="39">
        <v>28.58</v>
      </c>
      <c r="L226" s="39">
        <v>28.35</v>
      </c>
      <c r="M226" s="39">
        <v>28.31</v>
      </c>
      <c r="N226" s="27">
        <f t="shared" si="66"/>
        <v>26.660833333333333</v>
      </c>
    </row>
    <row r="227" spans="1:14" x14ac:dyDescent="0.25">
      <c r="A227" s="25">
        <v>2010</v>
      </c>
      <c r="B227" s="39">
        <v>26.27</v>
      </c>
      <c r="C227" s="39">
        <v>25.21</v>
      </c>
      <c r="D227" s="39">
        <v>26.26</v>
      </c>
      <c r="E227" s="39">
        <v>27.82</v>
      </c>
      <c r="F227" s="39">
        <v>29.01</v>
      </c>
      <c r="G227" s="39">
        <v>28.92</v>
      </c>
      <c r="H227" s="39">
        <v>28.54</v>
      </c>
      <c r="I227" s="39">
        <v>28.45</v>
      </c>
      <c r="J227" s="39">
        <v>28.14</v>
      </c>
      <c r="K227" s="39">
        <v>27.65</v>
      </c>
      <c r="L227" s="39">
        <v>27.26</v>
      </c>
      <c r="M227" s="39"/>
      <c r="N227" s="27">
        <f t="shared" si="66"/>
        <v>27.59363636363636</v>
      </c>
    </row>
    <row r="228" spans="1:14" x14ac:dyDescent="0.25">
      <c r="A228" s="25">
        <v>2011</v>
      </c>
      <c r="B228" s="39"/>
      <c r="C228" s="39"/>
      <c r="D228" s="39"/>
      <c r="E228" s="39"/>
      <c r="F228" s="39"/>
      <c r="G228" s="39"/>
      <c r="H228" s="39"/>
      <c r="I228" s="39"/>
      <c r="J228" s="39">
        <v>28.73</v>
      </c>
      <c r="K228" s="39">
        <v>28.04</v>
      </c>
      <c r="L228" s="39">
        <v>27.53</v>
      </c>
      <c r="M228" s="39">
        <v>27.19</v>
      </c>
      <c r="N228" s="27"/>
    </row>
    <row r="229" spans="1:14" x14ac:dyDescent="0.25">
      <c r="A229" s="25">
        <v>2012</v>
      </c>
      <c r="B229" s="39">
        <v>25.84</v>
      </c>
      <c r="C229" s="39">
        <v>23.32</v>
      </c>
      <c r="D229" s="39">
        <v>20.54</v>
      </c>
      <c r="E229" s="39">
        <v>26.91</v>
      </c>
      <c r="F229" s="39">
        <v>27.94</v>
      </c>
      <c r="G229" s="39">
        <v>28.7</v>
      </c>
      <c r="H229" s="39">
        <v>28.47</v>
      </c>
      <c r="I229" s="39">
        <v>28.58</v>
      </c>
      <c r="J229" s="39">
        <v>28.55</v>
      </c>
      <c r="K229" s="39">
        <v>28.23</v>
      </c>
      <c r="L229" s="39">
        <v>28.15</v>
      </c>
      <c r="M229" s="39">
        <v>27.8</v>
      </c>
      <c r="N229" s="27">
        <f t="shared" si="66"/>
        <v>26.919166666666666</v>
      </c>
    </row>
    <row r="230" spans="1:14" x14ac:dyDescent="0.25">
      <c r="A230" s="25">
        <v>2013</v>
      </c>
      <c r="B230" s="39">
        <v>25.26</v>
      </c>
      <c r="C230" s="39">
        <v>21.6</v>
      </c>
      <c r="D230" s="39">
        <v>21.91</v>
      </c>
      <c r="E230" s="39">
        <v>26.05</v>
      </c>
      <c r="F230" s="39">
        <v>27.89</v>
      </c>
      <c r="G230" s="39">
        <v>28.47</v>
      </c>
      <c r="H230" s="39">
        <v>28.16</v>
      </c>
      <c r="I230" s="39">
        <v>28.04</v>
      </c>
      <c r="J230" s="39">
        <v>28.24</v>
      </c>
      <c r="K230" s="39">
        <v>28.02</v>
      </c>
      <c r="L230" s="39">
        <v>28.14</v>
      </c>
      <c r="M230" s="39">
        <v>27.86</v>
      </c>
      <c r="N230" s="27">
        <f t="shared" si="66"/>
        <v>26.636666666666667</v>
      </c>
    </row>
    <row r="231" spans="1:14" x14ac:dyDescent="0.25">
      <c r="A231" s="25">
        <v>2014</v>
      </c>
      <c r="B231" s="39">
        <v>25.78</v>
      </c>
      <c r="C231" s="39">
        <v>23.27</v>
      </c>
      <c r="D231" s="39">
        <v>24.07</v>
      </c>
      <c r="E231" s="39">
        <v>24.8</v>
      </c>
      <c r="F231" s="39">
        <v>28.11</v>
      </c>
      <c r="G231" s="39">
        <v>28.73</v>
      </c>
      <c r="H231" s="39">
        <v>29.09</v>
      </c>
      <c r="I231" s="39"/>
      <c r="J231" s="39"/>
      <c r="K231" s="39"/>
      <c r="L231" s="39"/>
      <c r="M231" s="39"/>
      <c r="N231" s="27"/>
    </row>
    <row r="232" spans="1:14" x14ac:dyDescent="0.25">
      <c r="A232" s="25">
        <v>2015</v>
      </c>
      <c r="B232" s="39"/>
      <c r="C232" s="39"/>
      <c r="D232" s="39"/>
      <c r="E232" s="39"/>
      <c r="F232" s="39"/>
      <c r="G232" s="39"/>
      <c r="H232" s="39"/>
      <c r="I232" s="39"/>
      <c r="J232" s="39"/>
      <c r="K232" s="39"/>
      <c r="L232" s="39"/>
      <c r="M232" s="39"/>
      <c r="N232" s="27"/>
    </row>
    <row r="233" spans="1:14" x14ac:dyDescent="0.25">
      <c r="A233" s="25">
        <v>2016</v>
      </c>
      <c r="B233" s="39"/>
      <c r="C233" s="39"/>
      <c r="D233" s="39"/>
      <c r="E233" s="39"/>
      <c r="F233" s="39"/>
      <c r="G233" s="39"/>
      <c r="H233" s="39"/>
      <c r="I233" s="39"/>
      <c r="J233" s="39"/>
      <c r="K233" s="39"/>
      <c r="L233" s="39"/>
      <c r="M233" s="39"/>
      <c r="N233" s="27"/>
    </row>
    <row r="234" spans="1:14" x14ac:dyDescent="0.25">
      <c r="A234" s="25">
        <v>2017</v>
      </c>
      <c r="B234" s="39"/>
      <c r="C234" s="39"/>
      <c r="D234" s="39"/>
      <c r="E234" s="39"/>
      <c r="F234" s="39"/>
      <c r="G234" s="39"/>
      <c r="H234" s="39"/>
      <c r="I234" s="39"/>
      <c r="J234" s="39"/>
      <c r="K234" s="39"/>
      <c r="L234" s="39"/>
      <c r="M234" s="39"/>
      <c r="N234" s="27"/>
    </row>
    <row r="235" spans="1:14" x14ac:dyDescent="0.25">
      <c r="A235" s="25">
        <v>2018</v>
      </c>
      <c r="B235" s="39"/>
      <c r="C235" s="39"/>
      <c r="D235" s="39"/>
      <c r="E235" s="39"/>
      <c r="F235" s="39"/>
      <c r="G235" s="39"/>
      <c r="H235" s="39"/>
      <c r="I235" s="39"/>
      <c r="J235" s="39"/>
      <c r="K235" s="39"/>
      <c r="L235" s="39"/>
      <c r="M235" s="39"/>
      <c r="N235" s="27"/>
    </row>
    <row r="236" spans="1:14" x14ac:dyDescent="0.25">
      <c r="A236" s="25">
        <v>2019</v>
      </c>
      <c r="B236" s="39"/>
      <c r="C236" s="39"/>
      <c r="D236" s="39"/>
      <c r="E236" s="39"/>
      <c r="F236" s="39"/>
      <c r="G236" s="39"/>
      <c r="H236" s="39"/>
      <c r="I236" s="39"/>
      <c r="J236" s="39"/>
      <c r="K236" s="39"/>
      <c r="L236" s="39"/>
      <c r="M236" s="39"/>
      <c r="N236" s="27"/>
    </row>
    <row r="237" spans="1:14" x14ac:dyDescent="0.25">
      <c r="A237" s="25">
        <v>2020</v>
      </c>
      <c r="B237" s="39"/>
      <c r="C237" s="39"/>
      <c r="D237" s="39"/>
      <c r="E237" s="39"/>
      <c r="F237" s="39"/>
      <c r="G237" s="39"/>
      <c r="H237" s="39"/>
      <c r="I237" s="39"/>
      <c r="J237" s="39"/>
      <c r="K237" s="39"/>
      <c r="L237" s="39"/>
      <c r="M237" s="39"/>
      <c r="N237" s="27"/>
    </row>
    <row r="238" spans="1:14" x14ac:dyDescent="0.25">
      <c r="A238" s="3"/>
      <c r="N238" s="20"/>
    </row>
    <row r="239" spans="1:14" x14ac:dyDescent="0.25">
      <c r="A239" s="25" t="s">
        <v>78</v>
      </c>
      <c r="B239" s="39">
        <f t="shared" ref="B239:N239" si="67">AVERAGE(B222:B237)</f>
        <v>26.127500000000001</v>
      </c>
      <c r="C239" s="39">
        <f t="shared" si="67"/>
        <v>23.427499999999998</v>
      </c>
      <c r="D239" s="39">
        <f t="shared" si="67"/>
        <v>22.57</v>
      </c>
      <c r="E239" s="39">
        <f t="shared" si="67"/>
        <v>25.918750000000003</v>
      </c>
      <c r="F239" s="39">
        <f t="shared" si="67"/>
        <v>27.886250000000004</v>
      </c>
      <c r="G239" s="39">
        <f t="shared" si="67"/>
        <v>28.456249999999997</v>
      </c>
      <c r="H239" s="39">
        <f t="shared" si="67"/>
        <v>28.391249999999999</v>
      </c>
      <c r="I239" s="39">
        <f t="shared" si="67"/>
        <v>28.38</v>
      </c>
      <c r="J239" s="39">
        <f t="shared" si="67"/>
        <v>28.434999999999999</v>
      </c>
      <c r="K239" s="39">
        <f t="shared" si="67"/>
        <v>28.092499999999998</v>
      </c>
      <c r="L239" s="39">
        <f t="shared" si="67"/>
        <v>27.751249999999999</v>
      </c>
      <c r="M239" s="39">
        <f t="shared" si="67"/>
        <v>27.597500000000004</v>
      </c>
      <c r="N239" s="27">
        <f t="shared" si="67"/>
        <v>26.91123376623376</v>
      </c>
    </row>
    <row r="240" spans="1:14" x14ac:dyDescent="0.25">
      <c r="A240" s="25" t="s">
        <v>79</v>
      </c>
      <c r="B240" s="39">
        <f t="shared" ref="B240:N240" si="68">STDEV(B222:B237)</f>
        <v>0.60624723857986695</v>
      </c>
      <c r="C240" s="39">
        <f t="shared" si="68"/>
        <v>1.2002827047944045</v>
      </c>
      <c r="D240" s="39">
        <f t="shared" si="68"/>
        <v>2.2592729551150494</v>
      </c>
      <c r="E240" s="39">
        <f t="shared" si="68"/>
        <v>1.0943026154979776</v>
      </c>
      <c r="F240" s="39">
        <f t="shared" si="68"/>
        <v>0.54646755229774302</v>
      </c>
      <c r="G240" s="39">
        <f t="shared" si="68"/>
        <v>0.29519666567996966</v>
      </c>
      <c r="H240" s="39">
        <f t="shared" si="68"/>
        <v>0.33883993271159757</v>
      </c>
      <c r="I240" s="39">
        <f t="shared" si="68"/>
        <v>0.28266588050205166</v>
      </c>
      <c r="J240" s="39">
        <f t="shared" si="68"/>
        <v>0.24871096247882368</v>
      </c>
      <c r="K240" s="39">
        <f t="shared" si="68"/>
        <v>0.37008686239082533</v>
      </c>
      <c r="L240" s="39">
        <f t="shared" si="68"/>
        <v>0.47729707730091908</v>
      </c>
      <c r="M240" s="39">
        <f t="shared" si="68"/>
        <v>0.4727049819919395</v>
      </c>
      <c r="N240" s="27">
        <f t="shared" si="68"/>
        <v>0.33917675938816172</v>
      </c>
    </row>
    <row r="241" spans="1:14" x14ac:dyDescent="0.25">
      <c r="A241" s="25" t="s">
        <v>80</v>
      </c>
      <c r="B241" s="39">
        <f t="shared" ref="B241:N241" si="69">B240/B239*100</f>
        <v>2.3203415503965816</v>
      </c>
      <c r="C241" s="39">
        <f t="shared" si="69"/>
        <v>5.1233921877895829</v>
      </c>
      <c r="D241" s="39">
        <f t="shared" si="69"/>
        <v>10.01007069169273</v>
      </c>
      <c r="E241" s="39">
        <f t="shared" si="69"/>
        <v>4.2220501200790066</v>
      </c>
      <c r="F241" s="39">
        <f t="shared" si="69"/>
        <v>1.9596308298811884</v>
      </c>
      <c r="G241" s="39">
        <f t="shared" si="69"/>
        <v>1.0373702286139941</v>
      </c>
      <c r="H241" s="39">
        <f t="shared" si="69"/>
        <v>1.193466059830397</v>
      </c>
      <c r="I241" s="39">
        <f t="shared" si="69"/>
        <v>0.99600380726586213</v>
      </c>
      <c r="J241" s="39">
        <f t="shared" si="69"/>
        <v>0.87466489354254862</v>
      </c>
      <c r="K241" s="39">
        <f t="shared" si="69"/>
        <v>1.3173867131470156</v>
      </c>
      <c r="L241" s="39">
        <f t="shared" si="69"/>
        <v>1.7199119942378061</v>
      </c>
      <c r="M241" s="39">
        <f t="shared" si="69"/>
        <v>1.7128543599671691</v>
      </c>
      <c r="N241" s="27">
        <f t="shared" si="69"/>
        <v>1.2603538073892984</v>
      </c>
    </row>
    <row r="242" spans="1:14" x14ac:dyDescent="0.25">
      <c r="A242" s="25" t="s">
        <v>81</v>
      </c>
      <c r="B242" s="39">
        <f t="shared" ref="B242:N242" si="70">MIN(B222:B237)</f>
        <v>25.26</v>
      </c>
      <c r="C242" s="39">
        <f t="shared" si="70"/>
        <v>21.6</v>
      </c>
      <c r="D242" s="39">
        <f t="shared" si="70"/>
        <v>19.52</v>
      </c>
      <c r="E242" s="39">
        <f t="shared" si="70"/>
        <v>24.77</v>
      </c>
      <c r="F242" s="39">
        <f t="shared" si="70"/>
        <v>27.15</v>
      </c>
      <c r="G242" s="39">
        <f t="shared" si="70"/>
        <v>28.15</v>
      </c>
      <c r="H242" s="39">
        <f t="shared" si="70"/>
        <v>28.05</v>
      </c>
      <c r="I242" s="39">
        <f t="shared" si="70"/>
        <v>27.99</v>
      </c>
      <c r="J242" s="39">
        <f t="shared" si="70"/>
        <v>28.14</v>
      </c>
      <c r="K242" s="39">
        <f t="shared" si="70"/>
        <v>27.53</v>
      </c>
      <c r="L242" s="39">
        <f t="shared" si="70"/>
        <v>27.01</v>
      </c>
      <c r="M242" s="39">
        <f t="shared" si="70"/>
        <v>26.98</v>
      </c>
      <c r="N242" s="27">
        <f t="shared" si="70"/>
        <v>26.636666666666667</v>
      </c>
    </row>
    <row r="243" spans="1:14" x14ac:dyDescent="0.25">
      <c r="A243" s="25" t="s">
        <v>82</v>
      </c>
      <c r="B243" s="39">
        <f t="shared" ref="B243:N243" si="71">MAX(B222:B237)</f>
        <v>27.23</v>
      </c>
      <c r="C243" s="39">
        <f t="shared" si="71"/>
        <v>25.21</v>
      </c>
      <c r="D243" s="39">
        <f t="shared" si="71"/>
        <v>26.26</v>
      </c>
      <c r="E243" s="39">
        <f t="shared" si="71"/>
        <v>27.82</v>
      </c>
      <c r="F243" s="39">
        <f t="shared" si="71"/>
        <v>29.01</v>
      </c>
      <c r="G243" s="39">
        <f t="shared" si="71"/>
        <v>28.92</v>
      </c>
      <c r="H243" s="39">
        <f t="shared" si="71"/>
        <v>29.09</v>
      </c>
      <c r="I243" s="39">
        <f t="shared" si="71"/>
        <v>28.66</v>
      </c>
      <c r="J243" s="39">
        <f t="shared" si="71"/>
        <v>28.73</v>
      </c>
      <c r="K243" s="39">
        <f t="shared" si="71"/>
        <v>28.58</v>
      </c>
      <c r="L243" s="39">
        <f t="shared" si="71"/>
        <v>28.35</v>
      </c>
      <c r="M243" s="39">
        <f t="shared" si="71"/>
        <v>28.31</v>
      </c>
      <c r="N243" s="27">
        <f t="shared" si="71"/>
        <v>27.59363636363636</v>
      </c>
    </row>
    <row r="244" spans="1:14" x14ac:dyDescent="0.25">
      <c r="A244" s="25" t="s">
        <v>83</v>
      </c>
      <c r="B244" s="39">
        <f t="shared" ref="B244:N244" si="72">QUARTILE(B222:B237,1)</f>
        <v>25.824999999999999</v>
      </c>
      <c r="C244" s="39">
        <f t="shared" si="72"/>
        <v>22.9575</v>
      </c>
      <c r="D244" s="39">
        <f t="shared" si="72"/>
        <v>20.990000000000002</v>
      </c>
      <c r="E244" s="39">
        <f t="shared" si="72"/>
        <v>24.8675</v>
      </c>
      <c r="F244" s="39">
        <f t="shared" si="72"/>
        <v>27.67</v>
      </c>
      <c r="G244" s="39">
        <f t="shared" si="72"/>
        <v>28.212499999999999</v>
      </c>
      <c r="H244" s="39">
        <f t="shared" si="72"/>
        <v>28.134999999999998</v>
      </c>
      <c r="I244" s="39">
        <f t="shared" si="72"/>
        <v>28.16</v>
      </c>
      <c r="J244" s="39">
        <f t="shared" si="72"/>
        <v>28.22</v>
      </c>
      <c r="K244" s="39">
        <f t="shared" si="72"/>
        <v>27.927499999999998</v>
      </c>
      <c r="L244" s="39">
        <f t="shared" si="72"/>
        <v>27.462500000000002</v>
      </c>
      <c r="M244" s="39">
        <f t="shared" si="72"/>
        <v>27.162500000000001</v>
      </c>
      <c r="N244" s="27">
        <f t="shared" si="72"/>
        <v>26.65</v>
      </c>
    </row>
    <row r="245" spans="1:14" x14ac:dyDescent="0.25">
      <c r="A245" s="25" t="s">
        <v>84</v>
      </c>
      <c r="B245" s="39">
        <f t="shared" ref="B245:N245" si="73">QUARTILE(B222:B237,2)</f>
        <v>25.975000000000001</v>
      </c>
      <c r="C245" s="39">
        <f t="shared" si="73"/>
        <v>23.295000000000002</v>
      </c>
      <c r="D245" s="39">
        <f t="shared" si="73"/>
        <v>22.234999999999999</v>
      </c>
      <c r="E245" s="39">
        <f t="shared" si="73"/>
        <v>25.939999999999998</v>
      </c>
      <c r="F245" s="39">
        <f t="shared" si="73"/>
        <v>27.85</v>
      </c>
      <c r="G245" s="39">
        <f t="shared" si="73"/>
        <v>28.38</v>
      </c>
      <c r="H245" s="39">
        <f t="shared" si="73"/>
        <v>28.380000000000003</v>
      </c>
      <c r="I245" s="39">
        <f t="shared" si="73"/>
        <v>28.45</v>
      </c>
      <c r="J245" s="39">
        <f t="shared" si="73"/>
        <v>28.43</v>
      </c>
      <c r="K245" s="39">
        <f t="shared" si="73"/>
        <v>28.11</v>
      </c>
      <c r="L245" s="39">
        <f t="shared" si="73"/>
        <v>27.784999999999997</v>
      </c>
      <c r="M245" s="39">
        <f t="shared" si="73"/>
        <v>27.700000000000003</v>
      </c>
      <c r="N245" s="27">
        <f t="shared" si="73"/>
        <v>26.906666666666666</v>
      </c>
    </row>
    <row r="246" spans="1:14" x14ac:dyDescent="0.25">
      <c r="A246" s="25" t="s">
        <v>85</v>
      </c>
      <c r="B246" s="39">
        <f t="shared" ref="B246:N246" si="74">QUARTILE(B222:B237,3)</f>
        <v>26.375</v>
      </c>
      <c r="C246" s="39">
        <f t="shared" si="74"/>
        <v>23.7925</v>
      </c>
      <c r="D246" s="39">
        <f t="shared" si="74"/>
        <v>24.192499999999999</v>
      </c>
      <c r="E246" s="39">
        <f t="shared" si="74"/>
        <v>26.4375</v>
      </c>
      <c r="F246" s="39">
        <f t="shared" si="74"/>
        <v>27.982500000000002</v>
      </c>
      <c r="G246" s="39">
        <f t="shared" si="74"/>
        <v>28.7075</v>
      </c>
      <c r="H246" s="39">
        <f t="shared" si="74"/>
        <v>28.487499999999997</v>
      </c>
      <c r="I246" s="39">
        <f t="shared" si="74"/>
        <v>28.619999999999997</v>
      </c>
      <c r="J246" s="39">
        <f t="shared" si="74"/>
        <v>28.662499999999998</v>
      </c>
      <c r="K246" s="39">
        <f t="shared" si="74"/>
        <v>28.3</v>
      </c>
      <c r="L246" s="39">
        <f t="shared" si="74"/>
        <v>28.142499999999998</v>
      </c>
      <c r="M246" s="39">
        <f t="shared" si="74"/>
        <v>27.884999999999998</v>
      </c>
      <c r="N246" s="27">
        <f t="shared" si="74"/>
        <v>26.970833333333331</v>
      </c>
    </row>
    <row r="247" spans="1:14" x14ac:dyDescent="0.25">
      <c r="A247" s="25"/>
      <c r="B247" s="39"/>
      <c r="C247" s="39"/>
      <c r="D247" s="39"/>
      <c r="E247" s="39"/>
      <c r="F247" s="39"/>
      <c r="G247" s="39"/>
      <c r="H247" s="39"/>
      <c r="I247" s="39"/>
      <c r="J247" s="39"/>
      <c r="K247" s="39"/>
      <c r="L247" s="39"/>
      <c r="M247" s="39"/>
      <c r="N247" s="27"/>
    </row>
    <row r="248" spans="1:14" x14ac:dyDescent="0.25">
      <c r="A248" s="25"/>
      <c r="B248" s="39"/>
      <c r="C248" s="39"/>
      <c r="D248" s="39"/>
      <c r="E248" s="39"/>
      <c r="F248" s="39"/>
      <c r="G248" s="39"/>
      <c r="H248" s="39"/>
      <c r="I248" s="39"/>
      <c r="J248" s="39"/>
      <c r="K248" s="39"/>
      <c r="L248" s="39"/>
      <c r="M248" s="39"/>
      <c r="N248" s="27"/>
    </row>
    <row r="249" spans="1:14" ht="15.75" x14ac:dyDescent="0.25">
      <c r="A249" s="21" t="s">
        <v>230</v>
      </c>
    </row>
    <row r="250" spans="1:14" ht="15.75" x14ac:dyDescent="0.25">
      <c r="A250" s="22" t="s">
        <v>64</v>
      </c>
      <c r="B250" s="46" t="s">
        <v>65</v>
      </c>
      <c r="C250" s="46" t="s">
        <v>66</v>
      </c>
      <c r="D250" s="46" t="s">
        <v>67</v>
      </c>
      <c r="E250" s="46" t="s">
        <v>68</v>
      </c>
      <c r="F250" s="46" t="s">
        <v>69</v>
      </c>
      <c r="G250" s="46" t="s">
        <v>70</v>
      </c>
      <c r="H250" s="46" t="s">
        <v>71</v>
      </c>
      <c r="I250" s="46" t="s">
        <v>72</v>
      </c>
      <c r="J250" s="46" t="s">
        <v>73</v>
      </c>
      <c r="K250" s="46" t="s">
        <v>74</v>
      </c>
      <c r="L250" s="46" t="s">
        <v>75</v>
      </c>
      <c r="M250" s="46" t="s">
        <v>76</v>
      </c>
      <c r="N250" s="24" t="s">
        <v>77</v>
      </c>
    </row>
    <row r="251" spans="1:14" x14ac:dyDescent="0.25">
      <c r="A251" s="25">
        <v>2017</v>
      </c>
      <c r="B251" s="39"/>
      <c r="C251" s="39"/>
      <c r="D251" s="39"/>
      <c r="E251" s="39"/>
      <c r="F251" s="39"/>
      <c r="G251" s="39"/>
      <c r="H251" s="39"/>
      <c r="I251" s="39"/>
      <c r="J251" s="39"/>
      <c r="K251" s="39"/>
      <c r="L251" s="39"/>
      <c r="M251" s="39"/>
      <c r="N251" s="27"/>
    </row>
    <row r="252" spans="1:14" x14ac:dyDescent="0.25">
      <c r="A252" s="25">
        <v>2018</v>
      </c>
      <c r="B252" s="39"/>
      <c r="C252" s="39">
        <v>27.24</v>
      </c>
      <c r="D252" s="39">
        <v>23.728999999999999</v>
      </c>
      <c r="E252" s="39">
        <v>23.818999999999999</v>
      </c>
      <c r="F252" s="39">
        <v>26.213000000000001</v>
      </c>
      <c r="G252" s="39"/>
      <c r="H252" s="39"/>
      <c r="I252" s="39"/>
      <c r="J252" s="39"/>
      <c r="K252" s="39"/>
      <c r="L252" s="39">
        <v>28.670999999999999</v>
      </c>
      <c r="M252" s="39">
        <v>27.774000000000001</v>
      </c>
      <c r="N252" s="27">
        <f>AVERAGE(B252:M252)</f>
        <v>26.241</v>
      </c>
    </row>
    <row r="253" spans="1:14" x14ac:dyDescent="0.25">
      <c r="A253" s="25">
        <v>2019</v>
      </c>
      <c r="B253" s="39">
        <v>23.344999999999999</v>
      </c>
      <c r="C253" s="39">
        <v>22.216999999999999</v>
      </c>
      <c r="D253" s="39">
        <v>21.248999999999999</v>
      </c>
      <c r="E253" s="39">
        <v>25.44</v>
      </c>
      <c r="F253" s="39">
        <v>28.251000000000001</v>
      </c>
      <c r="G253" s="39">
        <v>28.901</v>
      </c>
      <c r="H253" s="39">
        <v>28.56</v>
      </c>
      <c r="I253" s="39">
        <v>28.466999999999999</v>
      </c>
      <c r="J253" s="39">
        <v>28.361000000000001</v>
      </c>
      <c r="K253" s="39">
        <v>28.257000000000001</v>
      </c>
      <c r="L253" s="39">
        <v>28.251999999999999</v>
      </c>
      <c r="M253" s="39">
        <v>28.157</v>
      </c>
      <c r="N253" s="27">
        <f>AVERAGE(B253:M253)</f>
        <v>26.621416666666665</v>
      </c>
    </row>
    <row r="254" spans="1:14" x14ac:dyDescent="0.25">
      <c r="A254" s="25">
        <v>2020</v>
      </c>
      <c r="B254" s="39">
        <v>26.757000000000001</v>
      </c>
      <c r="C254" s="39">
        <v>24.571999999999999</v>
      </c>
      <c r="D254" s="39">
        <v>21.062000000000001</v>
      </c>
      <c r="E254" s="39">
        <v>25.992000000000001</v>
      </c>
      <c r="F254" s="39">
        <v>28.425999999999998</v>
      </c>
      <c r="G254" s="39">
        <v>28.707999999999998</v>
      </c>
      <c r="H254" s="39">
        <v>28.254000000000001</v>
      </c>
      <c r="I254" s="39">
        <v>28.18</v>
      </c>
      <c r="J254" s="39">
        <v>28.33</v>
      </c>
      <c r="K254" s="39">
        <v>28.081</v>
      </c>
      <c r="L254" s="39">
        <v>27.914000000000001</v>
      </c>
      <c r="M254" s="39"/>
      <c r="N254" s="27"/>
    </row>
    <row r="255" spans="1:14" x14ac:dyDescent="0.25">
      <c r="A255" s="25">
        <v>2021</v>
      </c>
      <c r="B255" s="39"/>
      <c r="C255" s="39"/>
      <c r="D255" s="39"/>
      <c r="E255" s="39"/>
      <c r="F255" s="39"/>
      <c r="G255" s="39"/>
      <c r="H255" s="39"/>
      <c r="I255" s="39"/>
      <c r="J255" s="39"/>
      <c r="K255" s="39"/>
      <c r="L255" s="39"/>
      <c r="M255" s="39"/>
      <c r="N255" s="27"/>
    </row>
    <row r="256" spans="1:14" x14ac:dyDescent="0.25">
      <c r="A256" s="25">
        <v>2022</v>
      </c>
      <c r="B256" s="39"/>
      <c r="C256" s="39"/>
      <c r="D256" s="39"/>
      <c r="E256" s="39"/>
      <c r="F256" s="39"/>
      <c r="G256" s="39">
        <v>28.212</v>
      </c>
      <c r="H256" s="39">
        <v>28.434999999999999</v>
      </c>
      <c r="I256" s="39">
        <v>28.234000000000002</v>
      </c>
      <c r="J256" s="39">
        <v>28.529</v>
      </c>
      <c r="K256" s="39">
        <v>28.097999999999999</v>
      </c>
      <c r="L256" s="39">
        <v>27.684000000000001</v>
      </c>
      <c r="M256" s="39">
        <v>27.486000000000001</v>
      </c>
      <c r="N256" s="27"/>
    </row>
    <row r="257" spans="1:14" x14ac:dyDescent="0.25">
      <c r="A257" s="25">
        <v>2023</v>
      </c>
      <c r="B257" s="39">
        <v>27.09</v>
      </c>
      <c r="C257" s="39">
        <v>24.045999999999999</v>
      </c>
      <c r="D257" s="39">
        <v>23.635000000000002</v>
      </c>
      <c r="E257" s="39">
        <v>24.756</v>
      </c>
      <c r="F257" s="39">
        <v>25.715</v>
      </c>
      <c r="G257" s="39">
        <v>29.501000000000001</v>
      </c>
      <c r="H257" s="39">
        <v>29.44</v>
      </c>
      <c r="I257" s="39">
        <v>29.518999999999998</v>
      </c>
      <c r="J257" s="39">
        <v>29.526</v>
      </c>
      <c r="K257" s="39">
        <v>29.295999999999999</v>
      </c>
      <c r="L257" s="39">
        <v>28.852</v>
      </c>
      <c r="M257" s="39"/>
      <c r="N257" s="27"/>
    </row>
    <row r="258" spans="1:14" x14ac:dyDescent="0.25">
      <c r="A258" s="25">
        <v>2024</v>
      </c>
      <c r="B258" s="39"/>
      <c r="C258" s="39"/>
      <c r="D258" s="39"/>
      <c r="E258" s="39"/>
      <c r="F258" s="39"/>
      <c r="G258" s="39"/>
      <c r="H258" s="39"/>
      <c r="I258" s="39"/>
      <c r="J258" s="39"/>
      <c r="K258" s="39"/>
      <c r="L258" s="39"/>
      <c r="M258" s="39"/>
      <c r="N258" s="27"/>
    </row>
    <row r="259" spans="1:14" x14ac:dyDescent="0.25">
      <c r="A259" s="3"/>
      <c r="N259" s="20"/>
    </row>
    <row r="260" spans="1:14" x14ac:dyDescent="0.25">
      <c r="A260" s="25" t="s">
        <v>78</v>
      </c>
      <c r="B260" s="39">
        <f>AVERAGE(B251:B259)</f>
        <v>25.730666666666668</v>
      </c>
      <c r="C260" s="39">
        <f t="shared" ref="C260:N260" si="75">AVERAGE(C251:C259)</f>
        <v>24.518749999999997</v>
      </c>
      <c r="D260" s="39">
        <f t="shared" si="75"/>
        <v>22.418749999999999</v>
      </c>
      <c r="E260" s="39">
        <f t="shared" si="75"/>
        <v>25.001750000000001</v>
      </c>
      <c r="F260" s="39">
        <f t="shared" si="75"/>
        <v>27.151250000000001</v>
      </c>
      <c r="G260" s="39">
        <f t="shared" si="75"/>
        <v>28.830500000000001</v>
      </c>
      <c r="H260" s="39">
        <f t="shared" si="75"/>
        <v>28.672249999999998</v>
      </c>
      <c r="I260" s="39">
        <f t="shared" si="75"/>
        <v>28.6</v>
      </c>
      <c r="J260" s="39">
        <f t="shared" si="75"/>
        <v>28.686499999999999</v>
      </c>
      <c r="K260" s="39">
        <f t="shared" si="75"/>
        <v>28.433</v>
      </c>
      <c r="L260" s="39">
        <f t="shared" si="75"/>
        <v>28.2746</v>
      </c>
      <c r="M260" s="39">
        <f t="shared" si="75"/>
        <v>27.805666666666667</v>
      </c>
      <c r="N260" s="27">
        <f t="shared" si="75"/>
        <v>26.431208333333331</v>
      </c>
    </row>
    <row r="261" spans="1:14" x14ac:dyDescent="0.25">
      <c r="A261" s="25" t="s">
        <v>79</v>
      </c>
      <c r="B261" s="39">
        <f>STDEV(B251:B259)</f>
        <v>2.0727460851086748</v>
      </c>
      <c r="C261" s="39">
        <f t="shared" ref="C261:N261" si="76">STDEV(C251:C259)</f>
        <v>2.0760204518902663</v>
      </c>
      <c r="D261" s="39">
        <f t="shared" si="76"/>
        <v>1.4611758678087545</v>
      </c>
      <c r="E261" s="39">
        <f t="shared" si="76"/>
        <v>0.93665161613056624</v>
      </c>
      <c r="F261" s="39">
        <f t="shared" si="76"/>
        <v>1.3877517489330238</v>
      </c>
      <c r="G261" s="39">
        <f t="shared" si="76"/>
        <v>0.53294433730612756</v>
      </c>
      <c r="H261" s="39">
        <f t="shared" si="76"/>
        <v>0.52702332332956003</v>
      </c>
      <c r="I261" s="39">
        <f t="shared" si="76"/>
        <v>0.62519490294360636</v>
      </c>
      <c r="J261" s="39">
        <f t="shared" si="76"/>
        <v>0.56645358738970564</v>
      </c>
      <c r="K261" s="39">
        <f t="shared" si="76"/>
        <v>0.58076788249121802</v>
      </c>
      <c r="L261" s="39">
        <f t="shared" si="76"/>
        <v>0.49241121027043994</v>
      </c>
      <c r="M261" s="39">
        <f t="shared" si="76"/>
        <v>0.3366189735195167</v>
      </c>
      <c r="N261" s="27">
        <f t="shared" si="76"/>
        <v>0.26899520467638149</v>
      </c>
    </row>
    <row r="262" spans="1:14" x14ac:dyDescent="0.25">
      <c r="A262" s="25" t="s">
        <v>80</v>
      </c>
      <c r="B262" s="39">
        <f>B261/B260*100</f>
        <v>8.0555475377319201</v>
      </c>
      <c r="C262" s="39">
        <f t="shared" ref="C262:N262" si="77">C261/C260*100</f>
        <v>8.4670729620811276</v>
      </c>
      <c r="D262" s="39">
        <f t="shared" si="77"/>
        <v>6.5176509297295997</v>
      </c>
      <c r="E262" s="39">
        <f t="shared" si="77"/>
        <v>3.7463442204268351</v>
      </c>
      <c r="F262" s="39">
        <f t="shared" si="77"/>
        <v>5.1111891678395054</v>
      </c>
      <c r="G262" s="39">
        <f t="shared" si="77"/>
        <v>1.8485435122739029</v>
      </c>
      <c r="H262" s="39">
        <f t="shared" si="77"/>
        <v>1.8380954523260649</v>
      </c>
      <c r="I262" s="39">
        <f t="shared" si="77"/>
        <v>2.185996164138484</v>
      </c>
      <c r="J262" s="39">
        <f t="shared" si="77"/>
        <v>1.9746347145511152</v>
      </c>
      <c r="K262" s="39">
        <f t="shared" si="77"/>
        <v>2.0425839077523231</v>
      </c>
      <c r="L262" s="39">
        <f t="shared" si="77"/>
        <v>1.7415320120194095</v>
      </c>
      <c r="M262" s="39">
        <f t="shared" si="77"/>
        <v>1.2106128493694932</v>
      </c>
      <c r="N262" s="27">
        <f t="shared" si="77"/>
        <v>1.0177181507708148</v>
      </c>
    </row>
    <row r="263" spans="1:14" x14ac:dyDescent="0.25">
      <c r="A263" s="25" t="s">
        <v>81</v>
      </c>
      <c r="B263" s="39">
        <f>MIN(B251:B259)</f>
        <v>23.344999999999999</v>
      </c>
      <c r="C263" s="39">
        <f t="shared" ref="C263:N263" si="78">MIN(C251:C259)</f>
        <v>22.216999999999999</v>
      </c>
      <c r="D263" s="39">
        <f t="shared" si="78"/>
        <v>21.062000000000001</v>
      </c>
      <c r="E263" s="39">
        <f t="shared" si="78"/>
        <v>23.818999999999999</v>
      </c>
      <c r="F263" s="39">
        <f t="shared" si="78"/>
        <v>25.715</v>
      </c>
      <c r="G263" s="39">
        <f t="shared" si="78"/>
        <v>28.212</v>
      </c>
      <c r="H263" s="39">
        <f t="shared" si="78"/>
        <v>28.254000000000001</v>
      </c>
      <c r="I263" s="39">
        <f t="shared" si="78"/>
        <v>28.18</v>
      </c>
      <c r="J263" s="39">
        <f t="shared" si="78"/>
        <v>28.33</v>
      </c>
      <c r="K263" s="39">
        <f t="shared" si="78"/>
        <v>28.081</v>
      </c>
      <c r="L263" s="39">
        <f t="shared" si="78"/>
        <v>27.684000000000001</v>
      </c>
      <c r="M263" s="39">
        <f t="shared" si="78"/>
        <v>27.486000000000001</v>
      </c>
      <c r="N263" s="27">
        <f t="shared" si="78"/>
        <v>26.241</v>
      </c>
    </row>
    <row r="264" spans="1:14" x14ac:dyDescent="0.25">
      <c r="A264" s="25" t="s">
        <v>82</v>
      </c>
      <c r="B264" s="39">
        <f>MAX(B251:B259)</f>
        <v>27.09</v>
      </c>
      <c r="C264" s="39">
        <f t="shared" ref="C264:N264" si="79">MAX(C251:C259)</f>
        <v>27.24</v>
      </c>
      <c r="D264" s="39">
        <f t="shared" si="79"/>
        <v>23.728999999999999</v>
      </c>
      <c r="E264" s="39">
        <f t="shared" si="79"/>
        <v>25.992000000000001</v>
      </c>
      <c r="F264" s="39">
        <f t="shared" si="79"/>
        <v>28.425999999999998</v>
      </c>
      <c r="G264" s="39">
        <f t="shared" si="79"/>
        <v>29.501000000000001</v>
      </c>
      <c r="H264" s="39">
        <f t="shared" si="79"/>
        <v>29.44</v>
      </c>
      <c r="I264" s="39">
        <f t="shared" si="79"/>
        <v>29.518999999999998</v>
      </c>
      <c r="J264" s="39">
        <f t="shared" si="79"/>
        <v>29.526</v>
      </c>
      <c r="K264" s="39">
        <f t="shared" si="79"/>
        <v>29.295999999999999</v>
      </c>
      <c r="L264" s="39">
        <f t="shared" si="79"/>
        <v>28.852</v>
      </c>
      <c r="M264" s="39">
        <f t="shared" si="79"/>
        <v>28.157</v>
      </c>
      <c r="N264" s="27">
        <f t="shared" si="79"/>
        <v>26.621416666666665</v>
      </c>
    </row>
    <row r="265" spans="1:14" x14ac:dyDescent="0.25">
      <c r="A265" s="25" t="s">
        <v>83</v>
      </c>
      <c r="B265" s="39">
        <f>QUARTILE(B251:B259,1)</f>
        <v>25.051000000000002</v>
      </c>
      <c r="C265" s="39">
        <f t="shared" ref="C265:N265" si="80">QUARTILE(C251:C259,1)</f>
        <v>23.588749999999997</v>
      </c>
      <c r="D265" s="39">
        <f t="shared" si="80"/>
        <v>21.202249999999999</v>
      </c>
      <c r="E265" s="39">
        <f t="shared" si="80"/>
        <v>24.521750000000001</v>
      </c>
      <c r="F265" s="39">
        <f t="shared" si="80"/>
        <v>26.0885</v>
      </c>
      <c r="G265" s="39">
        <f t="shared" si="80"/>
        <v>28.584</v>
      </c>
      <c r="H265" s="39">
        <f t="shared" si="80"/>
        <v>28.389749999999999</v>
      </c>
      <c r="I265" s="39">
        <f t="shared" si="80"/>
        <v>28.220500000000001</v>
      </c>
      <c r="J265" s="39">
        <f t="shared" si="80"/>
        <v>28.353249999999999</v>
      </c>
      <c r="K265" s="39">
        <f t="shared" si="80"/>
        <v>28.09375</v>
      </c>
      <c r="L265" s="39">
        <f t="shared" si="80"/>
        <v>27.914000000000001</v>
      </c>
      <c r="M265" s="39">
        <f t="shared" si="80"/>
        <v>27.630000000000003</v>
      </c>
      <c r="N265" s="27">
        <f t="shared" si="80"/>
        <v>26.336104166666665</v>
      </c>
    </row>
    <row r="266" spans="1:14" x14ac:dyDescent="0.25">
      <c r="A266" s="25" t="s">
        <v>84</v>
      </c>
      <c r="B266" s="39">
        <f>QUARTILE(B251:B259,2)</f>
        <v>26.757000000000001</v>
      </c>
      <c r="C266" s="39">
        <f t="shared" ref="C266:N266" si="81">QUARTILE(C251:C259,2)</f>
        <v>24.308999999999997</v>
      </c>
      <c r="D266" s="39">
        <f t="shared" si="81"/>
        <v>22.442</v>
      </c>
      <c r="E266" s="39">
        <f t="shared" si="81"/>
        <v>25.097999999999999</v>
      </c>
      <c r="F266" s="39">
        <f t="shared" si="81"/>
        <v>27.231999999999999</v>
      </c>
      <c r="G266" s="39">
        <f t="shared" si="81"/>
        <v>28.804499999999997</v>
      </c>
      <c r="H266" s="39">
        <f t="shared" si="81"/>
        <v>28.497499999999999</v>
      </c>
      <c r="I266" s="39">
        <f t="shared" si="81"/>
        <v>28.3505</v>
      </c>
      <c r="J266" s="39">
        <f t="shared" si="81"/>
        <v>28.445</v>
      </c>
      <c r="K266" s="39">
        <f t="shared" si="81"/>
        <v>28.177500000000002</v>
      </c>
      <c r="L266" s="39">
        <f t="shared" si="81"/>
        <v>28.251999999999999</v>
      </c>
      <c r="M266" s="39">
        <f t="shared" si="81"/>
        <v>27.774000000000001</v>
      </c>
      <c r="N266" s="27">
        <f t="shared" si="81"/>
        <v>26.431208333333331</v>
      </c>
    </row>
    <row r="267" spans="1:14" x14ac:dyDescent="0.25">
      <c r="A267" s="25" t="s">
        <v>85</v>
      </c>
      <c r="B267" s="39">
        <f>QUARTILE(B251:B259,3)</f>
        <v>26.923500000000001</v>
      </c>
      <c r="C267" s="39">
        <f t="shared" ref="C267:N267" si="82">QUARTILE(C251:C259,3)</f>
        <v>25.238999999999997</v>
      </c>
      <c r="D267" s="39">
        <f t="shared" si="82"/>
        <v>23.6585</v>
      </c>
      <c r="E267" s="39">
        <f t="shared" si="82"/>
        <v>25.578000000000003</v>
      </c>
      <c r="F267" s="39">
        <f t="shared" si="82"/>
        <v>28.294750000000001</v>
      </c>
      <c r="G267" s="39">
        <f t="shared" si="82"/>
        <v>29.051000000000002</v>
      </c>
      <c r="H267" s="39">
        <f t="shared" si="82"/>
        <v>28.78</v>
      </c>
      <c r="I267" s="39">
        <f t="shared" si="82"/>
        <v>28.729999999999997</v>
      </c>
      <c r="J267" s="39">
        <f t="shared" si="82"/>
        <v>28.77825</v>
      </c>
      <c r="K267" s="39">
        <f t="shared" si="82"/>
        <v>28.516750000000002</v>
      </c>
      <c r="L267" s="39">
        <f t="shared" si="82"/>
        <v>28.670999999999999</v>
      </c>
      <c r="M267" s="39">
        <f t="shared" si="82"/>
        <v>27.965499999999999</v>
      </c>
      <c r="N267" s="27">
        <f t="shared" si="82"/>
        <v>26.5263125</v>
      </c>
    </row>
    <row r="270" spans="1:14" ht="15.75" x14ac:dyDescent="0.25">
      <c r="A270" s="21" t="s">
        <v>17</v>
      </c>
    </row>
    <row r="271" spans="1:14" ht="15.75" x14ac:dyDescent="0.25">
      <c r="A271" s="22" t="s">
        <v>64</v>
      </c>
      <c r="B271" s="46" t="s">
        <v>65</v>
      </c>
      <c r="C271" s="46" t="s">
        <v>66</v>
      </c>
      <c r="D271" s="46" t="s">
        <v>67</v>
      </c>
      <c r="E271" s="46" t="s">
        <v>68</v>
      </c>
      <c r="F271" s="46" t="s">
        <v>69</v>
      </c>
      <c r="G271" s="46" t="s">
        <v>70</v>
      </c>
      <c r="H271" s="46" t="s">
        <v>71</v>
      </c>
      <c r="I271" s="46" t="s">
        <v>72</v>
      </c>
      <c r="J271" s="46" t="s">
        <v>73</v>
      </c>
      <c r="K271" s="46" t="s">
        <v>74</v>
      </c>
      <c r="L271" s="46" t="s">
        <v>75</v>
      </c>
      <c r="M271" s="46" t="s">
        <v>76</v>
      </c>
      <c r="N271" s="24" t="s">
        <v>77</v>
      </c>
    </row>
    <row r="272" spans="1:14" x14ac:dyDescent="0.25">
      <c r="A272" s="25">
        <v>2001</v>
      </c>
      <c r="B272" s="39"/>
      <c r="C272" s="39"/>
      <c r="D272" s="39"/>
      <c r="E272" s="39"/>
      <c r="F272" s="39"/>
      <c r="G272" s="39"/>
      <c r="H272" s="39"/>
      <c r="I272" s="39"/>
      <c r="J272" s="39"/>
      <c r="K272" s="39"/>
      <c r="L272" s="39"/>
      <c r="M272" s="39">
        <v>27.12</v>
      </c>
      <c r="N272" s="27">
        <f t="shared" ref="N272:N282" si="83">AVERAGE(B272:M272)</f>
        <v>27.12</v>
      </c>
    </row>
    <row r="273" spans="1:14" x14ac:dyDescent="0.25">
      <c r="A273" s="25">
        <v>2002</v>
      </c>
      <c r="B273" s="39">
        <v>26.97</v>
      </c>
      <c r="C273" s="39">
        <v>23.47</v>
      </c>
      <c r="D273" s="39">
        <v>21.43</v>
      </c>
      <c r="E273" s="39">
        <v>22.56</v>
      </c>
      <c r="F273" s="39">
        <v>27.21</v>
      </c>
      <c r="G273" s="39">
        <v>28.24</v>
      </c>
      <c r="H273" s="39">
        <v>28.12</v>
      </c>
      <c r="I273" s="39">
        <v>27.85</v>
      </c>
      <c r="J273" s="39">
        <v>27.89</v>
      </c>
      <c r="K273" s="39">
        <v>27.9</v>
      </c>
      <c r="L273" s="39">
        <v>27.69</v>
      </c>
      <c r="M273" s="39">
        <v>27.54</v>
      </c>
      <c r="N273" s="27">
        <f t="shared" si="83"/>
        <v>26.405833333333334</v>
      </c>
    </row>
    <row r="274" spans="1:14" x14ac:dyDescent="0.25">
      <c r="A274" s="25">
        <v>2003</v>
      </c>
      <c r="B274" s="39">
        <v>24.12</v>
      </c>
      <c r="C274" s="39">
        <v>21.9</v>
      </c>
      <c r="D274" s="39">
        <v>24.39</v>
      </c>
      <c r="E274" s="39">
        <v>25.52</v>
      </c>
      <c r="F274" s="39">
        <v>28.19</v>
      </c>
      <c r="G274" s="39">
        <v>27.98</v>
      </c>
      <c r="H274" s="39">
        <v>27.9</v>
      </c>
      <c r="I274" s="39">
        <v>27.81</v>
      </c>
      <c r="J274" s="39">
        <v>28.29</v>
      </c>
      <c r="K274" s="39">
        <v>27.87</v>
      </c>
      <c r="L274" s="39">
        <v>28.04</v>
      </c>
      <c r="M274" s="39">
        <v>27.65</v>
      </c>
      <c r="N274" s="27">
        <f t="shared" si="83"/>
        <v>26.638333333333332</v>
      </c>
    </row>
    <row r="275" spans="1:14" x14ac:dyDescent="0.25">
      <c r="A275" s="25">
        <v>2004</v>
      </c>
      <c r="B275" s="39">
        <v>26.32</v>
      </c>
      <c r="C275" s="39">
        <v>23.68</v>
      </c>
      <c r="D275" s="39">
        <v>21.68</v>
      </c>
      <c r="E275" s="39">
        <v>24.58</v>
      </c>
      <c r="F275" s="39">
        <v>27.71</v>
      </c>
      <c r="G275" s="39">
        <v>28.17</v>
      </c>
      <c r="H275" s="39">
        <v>27.92</v>
      </c>
      <c r="I275" s="39">
        <v>28.2</v>
      </c>
      <c r="J275" s="39">
        <v>28.24</v>
      </c>
      <c r="K275" s="39">
        <v>28.06</v>
      </c>
      <c r="L275" s="39">
        <v>28.15</v>
      </c>
      <c r="M275" s="39">
        <v>27.75</v>
      </c>
      <c r="N275" s="27">
        <f t="shared" si="83"/>
        <v>26.704999999999998</v>
      </c>
    </row>
    <row r="276" spans="1:14" x14ac:dyDescent="0.25">
      <c r="A276" s="25">
        <v>2005</v>
      </c>
      <c r="B276" s="39">
        <v>26.47</v>
      </c>
      <c r="C276" s="39">
        <v>21.43</v>
      </c>
      <c r="D276" s="39">
        <v>25.5</v>
      </c>
      <c r="E276" s="39">
        <v>27.27</v>
      </c>
      <c r="F276" s="39">
        <v>28.98</v>
      </c>
      <c r="G276" s="39">
        <v>29.02</v>
      </c>
      <c r="H276" s="39">
        <v>28.83</v>
      </c>
      <c r="I276" s="39">
        <v>28.54</v>
      </c>
      <c r="J276" s="39">
        <v>28.47</v>
      </c>
      <c r="K276" s="39">
        <v>27.99</v>
      </c>
      <c r="L276" s="39"/>
      <c r="M276" s="39">
        <v>27.59</v>
      </c>
      <c r="N276" s="27">
        <f t="shared" si="83"/>
        <v>27.280909090909088</v>
      </c>
    </row>
    <row r="277" spans="1:14" x14ac:dyDescent="0.25">
      <c r="A277" s="25">
        <v>2006</v>
      </c>
      <c r="B277" s="39">
        <v>27.1</v>
      </c>
      <c r="C277" s="39">
        <v>22.87</v>
      </c>
      <c r="D277" s="39">
        <v>20.8</v>
      </c>
      <c r="E277" s="39">
        <v>23.24</v>
      </c>
      <c r="F277" s="39"/>
      <c r="G277" s="39"/>
      <c r="H277" s="39"/>
      <c r="I277" s="39"/>
      <c r="J277" s="39"/>
      <c r="K277" s="39">
        <v>28.43</v>
      </c>
      <c r="L277" s="39">
        <v>28</v>
      </c>
      <c r="M277" s="39">
        <v>27.92</v>
      </c>
      <c r="N277" s="27"/>
    </row>
    <row r="278" spans="1:14" x14ac:dyDescent="0.25">
      <c r="A278" s="25">
        <v>2007</v>
      </c>
      <c r="B278" s="39">
        <v>26.39</v>
      </c>
      <c r="C278" s="39">
        <v>21.97</v>
      </c>
      <c r="D278" s="39">
        <v>22.14</v>
      </c>
      <c r="E278" s="39">
        <v>26.29</v>
      </c>
      <c r="F278" s="39">
        <v>27.67</v>
      </c>
      <c r="G278" s="39">
        <v>28.2</v>
      </c>
      <c r="H278" s="39">
        <v>27.97</v>
      </c>
      <c r="I278" s="39">
        <v>27.93</v>
      </c>
      <c r="J278" s="39">
        <v>28.07</v>
      </c>
      <c r="K278" s="39">
        <v>27.41</v>
      </c>
      <c r="L278" s="39">
        <v>26.96</v>
      </c>
      <c r="M278" s="39">
        <v>27.03</v>
      </c>
      <c r="N278" s="27">
        <f t="shared" si="83"/>
        <v>26.502499999999998</v>
      </c>
    </row>
    <row r="279" spans="1:14" x14ac:dyDescent="0.25">
      <c r="A279" s="25">
        <v>2008</v>
      </c>
      <c r="B279" s="39">
        <v>25.8</v>
      </c>
      <c r="C279" s="39">
        <v>24.51</v>
      </c>
      <c r="D279" s="39">
        <v>23.93</v>
      </c>
      <c r="E279" s="39">
        <v>25.36</v>
      </c>
      <c r="F279" s="39">
        <v>26.95</v>
      </c>
      <c r="G279" s="39">
        <v>28.13</v>
      </c>
      <c r="H279" s="39">
        <v>28.06</v>
      </c>
      <c r="I279" s="39">
        <v>28.3</v>
      </c>
      <c r="J279" s="39">
        <v>28.16</v>
      </c>
      <c r="K279" s="39">
        <v>28.15</v>
      </c>
      <c r="L279" s="39">
        <v>27.44</v>
      </c>
      <c r="M279" s="39">
        <v>26.93</v>
      </c>
      <c r="N279" s="27">
        <f t="shared" si="83"/>
        <v>26.810000000000002</v>
      </c>
    </row>
    <row r="280" spans="1:14" x14ac:dyDescent="0.25">
      <c r="A280" s="25">
        <v>2009</v>
      </c>
      <c r="B280" s="39">
        <v>25.58</v>
      </c>
      <c r="C280" s="39">
        <v>22.38</v>
      </c>
      <c r="D280" s="39">
        <v>18.87</v>
      </c>
      <c r="E280" s="39">
        <v>24.31</v>
      </c>
      <c r="F280" s="39">
        <v>27.14</v>
      </c>
      <c r="G280" s="39">
        <v>28.17</v>
      </c>
      <c r="H280" s="39"/>
      <c r="I280" s="39"/>
      <c r="J280" s="39"/>
      <c r="K280" s="39"/>
      <c r="L280" s="39"/>
      <c r="M280" s="39"/>
      <c r="N280" s="27"/>
    </row>
    <row r="281" spans="1:14" x14ac:dyDescent="0.25">
      <c r="A281" s="25">
        <v>2010</v>
      </c>
      <c r="B281" s="39"/>
      <c r="C281" s="39"/>
      <c r="D281" s="39"/>
      <c r="E281" s="39"/>
      <c r="F281" s="39"/>
      <c r="G281" s="39"/>
      <c r="H281" s="39">
        <v>28.08</v>
      </c>
      <c r="I281" s="39">
        <v>28.05</v>
      </c>
      <c r="J281" s="39">
        <v>27.81</v>
      </c>
      <c r="K281" s="39">
        <v>27.35</v>
      </c>
      <c r="L281" s="39">
        <v>26.93</v>
      </c>
      <c r="M281" s="39">
        <v>25.34</v>
      </c>
      <c r="N281" s="27"/>
    </row>
    <row r="282" spans="1:14" x14ac:dyDescent="0.25">
      <c r="A282" s="25">
        <v>2011</v>
      </c>
      <c r="B282" s="39">
        <v>26.2</v>
      </c>
      <c r="C282" s="39">
        <v>24.45</v>
      </c>
      <c r="D282" s="39">
        <v>22.71</v>
      </c>
      <c r="E282" s="39">
        <v>25.86</v>
      </c>
      <c r="F282" s="39">
        <v>27.83</v>
      </c>
      <c r="G282" s="39">
        <v>28.36</v>
      </c>
      <c r="H282" s="39">
        <v>28.39</v>
      </c>
      <c r="I282" s="39">
        <v>28.51</v>
      </c>
      <c r="J282" s="39">
        <v>28.62</v>
      </c>
      <c r="K282" s="39">
        <v>28.04</v>
      </c>
      <c r="L282" s="39">
        <v>27.48</v>
      </c>
      <c r="M282" s="39">
        <v>27.1</v>
      </c>
      <c r="N282" s="27">
        <f t="shared" si="83"/>
        <v>26.962500000000006</v>
      </c>
    </row>
    <row r="283" spans="1:14" x14ac:dyDescent="0.25">
      <c r="A283" s="25">
        <v>2012</v>
      </c>
      <c r="B283" s="39">
        <v>25.59</v>
      </c>
      <c r="C283" s="39">
        <v>22.72</v>
      </c>
      <c r="D283" s="39">
        <v>20.329999999999998</v>
      </c>
      <c r="E283" s="39">
        <v>26.65</v>
      </c>
      <c r="F283" s="39">
        <v>27.82</v>
      </c>
      <c r="G283" s="39">
        <v>28.78</v>
      </c>
      <c r="H283" s="39">
        <v>28.49</v>
      </c>
      <c r="I283" s="39">
        <v>28.51</v>
      </c>
      <c r="J283" s="39">
        <v>28.54</v>
      </c>
      <c r="K283" s="39">
        <v>28.2</v>
      </c>
      <c r="L283" s="39"/>
      <c r="M283" s="39"/>
      <c r="N283" s="27"/>
    </row>
    <row r="284" spans="1:14" x14ac:dyDescent="0.25">
      <c r="A284" s="25">
        <v>2013</v>
      </c>
      <c r="B284" s="39"/>
      <c r="C284" s="39"/>
      <c r="D284" s="39"/>
      <c r="E284" s="39"/>
      <c r="F284" s="39"/>
      <c r="G284" s="39"/>
      <c r="H284" s="39"/>
      <c r="I284" s="39"/>
      <c r="J284" s="39"/>
      <c r="K284" s="39"/>
      <c r="L284" s="39"/>
      <c r="M284" s="39"/>
      <c r="N284" s="27"/>
    </row>
    <row r="285" spans="1:14" x14ac:dyDescent="0.25">
      <c r="A285" s="25">
        <v>2014</v>
      </c>
      <c r="B285" s="39"/>
      <c r="C285" s="39"/>
      <c r="D285" s="39"/>
      <c r="E285" s="39"/>
      <c r="F285" s="39"/>
      <c r="G285" s="39"/>
      <c r="H285" s="39"/>
      <c r="I285" s="39"/>
      <c r="J285" s="39"/>
      <c r="K285" s="39"/>
      <c r="L285" s="39"/>
      <c r="M285" s="39"/>
      <c r="N285" s="27"/>
    </row>
    <row r="286" spans="1:14" x14ac:dyDescent="0.25">
      <c r="A286" s="25">
        <v>2015</v>
      </c>
      <c r="B286" s="39"/>
      <c r="C286" s="39"/>
      <c r="D286" s="39"/>
      <c r="E286" s="39"/>
      <c r="F286" s="39"/>
      <c r="G286" s="39"/>
      <c r="H286" s="39"/>
      <c r="I286" s="39"/>
      <c r="J286" s="39"/>
      <c r="K286" s="39"/>
      <c r="L286" s="39"/>
      <c r="M286" s="39"/>
      <c r="N286" s="27"/>
    </row>
    <row r="287" spans="1:14" x14ac:dyDescent="0.25">
      <c r="A287" s="25">
        <v>2016</v>
      </c>
      <c r="B287" s="39"/>
      <c r="C287" s="39"/>
      <c r="D287" s="39"/>
      <c r="E287" s="39"/>
      <c r="F287" s="39"/>
      <c r="G287" s="39"/>
      <c r="H287" s="39"/>
      <c r="I287" s="39"/>
      <c r="J287" s="39"/>
      <c r="K287" s="39"/>
      <c r="L287" s="39"/>
      <c r="M287" s="39"/>
      <c r="N287" s="27"/>
    </row>
    <row r="288" spans="1:14" x14ac:dyDescent="0.25">
      <c r="A288" s="25">
        <v>2017</v>
      </c>
      <c r="B288" s="39"/>
      <c r="C288" s="39"/>
      <c r="D288" s="39"/>
      <c r="E288" s="39"/>
      <c r="F288" s="39"/>
      <c r="G288" s="39"/>
      <c r="H288" s="39"/>
      <c r="I288" s="39"/>
      <c r="J288" s="39"/>
      <c r="K288" s="39"/>
      <c r="L288" s="39"/>
      <c r="M288" s="39"/>
      <c r="N288" s="27"/>
    </row>
    <row r="289" spans="1:14" x14ac:dyDescent="0.25">
      <c r="A289" s="25">
        <v>2018</v>
      </c>
      <c r="B289" s="39"/>
      <c r="C289" s="39"/>
      <c r="D289" s="39"/>
      <c r="E289" s="39"/>
      <c r="F289" s="39"/>
      <c r="G289" s="39"/>
      <c r="H289" s="39"/>
      <c r="I289" s="39"/>
      <c r="J289" s="39"/>
      <c r="K289" s="39"/>
      <c r="L289" s="39"/>
      <c r="M289" s="39"/>
      <c r="N289" s="27"/>
    </row>
    <row r="290" spans="1:14" x14ac:dyDescent="0.25">
      <c r="A290" s="25">
        <v>2019</v>
      </c>
      <c r="B290" s="39"/>
      <c r="C290" s="39"/>
      <c r="D290" s="39"/>
      <c r="E290" s="39"/>
      <c r="F290" s="39"/>
      <c r="G290" s="39"/>
      <c r="H290" s="39"/>
      <c r="I290" s="39"/>
      <c r="J290" s="39"/>
      <c r="K290" s="39"/>
      <c r="L290" s="39"/>
      <c r="M290" s="39"/>
      <c r="N290" s="27"/>
    </row>
    <row r="291" spans="1:14" x14ac:dyDescent="0.25">
      <c r="A291" s="25">
        <v>2020</v>
      </c>
      <c r="B291" s="39"/>
      <c r="C291" s="39"/>
      <c r="D291" s="39"/>
      <c r="E291" s="39"/>
      <c r="F291" s="39"/>
      <c r="G291" s="39"/>
      <c r="H291" s="39"/>
      <c r="I291" s="39"/>
      <c r="J291" s="39"/>
      <c r="K291" s="39"/>
      <c r="L291" s="39"/>
      <c r="M291" s="39"/>
      <c r="N291" s="27"/>
    </row>
    <row r="292" spans="1:14" x14ac:dyDescent="0.25">
      <c r="A292" s="3"/>
      <c r="N292" s="20"/>
    </row>
    <row r="293" spans="1:14" x14ac:dyDescent="0.25">
      <c r="A293" s="25" t="s">
        <v>78</v>
      </c>
      <c r="B293" s="39">
        <f t="shared" ref="B293:N293" si="84">AVERAGE(B272:B291)</f>
        <v>26.053999999999995</v>
      </c>
      <c r="C293" s="39">
        <f t="shared" si="84"/>
        <v>22.937999999999995</v>
      </c>
      <c r="D293" s="39">
        <f t="shared" si="84"/>
        <v>22.178000000000004</v>
      </c>
      <c r="E293" s="39">
        <f t="shared" si="84"/>
        <v>25.164000000000001</v>
      </c>
      <c r="F293" s="39">
        <f t="shared" si="84"/>
        <v>27.722222222222221</v>
      </c>
      <c r="G293" s="39">
        <f t="shared" si="84"/>
        <v>28.338888888888889</v>
      </c>
      <c r="H293" s="39">
        <f t="shared" si="84"/>
        <v>28.195555555555554</v>
      </c>
      <c r="I293" s="39">
        <f t="shared" si="84"/>
        <v>28.18888888888889</v>
      </c>
      <c r="J293" s="39">
        <f t="shared" si="84"/>
        <v>28.232222222222223</v>
      </c>
      <c r="K293" s="39">
        <f t="shared" si="84"/>
        <v>27.939999999999998</v>
      </c>
      <c r="L293" s="39">
        <f t="shared" si="84"/>
        <v>27.58625</v>
      </c>
      <c r="M293" s="39">
        <f t="shared" si="84"/>
        <v>27.197000000000003</v>
      </c>
      <c r="N293" s="27">
        <f t="shared" si="84"/>
        <v>26.803134469696971</v>
      </c>
    </row>
    <row r="294" spans="1:14" x14ac:dyDescent="0.25">
      <c r="A294" s="25" t="s">
        <v>79</v>
      </c>
      <c r="B294" s="39">
        <f t="shared" ref="B294:N294" si="85">STDEV(B272:B291)</f>
        <v>0.85349217271682609</v>
      </c>
      <c r="C294" s="39">
        <f t="shared" si="85"/>
        <v>1.0668208221939932</v>
      </c>
      <c r="D294" s="39">
        <f t="shared" si="85"/>
        <v>2.009614667320855</v>
      </c>
      <c r="E294" s="39">
        <f t="shared" si="85"/>
        <v>1.4949485312582207</v>
      </c>
      <c r="F294" s="39">
        <f t="shared" si="85"/>
        <v>0.61467019160232961</v>
      </c>
      <c r="G294" s="39">
        <f t="shared" si="85"/>
        <v>0.33865337900441966</v>
      </c>
      <c r="H294" s="39">
        <f t="shared" si="85"/>
        <v>0.3119740017658163</v>
      </c>
      <c r="I294" s="39">
        <f t="shared" si="85"/>
        <v>0.29297800448346167</v>
      </c>
      <c r="J294" s="39">
        <f t="shared" si="85"/>
        <v>0.28105950338752905</v>
      </c>
      <c r="K294" s="39">
        <f t="shared" si="85"/>
        <v>0.33569165746096291</v>
      </c>
      <c r="L294" s="39">
        <f t="shared" si="85"/>
        <v>0.47225711822510974</v>
      </c>
      <c r="M294" s="39">
        <f t="shared" si="85"/>
        <v>0.73551267078745086</v>
      </c>
      <c r="N294" s="27">
        <f t="shared" si="85"/>
        <v>0.30216739134341275</v>
      </c>
    </row>
    <row r="295" spans="1:14" x14ac:dyDescent="0.25">
      <c r="A295" s="25" t="s">
        <v>80</v>
      </c>
      <c r="B295" s="39">
        <f t="shared" ref="B295:N295" si="86">B294/B293*100</f>
        <v>3.2758584966486004</v>
      </c>
      <c r="C295" s="39">
        <f t="shared" si="86"/>
        <v>4.6508885787513883</v>
      </c>
      <c r="D295" s="39">
        <f t="shared" si="86"/>
        <v>9.0612979859358589</v>
      </c>
      <c r="E295" s="39">
        <f t="shared" si="86"/>
        <v>5.9408223305445107</v>
      </c>
      <c r="F295" s="39">
        <f t="shared" si="86"/>
        <v>2.2172471841366601</v>
      </c>
      <c r="G295" s="39">
        <f t="shared" si="86"/>
        <v>1.1950129037599595</v>
      </c>
      <c r="H295" s="39">
        <f t="shared" si="86"/>
        <v>1.1064651701971733</v>
      </c>
      <c r="I295" s="39">
        <f t="shared" si="86"/>
        <v>1.0393386047895763</v>
      </c>
      <c r="J295" s="39">
        <f t="shared" si="86"/>
        <v>0.99552738418976006</v>
      </c>
      <c r="K295" s="39">
        <f t="shared" si="86"/>
        <v>1.2014733624229168</v>
      </c>
      <c r="L295" s="39">
        <f t="shared" si="86"/>
        <v>1.7119293786763685</v>
      </c>
      <c r="M295" s="39">
        <f t="shared" si="86"/>
        <v>2.7043889796207332</v>
      </c>
      <c r="N295" s="27">
        <f t="shared" si="86"/>
        <v>1.1273584128193532</v>
      </c>
    </row>
    <row r="296" spans="1:14" x14ac:dyDescent="0.25">
      <c r="A296" s="25" t="s">
        <v>81</v>
      </c>
      <c r="B296" s="39">
        <f t="shared" ref="B296:N296" si="87">MIN(B272:B291)</f>
        <v>24.12</v>
      </c>
      <c r="C296" s="39">
        <f t="shared" si="87"/>
        <v>21.43</v>
      </c>
      <c r="D296" s="39">
        <f t="shared" si="87"/>
        <v>18.87</v>
      </c>
      <c r="E296" s="39">
        <f t="shared" si="87"/>
        <v>22.56</v>
      </c>
      <c r="F296" s="39">
        <f t="shared" si="87"/>
        <v>26.95</v>
      </c>
      <c r="G296" s="39">
        <f t="shared" si="87"/>
        <v>27.98</v>
      </c>
      <c r="H296" s="39">
        <f t="shared" si="87"/>
        <v>27.9</v>
      </c>
      <c r="I296" s="39">
        <f t="shared" si="87"/>
        <v>27.81</v>
      </c>
      <c r="J296" s="39">
        <f t="shared" si="87"/>
        <v>27.81</v>
      </c>
      <c r="K296" s="39">
        <f t="shared" si="87"/>
        <v>27.35</v>
      </c>
      <c r="L296" s="39">
        <f t="shared" si="87"/>
        <v>26.93</v>
      </c>
      <c r="M296" s="39">
        <f t="shared" si="87"/>
        <v>25.34</v>
      </c>
      <c r="N296" s="27">
        <f t="shared" si="87"/>
        <v>26.405833333333334</v>
      </c>
    </row>
    <row r="297" spans="1:14" x14ac:dyDescent="0.25">
      <c r="A297" s="25" t="s">
        <v>82</v>
      </c>
      <c r="B297" s="39">
        <f t="shared" ref="B297:N297" si="88">MAX(B272:B291)</f>
        <v>27.1</v>
      </c>
      <c r="C297" s="39">
        <f t="shared" si="88"/>
        <v>24.51</v>
      </c>
      <c r="D297" s="39">
        <f t="shared" si="88"/>
        <v>25.5</v>
      </c>
      <c r="E297" s="39">
        <f t="shared" si="88"/>
        <v>27.27</v>
      </c>
      <c r="F297" s="39">
        <f t="shared" si="88"/>
        <v>28.98</v>
      </c>
      <c r="G297" s="39">
        <f t="shared" si="88"/>
        <v>29.02</v>
      </c>
      <c r="H297" s="39">
        <f t="shared" si="88"/>
        <v>28.83</v>
      </c>
      <c r="I297" s="39">
        <f t="shared" si="88"/>
        <v>28.54</v>
      </c>
      <c r="J297" s="39">
        <f t="shared" si="88"/>
        <v>28.62</v>
      </c>
      <c r="K297" s="39">
        <f t="shared" si="88"/>
        <v>28.43</v>
      </c>
      <c r="L297" s="39">
        <f t="shared" si="88"/>
        <v>28.15</v>
      </c>
      <c r="M297" s="39">
        <f t="shared" si="88"/>
        <v>27.92</v>
      </c>
      <c r="N297" s="27">
        <f t="shared" si="88"/>
        <v>27.280909090909088</v>
      </c>
    </row>
    <row r="298" spans="1:14" x14ac:dyDescent="0.25">
      <c r="A298" s="25" t="s">
        <v>83</v>
      </c>
      <c r="B298" s="39">
        <f t="shared" ref="B298:N298" si="89">QUARTILE(B272:B291,1)</f>
        <v>25.642499999999998</v>
      </c>
      <c r="C298" s="39">
        <f t="shared" si="89"/>
        <v>22.072499999999998</v>
      </c>
      <c r="D298" s="39">
        <f t="shared" si="89"/>
        <v>20.9575</v>
      </c>
      <c r="E298" s="39">
        <f t="shared" si="89"/>
        <v>24.377499999999998</v>
      </c>
      <c r="F298" s="39">
        <f t="shared" si="89"/>
        <v>27.21</v>
      </c>
      <c r="G298" s="39">
        <f t="shared" si="89"/>
        <v>28.17</v>
      </c>
      <c r="H298" s="39">
        <f t="shared" si="89"/>
        <v>27.97</v>
      </c>
      <c r="I298" s="39">
        <f t="shared" si="89"/>
        <v>27.93</v>
      </c>
      <c r="J298" s="39">
        <f t="shared" si="89"/>
        <v>28.07</v>
      </c>
      <c r="K298" s="39">
        <f t="shared" si="89"/>
        <v>27.877500000000001</v>
      </c>
      <c r="L298" s="39">
        <f t="shared" si="89"/>
        <v>27.32</v>
      </c>
      <c r="M298" s="39">
        <f t="shared" si="89"/>
        <v>27.047499999999999</v>
      </c>
      <c r="N298" s="27">
        <f t="shared" si="89"/>
        <v>26.604374999999997</v>
      </c>
    </row>
    <row r="299" spans="1:14" x14ac:dyDescent="0.25">
      <c r="A299" s="25" t="s">
        <v>84</v>
      </c>
      <c r="B299" s="39">
        <f t="shared" ref="B299:N299" si="90">QUARTILE(B272:B291,2)</f>
        <v>26.259999999999998</v>
      </c>
      <c r="C299" s="39">
        <f t="shared" si="90"/>
        <v>22.795000000000002</v>
      </c>
      <c r="D299" s="39">
        <f t="shared" si="90"/>
        <v>21.91</v>
      </c>
      <c r="E299" s="39">
        <f t="shared" si="90"/>
        <v>25.439999999999998</v>
      </c>
      <c r="F299" s="39">
        <f t="shared" si="90"/>
        <v>27.71</v>
      </c>
      <c r="G299" s="39">
        <f t="shared" si="90"/>
        <v>28.2</v>
      </c>
      <c r="H299" s="39">
        <f t="shared" si="90"/>
        <v>28.08</v>
      </c>
      <c r="I299" s="39">
        <f t="shared" si="90"/>
        <v>28.2</v>
      </c>
      <c r="J299" s="39">
        <f t="shared" si="90"/>
        <v>28.24</v>
      </c>
      <c r="K299" s="39">
        <f t="shared" si="90"/>
        <v>28.015000000000001</v>
      </c>
      <c r="L299" s="39">
        <f t="shared" si="90"/>
        <v>27.585000000000001</v>
      </c>
      <c r="M299" s="39">
        <f t="shared" si="90"/>
        <v>27.33</v>
      </c>
      <c r="N299" s="27">
        <f t="shared" si="90"/>
        <v>26.7575</v>
      </c>
    </row>
    <row r="300" spans="1:14" x14ac:dyDescent="0.25">
      <c r="A300" s="25" t="s">
        <v>85</v>
      </c>
      <c r="B300" s="39">
        <f t="shared" ref="B300:N300" si="91">QUARTILE(B272:B291,3)</f>
        <v>26.45</v>
      </c>
      <c r="C300" s="39">
        <f t="shared" si="91"/>
        <v>23.627499999999998</v>
      </c>
      <c r="D300" s="39">
        <f t="shared" si="91"/>
        <v>23.625</v>
      </c>
      <c r="E300" s="39">
        <f t="shared" si="91"/>
        <v>26.182499999999997</v>
      </c>
      <c r="F300" s="39">
        <f t="shared" si="91"/>
        <v>27.83</v>
      </c>
      <c r="G300" s="39">
        <f t="shared" si="91"/>
        <v>28.36</v>
      </c>
      <c r="H300" s="39">
        <f t="shared" si="91"/>
        <v>28.39</v>
      </c>
      <c r="I300" s="39">
        <f t="shared" si="91"/>
        <v>28.51</v>
      </c>
      <c r="J300" s="39">
        <f t="shared" si="91"/>
        <v>28.47</v>
      </c>
      <c r="K300" s="39">
        <f t="shared" si="91"/>
        <v>28.127499999999998</v>
      </c>
      <c r="L300" s="39">
        <f t="shared" si="91"/>
        <v>28.009999999999998</v>
      </c>
      <c r="M300" s="39">
        <f t="shared" si="91"/>
        <v>27.634999999999998</v>
      </c>
      <c r="N300" s="27">
        <f t="shared" si="91"/>
        <v>27.001875000000005</v>
      </c>
    </row>
    <row r="303" spans="1:14" ht="15.75" x14ac:dyDescent="0.25">
      <c r="A303" s="21" t="s">
        <v>153</v>
      </c>
    </row>
    <row r="304" spans="1:14" ht="15.75" x14ac:dyDescent="0.25">
      <c r="A304" s="22" t="s">
        <v>64</v>
      </c>
      <c r="B304" s="46" t="s">
        <v>65</v>
      </c>
      <c r="C304" s="46" t="s">
        <v>66</v>
      </c>
      <c r="D304" s="46" t="s">
        <v>67</v>
      </c>
      <c r="E304" s="46" t="s">
        <v>68</v>
      </c>
      <c r="F304" s="46" t="s">
        <v>69</v>
      </c>
      <c r="G304" s="46" t="s">
        <v>70</v>
      </c>
      <c r="H304" s="46" t="s">
        <v>71</v>
      </c>
      <c r="I304" s="46" t="s">
        <v>72</v>
      </c>
      <c r="J304" s="46" t="s">
        <v>73</v>
      </c>
      <c r="K304" s="46" t="s">
        <v>74</v>
      </c>
      <c r="L304" s="46" t="s">
        <v>75</v>
      </c>
      <c r="M304" s="46" t="s">
        <v>76</v>
      </c>
      <c r="N304" s="24" t="s">
        <v>77</v>
      </c>
    </row>
    <row r="305" spans="1:14" x14ac:dyDescent="0.25">
      <c r="A305" s="25">
        <v>1995</v>
      </c>
      <c r="B305" s="39"/>
      <c r="C305" s="39"/>
      <c r="D305" s="39"/>
      <c r="E305" s="39"/>
      <c r="F305" s="39"/>
      <c r="G305" s="39">
        <v>28.51</v>
      </c>
      <c r="H305" s="39">
        <v>28.09</v>
      </c>
      <c r="I305" s="39">
        <v>28.46</v>
      </c>
      <c r="J305" s="39">
        <v>28.76</v>
      </c>
      <c r="K305" s="39">
        <v>28.1</v>
      </c>
      <c r="L305" s="39">
        <v>27.97</v>
      </c>
      <c r="M305" s="39">
        <v>27.49</v>
      </c>
      <c r="N305" s="27">
        <f t="shared" ref="N305:N333" si="92">AVERAGE(B305:M305)</f>
        <v>28.197142857142861</v>
      </c>
    </row>
    <row r="306" spans="1:14" x14ac:dyDescent="0.25">
      <c r="A306" s="25">
        <v>1996</v>
      </c>
      <c r="B306" s="39">
        <v>26.34</v>
      </c>
      <c r="C306" s="39">
        <v>25.49</v>
      </c>
      <c r="D306" s="39">
        <v>23.27</v>
      </c>
      <c r="E306" s="39">
        <v>25.16</v>
      </c>
      <c r="F306" s="39">
        <v>28.32</v>
      </c>
      <c r="G306" s="39">
        <v>28.1</v>
      </c>
      <c r="H306" s="39">
        <v>27.85</v>
      </c>
      <c r="I306" s="39">
        <v>27.79</v>
      </c>
      <c r="J306" s="39">
        <v>28.37</v>
      </c>
      <c r="K306" s="39">
        <v>28.03</v>
      </c>
      <c r="L306" s="39">
        <v>27.26</v>
      </c>
      <c r="M306" s="39">
        <v>27.03</v>
      </c>
      <c r="N306" s="27">
        <f t="shared" si="92"/>
        <v>26.9175</v>
      </c>
    </row>
    <row r="307" spans="1:14" x14ac:dyDescent="0.25">
      <c r="A307" s="25">
        <v>1997</v>
      </c>
      <c r="B307" s="39">
        <v>25.71</v>
      </c>
      <c r="C307" s="39">
        <v>26.79</v>
      </c>
      <c r="D307" s="39">
        <v>19.52</v>
      </c>
      <c r="E307" s="39">
        <v>22.98</v>
      </c>
      <c r="F307" s="39">
        <v>27.61</v>
      </c>
      <c r="G307" s="39">
        <v>28.74</v>
      </c>
      <c r="H307" s="39">
        <v>28.72</v>
      </c>
      <c r="I307" s="39">
        <v>28.46</v>
      </c>
      <c r="J307" s="39">
        <v>29.2</v>
      </c>
      <c r="K307" s="39">
        <v>29.15</v>
      </c>
      <c r="L307" s="39">
        <v>28.94</v>
      </c>
      <c r="M307" s="39">
        <v>27.1</v>
      </c>
      <c r="N307" s="27">
        <f t="shared" si="92"/>
        <v>26.91</v>
      </c>
    </row>
    <row r="308" spans="1:14" x14ac:dyDescent="0.25">
      <c r="A308" s="25">
        <v>1998</v>
      </c>
      <c r="B308" s="39">
        <v>24.63</v>
      </c>
      <c r="C308" s="39">
        <v>25.69</v>
      </c>
      <c r="D308" s="39">
        <v>25.56</v>
      </c>
      <c r="E308" s="39">
        <v>26.68</v>
      </c>
      <c r="F308" s="39">
        <v>29.01</v>
      </c>
      <c r="G308" s="39">
        <v>29.28</v>
      </c>
      <c r="H308" s="39">
        <v>29.09</v>
      </c>
      <c r="I308" s="39">
        <v>28.79</v>
      </c>
      <c r="J308" s="39">
        <v>29.06</v>
      </c>
      <c r="K308" s="39">
        <v>28.68</v>
      </c>
      <c r="L308" s="39">
        <v>28.11</v>
      </c>
      <c r="M308" s="39">
        <v>27.48</v>
      </c>
      <c r="N308" s="27">
        <f t="shared" si="92"/>
        <v>27.671666666666667</v>
      </c>
    </row>
    <row r="309" spans="1:14" x14ac:dyDescent="0.25">
      <c r="A309" s="25">
        <v>1999</v>
      </c>
      <c r="B309" s="39">
        <v>27.21</v>
      </c>
      <c r="C309" s="39">
        <v>22.7</v>
      </c>
      <c r="D309" s="39">
        <v>21.32</v>
      </c>
      <c r="E309" s="39">
        <v>24.2</v>
      </c>
      <c r="F309" s="39">
        <v>27.78</v>
      </c>
      <c r="G309" s="39">
        <v>28.41</v>
      </c>
      <c r="H309" s="39">
        <v>28.01</v>
      </c>
      <c r="I309" s="39">
        <v>27.91</v>
      </c>
      <c r="J309" s="39">
        <v>28.2</v>
      </c>
      <c r="K309" s="39">
        <v>27.8</v>
      </c>
      <c r="L309" s="39">
        <v>27.01</v>
      </c>
      <c r="M309" s="39">
        <v>26.58</v>
      </c>
      <c r="N309" s="27">
        <f t="shared" si="92"/>
        <v>26.427499999999995</v>
      </c>
    </row>
    <row r="310" spans="1:14" x14ac:dyDescent="0.25">
      <c r="A310" s="25">
        <v>2000</v>
      </c>
      <c r="B310" s="39">
        <v>25.08</v>
      </c>
      <c r="C310" s="39">
        <v>20.47</v>
      </c>
      <c r="D310" s="39">
        <v>19.36</v>
      </c>
      <c r="E310" s="39">
        <v>22.85</v>
      </c>
      <c r="F310" s="39">
        <v>27.45</v>
      </c>
      <c r="G310" s="39">
        <v>28.47</v>
      </c>
      <c r="H310" s="39">
        <v>27.95</v>
      </c>
      <c r="I310" s="39">
        <v>28.36</v>
      </c>
      <c r="J310" s="39">
        <v>28.25</v>
      </c>
      <c r="K310" s="39">
        <v>27.63</v>
      </c>
      <c r="L310" s="39">
        <v>27.87</v>
      </c>
      <c r="M310" s="39">
        <v>27</v>
      </c>
      <c r="N310" s="27">
        <f t="shared" si="92"/>
        <v>25.895</v>
      </c>
    </row>
    <row r="311" spans="1:14" x14ac:dyDescent="0.25">
      <c r="A311" s="25">
        <v>2001</v>
      </c>
      <c r="B311" s="39">
        <v>24.52</v>
      </c>
      <c r="C311" s="39">
        <v>18.59</v>
      </c>
      <c r="D311" s="39">
        <v>19.16</v>
      </c>
      <c r="E311" s="39">
        <v>22.21</v>
      </c>
      <c r="F311" s="39">
        <v>26.54</v>
      </c>
      <c r="G311" s="39">
        <v>28.57</v>
      </c>
      <c r="H311" s="39">
        <v>28.18</v>
      </c>
      <c r="I311" s="39">
        <v>28.47</v>
      </c>
      <c r="J311" s="39">
        <v>28.28</v>
      </c>
      <c r="K311" s="39">
        <v>28.5</v>
      </c>
      <c r="L311" s="39">
        <v>27.61</v>
      </c>
      <c r="M311" s="39">
        <v>27.36</v>
      </c>
      <c r="N311" s="27">
        <f t="shared" si="92"/>
        <v>25.665833333333335</v>
      </c>
    </row>
    <row r="312" spans="1:14" x14ac:dyDescent="0.25">
      <c r="A312" s="25">
        <v>2002</v>
      </c>
      <c r="B312" s="39">
        <v>27.11</v>
      </c>
      <c r="C312" s="39">
        <v>22.91</v>
      </c>
      <c r="D312" s="39">
        <v>20.87</v>
      </c>
      <c r="E312" s="39">
        <v>21.66</v>
      </c>
      <c r="F312" s="39">
        <v>27.56</v>
      </c>
      <c r="G312" s="39">
        <v>28.73</v>
      </c>
      <c r="H312" s="39">
        <v>28.59</v>
      </c>
      <c r="I312" s="39">
        <v>28.12</v>
      </c>
      <c r="J312" s="39">
        <v>28.54</v>
      </c>
      <c r="K312" s="39">
        <v>28.33</v>
      </c>
      <c r="L312" s="39">
        <v>28.1</v>
      </c>
      <c r="M312" s="39">
        <v>27.75</v>
      </c>
      <c r="N312" s="27">
        <f t="shared" si="92"/>
        <v>26.522500000000004</v>
      </c>
    </row>
    <row r="313" spans="1:14" x14ac:dyDescent="0.25">
      <c r="A313" s="25">
        <v>2003</v>
      </c>
      <c r="B313" s="39">
        <v>23.46</v>
      </c>
      <c r="C313" s="39">
        <v>20.68</v>
      </c>
      <c r="D313" s="39">
        <v>23.7</v>
      </c>
      <c r="E313" s="39">
        <v>25.08</v>
      </c>
      <c r="F313" s="39">
        <v>28.52</v>
      </c>
      <c r="G313" s="39">
        <v>28.26</v>
      </c>
      <c r="H313" s="39">
        <v>27.83</v>
      </c>
      <c r="I313" s="39">
        <v>27.65</v>
      </c>
      <c r="J313" s="39">
        <v>28.13</v>
      </c>
      <c r="K313" s="39">
        <v>28.31</v>
      </c>
      <c r="L313" s="39">
        <v>28.25</v>
      </c>
      <c r="M313" s="39">
        <v>27.89</v>
      </c>
      <c r="N313" s="27">
        <f t="shared" si="92"/>
        <v>26.479999999999993</v>
      </c>
    </row>
    <row r="314" spans="1:14" x14ac:dyDescent="0.25">
      <c r="A314" s="25">
        <v>2004</v>
      </c>
      <c r="B314" s="39">
        <v>26.26</v>
      </c>
      <c r="C314" s="39">
        <v>22.96</v>
      </c>
      <c r="D314" s="39">
        <v>20.94</v>
      </c>
      <c r="E314" s="39">
        <v>23.99</v>
      </c>
      <c r="F314" s="39">
        <v>28.13</v>
      </c>
      <c r="G314" s="39">
        <v>28.5</v>
      </c>
      <c r="H314" s="39">
        <v>28.11</v>
      </c>
      <c r="I314" s="39">
        <v>28.21</v>
      </c>
      <c r="J314" s="39">
        <v>28.22</v>
      </c>
      <c r="K314" s="39">
        <v>28.31</v>
      </c>
      <c r="L314" s="39">
        <v>28.05</v>
      </c>
      <c r="M314" s="39">
        <v>27.65</v>
      </c>
      <c r="N314" s="27">
        <f t="shared" si="92"/>
        <v>26.610833333333332</v>
      </c>
    </row>
    <row r="315" spans="1:14" x14ac:dyDescent="0.25">
      <c r="A315" s="25">
        <v>2005</v>
      </c>
      <c r="B315" s="39">
        <v>26.04</v>
      </c>
      <c r="C315" s="39">
        <v>19.940000000000001</v>
      </c>
      <c r="D315" s="39">
        <v>24.45</v>
      </c>
      <c r="E315" s="39">
        <v>26.77</v>
      </c>
      <c r="F315" s="39">
        <v>28.91</v>
      </c>
      <c r="G315" s="39">
        <v>29.41</v>
      </c>
      <c r="H315" s="39">
        <v>28.95</v>
      </c>
      <c r="I315" s="39">
        <v>28.66</v>
      </c>
      <c r="J315" s="39">
        <v>28.61</v>
      </c>
      <c r="K315" s="39">
        <v>28.09</v>
      </c>
      <c r="L315" s="39">
        <v>27.6</v>
      </c>
      <c r="M315" s="39">
        <v>27.34</v>
      </c>
      <c r="N315" s="27">
        <f t="shared" si="92"/>
        <v>27.064166666666665</v>
      </c>
    </row>
    <row r="316" spans="1:14" x14ac:dyDescent="0.25">
      <c r="A316" s="25">
        <v>2006</v>
      </c>
      <c r="B316" s="39">
        <v>26.93</v>
      </c>
      <c r="C316" s="39">
        <v>21.53</v>
      </c>
      <c r="D316" s="39">
        <v>19.5</v>
      </c>
      <c r="E316" s="39">
        <v>23.03</v>
      </c>
      <c r="F316" s="39">
        <v>27.9</v>
      </c>
      <c r="G316" s="39">
        <v>28.38</v>
      </c>
      <c r="H316" s="39">
        <v>28.51</v>
      </c>
      <c r="I316" s="39">
        <v>28.46</v>
      </c>
      <c r="J316" s="39">
        <v>28.91</v>
      </c>
      <c r="K316" s="39">
        <v>28.69</v>
      </c>
      <c r="L316" s="39">
        <v>28.21</v>
      </c>
      <c r="M316" s="39">
        <v>28.25</v>
      </c>
      <c r="N316" s="27">
        <f t="shared" si="92"/>
        <v>26.525000000000002</v>
      </c>
    </row>
    <row r="317" spans="1:14" x14ac:dyDescent="0.25">
      <c r="A317" s="25">
        <v>2007</v>
      </c>
      <c r="B317" s="39">
        <v>26.26</v>
      </c>
      <c r="C317" s="39">
        <v>20.68</v>
      </c>
      <c r="D317" s="39">
        <v>20.87</v>
      </c>
      <c r="E317" s="39">
        <v>26.49</v>
      </c>
      <c r="F317" s="39">
        <v>28.07</v>
      </c>
      <c r="G317" s="39">
        <v>28.69</v>
      </c>
      <c r="H317" s="39">
        <v>28.15</v>
      </c>
      <c r="I317" s="39">
        <v>28.3</v>
      </c>
      <c r="J317" s="39">
        <v>28.48</v>
      </c>
      <c r="K317" s="39">
        <v>27.99</v>
      </c>
      <c r="L317" s="39">
        <v>27.14</v>
      </c>
      <c r="M317" s="39">
        <v>27.25</v>
      </c>
      <c r="N317" s="27">
        <f t="shared" si="92"/>
        <v>26.530833333333334</v>
      </c>
    </row>
    <row r="318" spans="1:14" x14ac:dyDescent="0.25">
      <c r="A318" s="25">
        <v>2008</v>
      </c>
      <c r="B318" s="39">
        <v>25.77</v>
      </c>
      <c r="C318" s="39">
        <v>23.46</v>
      </c>
      <c r="D318" s="39">
        <v>22.54</v>
      </c>
      <c r="E318" s="39">
        <v>24.71</v>
      </c>
      <c r="F318" s="39">
        <v>27.07</v>
      </c>
      <c r="G318" s="39">
        <v>28.52</v>
      </c>
      <c r="H318" s="39">
        <v>28.41</v>
      </c>
      <c r="I318" s="39">
        <v>28.6</v>
      </c>
      <c r="J318" s="39">
        <v>28.43</v>
      </c>
      <c r="K318" s="39">
        <v>28.63</v>
      </c>
      <c r="L318" s="39">
        <v>27.72</v>
      </c>
      <c r="M318" s="39">
        <v>27.07</v>
      </c>
      <c r="N318" s="27">
        <f t="shared" si="92"/>
        <v>26.744166666666668</v>
      </c>
    </row>
    <row r="319" spans="1:14" x14ac:dyDescent="0.25">
      <c r="A319" s="25">
        <v>2009</v>
      </c>
      <c r="B319" s="39">
        <v>25.18</v>
      </c>
      <c r="C319" s="39">
        <v>21.22</v>
      </c>
      <c r="D319" s="39">
        <v>18.190000000000001</v>
      </c>
      <c r="E319" s="39">
        <v>23.91</v>
      </c>
      <c r="F319" s="39">
        <v>27.37</v>
      </c>
      <c r="G319" s="39">
        <v>28.66</v>
      </c>
      <c r="H319" s="39">
        <v>28.64</v>
      </c>
      <c r="I319" s="39">
        <v>28.62</v>
      </c>
      <c r="J319" s="39">
        <v>28.66</v>
      </c>
      <c r="K319" s="39">
        <v>28.53</v>
      </c>
      <c r="L319" s="39">
        <v>28.21</v>
      </c>
      <c r="M319" s="39">
        <v>28.03</v>
      </c>
      <c r="N319" s="27">
        <f t="shared" si="92"/>
        <v>26.268333333333334</v>
      </c>
    </row>
    <row r="320" spans="1:14" x14ac:dyDescent="0.25">
      <c r="A320" s="25">
        <v>2010</v>
      </c>
      <c r="B320" s="39">
        <v>25.38</v>
      </c>
      <c r="C320" s="39">
        <v>24.26</v>
      </c>
      <c r="D320" s="39">
        <v>24.7</v>
      </c>
      <c r="E320" s="39">
        <v>27.12</v>
      </c>
      <c r="F320" s="39">
        <v>28.3</v>
      </c>
      <c r="G320" s="39">
        <v>29.07</v>
      </c>
      <c r="H320" s="39">
        <v>28.48</v>
      </c>
      <c r="I320" s="39">
        <v>28.52</v>
      </c>
      <c r="J320" s="39">
        <v>28.23</v>
      </c>
      <c r="K320" s="39">
        <v>27.63</v>
      </c>
      <c r="L320" s="39">
        <v>27.16</v>
      </c>
      <c r="M320" s="39">
        <v>24.64</v>
      </c>
      <c r="N320" s="27">
        <f t="shared" si="92"/>
        <v>26.9575</v>
      </c>
    </row>
    <row r="321" spans="1:14" x14ac:dyDescent="0.25">
      <c r="A321" s="25">
        <v>2011</v>
      </c>
      <c r="B321" s="39">
        <v>25.94</v>
      </c>
      <c r="C321" s="39">
        <v>23.33</v>
      </c>
      <c r="D321" s="39">
        <v>21.37</v>
      </c>
      <c r="E321" s="39">
        <v>24.97</v>
      </c>
      <c r="F321" s="39">
        <v>28.27</v>
      </c>
      <c r="G321" s="39">
        <v>28.63</v>
      </c>
      <c r="H321" s="39">
        <v>28.12</v>
      </c>
      <c r="I321" s="39">
        <v>28.33</v>
      </c>
      <c r="J321" s="39">
        <v>28.38</v>
      </c>
      <c r="K321" s="39">
        <v>28.18</v>
      </c>
      <c r="L321" s="39">
        <v>27.46</v>
      </c>
      <c r="M321" s="39">
        <v>27.03</v>
      </c>
      <c r="N321" s="27">
        <f t="shared" si="92"/>
        <v>26.6675</v>
      </c>
    </row>
    <row r="322" spans="1:14" x14ac:dyDescent="0.25">
      <c r="A322" s="25">
        <v>2012</v>
      </c>
      <c r="B322" s="39">
        <v>24.95</v>
      </c>
      <c r="C322" s="39">
        <v>21.17</v>
      </c>
      <c r="D322" s="39">
        <v>19.11</v>
      </c>
      <c r="E322" s="39">
        <v>25.92</v>
      </c>
      <c r="F322" s="39">
        <v>27.6</v>
      </c>
      <c r="G322" s="39">
        <v>28.7</v>
      </c>
      <c r="H322" s="39">
        <v>28.4</v>
      </c>
      <c r="I322" s="39">
        <v>28.56</v>
      </c>
      <c r="J322" s="39">
        <v>28.7</v>
      </c>
      <c r="K322" s="39">
        <v>28.4</v>
      </c>
      <c r="L322" s="39">
        <v>27.76</v>
      </c>
      <c r="M322" s="39">
        <v>27.51</v>
      </c>
      <c r="N322" s="27">
        <f t="shared" si="92"/>
        <v>26.39833333333333</v>
      </c>
    </row>
    <row r="323" spans="1:14" x14ac:dyDescent="0.25">
      <c r="A323" s="25">
        <v>2013</v>
      </c>
      <c r="B323" s="39">
        <v>23.79</v>
      </c>
      <c r="C323" s="39">
        <v>19.36</v>
      </c>
      <c r="D323" s="39">
        <v>20.28</v>
      </c>
      <c r="E323" s="39">
        <v>24.65</v>
      </c>
      <c r="F323" s="39">
        <v>27.7</v>
      </c>
      <c r="G323" s="39">
        <v>28.46</v>
      </c>
      <c r="H323" s="39">
        <v>28.15</v>
      </c>
      <c r="I323" s="39">
        <v>27.91</v>
      </c>
      <c r="J323" s="39">
        <v>28.35</v>
      </c>
      <c r="K323" s="39">
        <v>28.01</v>
      </c>
      <c r="L323" s="39">
        <v>28.3</v>
      </c>
      <c r="M323" s="39">
        <v>27.93</v>
      </c>
      <c r="N323" s="27">
        <f t="shared" si="92"/>
        <v>26.07416666666667</v>
      </c>
    </row>
    <row r="324" spans="1:14" x14ac:dyDescent="0.25">
      <c r="A324" s="25">
        <v>2014</v>
      </c>
      <c r="B324" s="39">
        <v>24.6</v>
      </c>
      <c r="C324" s="39">
        <v>21.94</v>
      </c>
      <c r="D324" s="39">
        <v>22.45</v>
      </c>
      <c r="E324" s="39">
        <v>23.21</v>
      </c>
      <c r="F324" s="39">
        <v>28.14</v>
      </c>
      <c r="G324" s="39">
        <v>28.24</v>
      </c>
      <c r="H324" s="39">
        <v>28.78</v>
      </c>
      <c r="I324" s="39">
        <v>28.5</v>
      </c>
      <c r="J324" s="39">
        <v>28.79</v>
      </c>
      <c r="K324" s="39">
        <v>28.64</v>
      </c>
      <c r="L324" s="39">
        <v>28.41</v>
      </c>
      <c r="M324" s="39">
        <v>28.06</v>
      </c>
      <c r="N324" s="27">
        <f t="shared" si="92"/>
        <v>26.646666666666672</v>
      </c>
    </row>
    <row r="325" spans="1:14" x14ac:dyDescent="0.25">
      <c r="A325" s="25">
        <v>2015</v>
      </c>
      <c r="B325" s="39">
        <v>26.61</v>
      </c>
      <c r="C325" s="39">
        <v>23.3</v>
      </c>
      <c r="D325" s="39">
        <v>19.809999999999999</v>
      </c>
      <c r="E325" s="39">
        <v>24.03</v>
      </c>
      <c r="F325" s="39">
        <v>27.76</v>
      </c>
      <c r="G325" s="39">
        <v>28.7</v>
      </c>
      <c r="H325" s="39">
        <v>28.75</v>
      </c>
      <c r="I325" s="39">
        <v>28.8</v>
      </c>
      <c r="J325" s="39">
        <v>29.07</v>
      </c>
      <c r="K325" s="39">
        <v>29.51</v>
      </c>
      <c r="L325" s="39">
        <v>29.23</v>
      </c>
      <c r="M325" s="39">
        <v>28.95</v>
      </c>
      <c r="N325" s="27">
        <f t="shared" si="92"/>
        <v>27.043333333333337</v>
      </c>
    </row>
    <row r="326" spans="1:14" x14ac:dyDescent="0.25">
      <c r="A326" s="25">
        <v>2016</v>
      </c>
      <c r="B326" s="39">
        <v>25.76</v>
      </c>
      <c r="C326" s="39">
        <v>22.01</v>
      </c>
      <c r="D326" s="39">
        <v>21.54</v>
      </c>
      <c r="E326" s="39">
        <v>23.25</v>
      </c>
      <c r="F326" s="39">
        <v>27.62</v>
      </c>
      <c r="G326" s="39">
        <v>29.03</v>
      </c>
      <c r="H326" s="39">
        <v>28.5</v>
      </c>
      <c r="I326" s="39">
        <v>28.42</v>
      </c>
      <c r="J326" s="39">
        <v>28.55</v>
      </c>
      <c r="K326" s="39">
        <v>28.48</v>
      </c>
      <c r="L326" s="39">
        <v>27.75</v>
      </c>
      <c r="M326" s="39">
        <v>27.44</v>
      </c>
      <c r="N326" s="27">
        <f t="shared" si="92"/>
        <v>26.529166666666669</v>
      </c>
    </row>
    <row r="327" spans="1:14" x14ac:dyDescent="0.25">
      <c r="A327" s="25">
        <v>2017</v>
      </c>
      <c r="B327" s="39">
        <v>25.62</v>
      </c>
      <c r="C327" s="39">
        <v>18.71</v>
      </c>
      <c r="D327" s="39">
        <v>21.61</v>
      </c>
      <c r="E327" s="39">
        <v>23.64</v>
      </c>
      <c r="F327" s="39">
        <v>28.28</v>
      </c>
      <c r="G327" s="39">
        <v>28.93</v>
      </c>
      <c r="H327" s="39">
        <v>28.58</v>
      </c>
      <c r="I327" s="39">
        <v>28.66</v>
      </c>
      <c r="J327" s="39">
        <v>28.79</v>
      </c>
      <c r="K327" s="39">
        <v>28.4</v>
      </c>
      <c r="L327" s="39">
        <v>27.76</v>
      </c>
      <c r="M327" s="39">
        <v>27.16</v>
      </c>
      <c r="N327" s="27">
        <f t="shared" si="92"/>
        <v>26.344999999999999</v>
      </c>
    </row>
    <row r="328" spans="1:14" x14ac:dyDescent="0.25">
      <c r="A328" s="25">
        <v>2018</v>
      </c>
      <c r="B328" s="39">
        <v>26.82</v>
      </c>
      <c r="C328" s="39">
        <v>19.41</v>
      </c>
      <c r="D328" s="39">
        <v>20.446000000000002</v>
      </c>
      <c r="E328" s="39">
        <v>23.652000000000001</v>
      </c>
      <c r="F328" s="39">
        <v>27.811</v>
      </c>
      <c r="G328" s="39">
        <v>28.414999999999999</v>
      </c>
      <c r="H328" s="39">
        <v>28.402999999999999</v>
      </c>
      <c r="I328" s="39">
        <v>28.256</v>
      </c>
      <c r="J328" s="39">
        <v>28.742000000000001</v>
      </c>
      <c r="K328" s="39">
        <v>28.591999999999999</v>
      </c>
      <c r="L328" s="39">
        <v>28.376000000000001</v>
      </c>
      <c r="M328" s="39">
        <v>27.321999999999999</v>
      </c>
      <c r="N328" s="27">
        <f t="shared" si="92"/>
        <v>26.353749999999994</v>
      </c>
    </row>
    <row r="329" spans="1:14" x14ac:dyDescent="0.25">
      <c r="A329" s="25">
        <v>2019</v>
      </c>
      <c r="B329" s="39">
        <v>21.376999999999999</v>
      </c>
      <c r="C329" s="39">
        <v>19.959</v>
      </c>
      <c r="D329" s="39">
        <v>19.437999999999999</v>
      </c>
      <c r="E329" s="39">
        <v>23.998000000000001</v>
      </c>
      <c r="F329" s="39">
        <v>28.222999999999999</v>
      </c>
      <c r="G329" s="39">
        <v>29.274000000000001</v>
      </c>
      <c r="H329" s="39">
        <v>28.757999999999999</v>
      </c>
      <c r="I329" s="39">
        <v>28.530999999999999</v>
      </c>
      <c r="J329" s="39">
        <v>28.515000000000001</v>
      </c>
      <c r="K329" s="39">
        <v>28.63</v>
      </c>
      <c r="L329" s="39">
        <v>28.081</v>
      </c>
      <c r="M329" s="39">
        <v>27.925000000000001</v>
      </c>
      <c r="N329" s="27">
        <f t="shared" si="92"/>
        <v>26.059083333333337</v>
      </c>
    </row>
    <row r="330" spans="1:14" x14ac:dyDescent="0.25">
      <c r="A330" s="25">
        <v>2020</v>
      </c>
      <c r="B330" s="39">
        <v>26.079000000000001</v>
      </c>
      <c r="C330" s="39">
        <v>23.132999999999999</v>
      </c>
      <c r="D330" s="39">
        <v>19.082999999999998</v>
      </c>
      <c r="E330" s="39">
        <v>24.585999999999999</v>
      </c>
      <c r="F330" s="39">
        <v>28.334</v>
      </c>
      <c r="G330" s="39">
        <v>28.951000000000001</v>
      </c>
      <c r="H330" s="39">
        <v>28.407</v>
      </c>
      <c r="I330" s="39">
        <v>28.167000000000002</v>
      </c>
      <c r="J330" s="39">
        <v>28.367000000000001</v>
      </c>
      <c r="K330" s="39">
        <v>28.157</v>
      </c>
      <c r="L330" s="39">
        <v>27.759</v>
      </c>
      <c r="M330" s="39">
        <v>27.343</v>
      </c>
      <c r="N330" s="27">
        <f t="shared" si="92"/>
        <v>26.530500000000004</v>
      </c>
    </row>
    <row r="331" spans="1:14" x14ac:dyDescent="0.25">
      <c r="A331" s="25">
        <v>2021</v>
      </c>
      <c r="B331" s="39">
        <v>26.864000000000001</v>
      </c>
      <c r="C331" s="39">
        <v>22.155999999999999</v>
      </c>
      <c r="D331" s="39">
        <v>19.812999999999999</v>
      </c>
      <c r="E331" s="39">
        <v>26.279</v>
      </c>
      <c r="F331" s="39">
        <v>28.292999999999999</v>
      </c>
      <c r="G331" s="39">
        <v>28.64</v>
      </c>
      <c r="H331" s="39">
        <v>28.6</v>
      </c>
      <c r="I331" s="39">
        <v>28.388999999999999</v>
      </c>
      <c r="J331" s="39">
        <v>28.361000000000001</v>
      </c>
      <c r="K331" s="39">
        <v>28.893000000000001</v>
      </c>
      <c r="L331" s="39">
        <v>28.013999999999999</v>
      </c>
      <c r="M331" s="39">
        <v>27.651</v>
      </c>
      <c r="N331" s="27">
        <f t="shared" si="92"/>
        <v>26.82941666666667</v>
      </c>
    </row>
    <row r="332" spans="1:14" x14ac:dyDescent="0.25">
      <c r="A332" s="25">
        <v>2022</v>
      </c>
      <c r="B332" s="39">
        <v>25.056999999999999</v>
      </c>
      <c r="C332" s="39">
        <v>24.475999999999999</v>
      </c>
      <c r="D332" s="39">
        <v>22.242000000000001</v>
      </c>
      <c r="E332" s="39">
        <v>25.786999999999999</v>
      </c>
      <c r="F332" s="39">
        <v>28.547999999999998</v>
      </c>
      <c r="G332" s="39">
        <v>28.443000000000001</v>
      </c>
      <c r="H332" s="39">
        <v>28.33</v>
      </c>
      <c r="I332" s="39">
        <v>28.126000000000001</v>
      </c>
      <c r="J332" s="39">
        <v>28.571999999999999</v>
      </c>
      <c r="K332" s="39">
        <v>28.094999999999999</v>
      </c>
      <c r="L332" s="39">
        <v>27.655999999999999</v>
      </c>
      <c r="M332" s="39">
        <v>27.343</v>
      </c>
      <c r="N332" s="27">
        <f t="shared" si="92"/>
        <v>26.889583333333338</v>
      </c>
    </row>
    <row r="333" spans="1:14" x14ac:dyDescent="0.25">
      <c r="A333" s="25">
        <v>2023</v>
      </c>
      <c r="B333" s="39">
        <v>26.779</v>
      </c>
      <c r="C333" s="39">
        <v>22.164999999999999</v>
      </c>
      <c r="D333" s="39">
        <v>21.850999999999999</v>
      </c>
      <c r="E333" s="39">
        <v>23.606999999999999</v>
      </c>
      <c r="F333" s="39">
        <v>25.815999999999999</v>
      </c>
      <c r="G333" s="39">
        <v>29.385999999999999</v>
      </c>
      <c r="H333" s="39">
        <v>29.25</v>
      </c>
      <c r="I333" s="39">
        <v>29.425000000000001</v>
      </c>
      <c r="J333" s="39">
        <v>29.332999999999998</v>
      </c>
      <c r="K333" s="39">
        <v>29.515000000000001</v>
      </c>
      <c r="L333" s="39">
        <v>28.904</v>
      </c>
      <c r="M333" s="39">
        <v>28.655000000000001</v>
      </c>
      <c r="N333" s="27">
        <f t="shared" si="92"/>
        <v>27.057166666666671</v>
      </c>
    </row>
    <row r="334" spans="1:14" x14ac:dyDescent="0.25">
      <c r="A334" s="25">
        <v>2024</v>
      </c>
      <c r="B334" s="39">
        <v>27.288</v>
      </c>
      <c r="C334" s="39">
        <v>22.234000000000002</v>
      </c>
      <c r="D334" s="39">
        <v>22.37</v>
      </c>
      <c r="E334" s="39">
        <v>23.745999999999999</v>
      </c>
      <c r="F334" s="39">
        <v>28.879000000000001</v>
      </c>
      <c r="G334" s="39"/>
      <c r="H334" s="39"/>
      <c r="I334" s="39"/>
      <c r="J334" s="39"/>
      <c r="K334" s="39"/>
      <c r="L334" s="39"/>
      <c r="M334" s="39"/>
      <c r="N334" s="27"/>
    </row>
    <row r="335" spans="1:14" x14ac:dyDescent="0.25">
      <c r="A335" s="25">
        <v>2025</v>
      </c>
      <c r="B335" s="39"/>
      <c r="C335" s="39"/>
      <c r="D335" s="39"/>
      <c r="E335" s="39"/>
      <c r="F335" s="39"/>
      <c r="G335" s="39"/>
      <c r="H335" s="39"/>
      <c r="I335" s="39"/>
      <c r="J335" s="39"/>
      <c r="K335" s="39"/>
      <c r="L335" s="39"/>
      <c r="M335" s="39"/>
      <c r="N335" s="27"/>
    </row>
    <row r="336" spans="1:14" x14ac:dyDescent="0.25">
      <c r="A336" s="25">
        <v>2026</v>
      </c>
      <c r="B336" s="39"/>
      <c r="C336" s="39"/>
      <c r="D336" s="39"/>
      <c r="E336" s="39"/>
      <c r="F336" s="39"/>
      <c r="G336" s="39"/>
      <c r="H336" s="39"/>
      <c r="I336" s="39"/>
      <c r="J336" s="39"/>
      <c r="K336" s="39"/>
      <c r="L336" s="39"/>
      <c r="M336" s="39"/>
      <c r="N336" s="27"/>
    </row>
    <row r="337" spans="1:14" x14ac:dyDescent="0.25">
      <c r="A337" s="25">
        <v>2027</v>
      </c>
      <c r="B337" s="39"/>
      <c r="C337" s="39"/>
      <c r="D337" s="39"/>
      <c r="E337" s="39"/>
      <c r="F337" s="39"/>
      <c r="G337" s="39"/>
      <c r="H337" s="39"/>
      <c r="I337" s="39"/>
      <c r="J337" s="39"/>
      <c r="K337" s="39"/>
      <c r="L337" s="39"/>
      <c r="M337" s="39"/>
      <c r="N337" s="27"/>
    </row>
    <row r="338" spans="1:14" x14ac:dyDescent="0.25">
      <c r="A338" s="3"/>
      <c r="N338" s="20"/>
    </row>
    <row r="339" spans="1:14" x14ac:dyDescent="0.25">
      <c r="A339" s="25" t="s">
        <v>78</v>
      </c>
      <c r="B339" s="39">
        <f t="shared" ref="B339:N339" si="93">AVERAGE(B305:B337)</f>
        <v>25.63496551724138</v>
      </c>
      <c r="C339" s="39">
        <f t="shared" si="93"/>
        <v>22.093896551724136</v>
      </c>
      <c r="D339" s="39">
        <f t="shared" si="93"/>
        <v>21.219413793103449</v>
      </c>
      <c r="E339" s="39">
        <f t="shared" si="93"/>
        <v>24.419482758620692</v>
      </c>
      <c r="F339" s="39">
        <f t="shared" si="93"/>
        <v>27.924620689655171</v>
      </c>
      <c r="G339" s="39">
        <f t="shared" si="93"/>
        <v>28.693068965517238</v>
      </c>
      <c r="H339" s="39">
        <f t="shared" si="93"/>
        <v>28.434068965517248</v>
      </c>
      <c r="I339" s="39">
        <f t="shared" si="93"/>
        <v>28.394965517241371</v>
      </c>
      <c r="J339" s="39">
        <f t="shared" si="93"/>
        <v>28.581034482758618</v>
      </c>
      <c r="K339" s="39">
        <f t="shared" si="93"/>
        <v>28.410413793103451</v>
      </c>
      <c r="L339" s="39">
        <f t="shared" si="93"/>
        <v>27.954137931034477</v>
      </c>
      <c r="M339" s="39">
        <f t="shared" si="93"/>
        <v>27.456172413793094</v>
      </c>
      <c r="N339" s="27">
        <f t="shared" si="93"/>
        <v>26.648677339901482</v>
      </c>
    </row>
    <row r="340" spans="1:14" x14ac:dyDescent="0.25">
      <c r="A340" s="25" t="s">
        <v>79</v>
      </c>
      <c r="B340" s="39">
        <f t="shared" ref="B340:N340" si="94">STDEV(B305:B337)</f>
        <v>1.295389419737738</v>
      </c>
      <c r="C340" s="39">
        <f t="shared" si="94"/>
        <v>2.0773419029551676</v>
      </c>
      <c r="D340" s="39">
        <f t="shared" si="94"/>
        <v>1.8778782958670857</v>
      </c>
      <c r="E340" s="39">
        <f t="shared" si="94"/>
        <v>1.4163858841807209</v>
      </c>
      <c r="F340" s="39">
        <f t="shared" si="94"/>
        <v>0.68181943639233766</v>
      </c>
      <c r="G340" s="39">
        <f t="shared" si="94"/>
        <v>0.3458144559312617</v>
      </c>
      <c r="H340" s="39">
        <f t="shared" si="94"/>
        <v>0.35749934375908637</v>
      </c>
      <c r="I340" s="39">
        <f t="shared" si="94"/>
        <v>0.34666126764142358</v>
      </c>
      <c r="J340" s="39">
        <f t="shared" si="94"/>
        <v>0.31434972366533542</v>
      </c>
      <c r="K340" s="39">
        <f t="shared" si="94"/>
        <v>0.46615321800894899</v>
      </c>
      <c r="L340" s="39">
        <f t="shared" si="94"/>
        <v>0.52648326008782964</v>
      </c>
      <c r="M340" s="39">
        <f t="shared" si="94"/>
        <v>0.74484965256493751</v>
      </c>
      <c r="N340" s="27">
        <f t="shared" si="94"/>
        <v>0.50092749622896926</v>
      </c>
    </row>
    <row r="341" spans="1:14" x14ac:dyDescent="0.25">
      <c r="A341" s="25" t="s">
        <v>80</v>
      </c>
      <c r="B341" s="39">
        <f t="shared" ref="B341:N341" si="95">B340/B339*100</f>
        <v>5.0532130377413393</v>
      </c>
      <c r="C341" s="39">
        <f t="shared" si="95"/>
        <v>9.402333798802271</v>
      </c>
      <c r="D341" s="39">
        <f t="shared" si="95"/>
        <v>8.8498123189313436</v>
      </c>
      <c r="E341" s="39">
        <f t="shared" si="95"/>
        <v>5.8002288507961994</v>
      </c>
      <c r="F341" s="39">
        <f t="shared" si="95"/>
        <v>2.4416426062500518</v>
      </c>
      <c r="G341" s="39">
        <f t="shared" si="95"/>
        <v>1.2052194777312062</v>
      </c>
      <c r="H341" s="39">
        <f t="shared" si="95"/>
        <v>1.2572922440071288</v>
      </c>
      <c r="I341" s="39">
        <f t="shared" si="95"/>
        <v>1.2208546878880042</v>
      </c>
      <c r="J341" s="39">
        <f t="shared" si="95"/>
        <v>1.0998542542431957</v>
      </c>
      <c r="K341" s="39">
        <f t="shared" si="95"/>
        <v>1.6407829234859874</v>
      </c>
      <c r="L341" s="39">
        <f t="shared" si="95"/>
        <v>1.8833822076241951</v>
      </c>
      <c r="M341" s="39">
        <f t="shared" si="95"/>
        <v>2.712867771003467</v>
      </c>
      <c r="N341" s="27">
        <f t="shared" si="95"/>
        <v>1.8797461871735099</v>
      </c>
    </row>
    <row r="342" spans="1:14" x14ac:dyDescent="0.25">
      <c r="A342" s="25" t="s">
        <v>81</v>
      </c>
      <c r="B342" s="39">
        <f t="shared" ref="B342:N342" si="96">MIN(B305:B337)</f>
        <v>21.376999999999999</v>
      </c>
      <c r="C342" s="39">
        <f t="shared" si="96"/>
        <v>18.59</v>
      </c>
      <c r="D342" s="39">
        <f t="shared" si="96"/>
        <v>18.190000000000001</v>
      </c>
      <c r="E342" s="39">
        <f t="shared" si="96"/>
        <v>21.66</v>
      </c>
      <c r="F342" s="39">
        <f t="shared" si="96"/>
        <v>25.815999999999999</v>
      </c>
      <c r="G342" s="39">
        <f t="shared" si="96"/>
        <v>28.1</v>
      </c>
      <c r="H342" s="39">
        <f t="shared" si="96"/>
        <v>27.83</v>
      </c>
      <c r="I342" s="39">
        <f t="shared" si="96"/>
        <v>27.65</v>
      </c>
      <c r="J342" s="39">
        <f t="shared" si="96"/>
        <v>28.13</v>
      </c>
      <c r="K342" s="39">
        <f t="shared" si="96"/>
        <v>27.63</v>
      </c>
      <c r="L342" s="39">
        <f t="shared" si="96"/>
        <v>27.01</v>
      </c>
      <c r="M342" s="39">
        <f t="shared" si="96"/>
        <v>24.64</v>
      </c>
      <c r="N342" s="27">
        <f t="shared" si="96"/>
        <v>25.665833333333335</v>
      </c>
    </row>
    <row r="343" spans="1:14" x14ac:dyDescent="0.25">
      <c r="A343" s="25" t="s">
        <v>82</v>
      </c>
      <c r="B343" s="39">
        <f t="shared" ref="B343:N343" si="97">MAX(B305:B337)</f>
        <v>27.288</v>
      </c>
      <c r="C343" s="39">
        <f t="shared" si="97"/>
        <v>26.79</v>
      </c>
      <c r="D343" s="39">
        <f t="shared" si="97"/>
        <v>25.56</v>
      </c>
      <c r="E343" s="39">
        <f t="shared" si="97"/>
        <v>27.12</v>
      </c>
      <c r="F343" s="39">
        <f t="shared" si="97"/>
        <v>29.01</v>
      </c>
      <c r="G343" s="39">
        <f t="shared" si="97"/>
        <v>29.41</v>
      </c>
      <c r="H343" s="39">
        <f t="shared" si="97"/>
        <v>29.25</v>
      </c>
      <c r="I343" s="39">
        <f t="shared" si="97"/>
        <v>29.425000000000001</v>
      </c>
      <c r="J343" s="39">
        <f t="shared" si="97"/>
        <v>29.332999999999998</v>
      </c>
      <c r="K343" s="39">
        <f t="shared" si="97"/>
        <v>29.515000000000001</v>
      </c>
      <c r="L343" s="39">
        <f t="shared" si="97"/>
        <v>29.23</v>
      </c>
      <c r="M343" s="39">
        <f t="shared" si="97"/>
        <v>28.95</v>
      </c>
      <c r="N343" s="27">
        <f t="shared" si="97"/>
        <v>28.197142857142861</v>
      </c>
    </row>
    <row r="344" spans="1:14" x14ac:dyDescent="0.25">
      <c r="A344" s="25" t="s">
        <v>83</v>
      </c>
      <c r="B344" s="39">
        <f t="shared" ref="B344:N344" si="98">QUARTILE(B305:B337,1)</f>
        <v>25.056999999999999</v>
      </c>
      <c r="C344" s="39">
        <f t="shared" si="98"/>
        <v>20.68</v>
      </c>
      <c r="D344" s="39">
        <f t="shared" si="98"/>
        <v>19.52</v>
      </c>
      <c r="E344" s="39">
        <f t="shared" si="98"/>
        <v>23.606999999999999</v>
      </c>
      <c r="F344" s="39">
        <f t="shared" si="98"/>
        <v>27.61</v>
      </c>
      <c r="G344" s="39">
        <f t="shared" si="98"/>
        <v>28.46</v>
      </c>
      <c r="H344" s="39">
        <f t="shared" si="98"/>
        <v>28.15</v>
      </c>
      <c r="I344" s="39">
        <f t="shared" si="98"/>
        <v>28.21</v>
      </c>
      <c r="J344" s="39">
        <f t="shared" si="98"/>
        <v>28.361000000000001</v>
      </c>
      <c r="K344" s="39">
        <f t="shared" si="98"/>
        <v>28.094999999999999</v>
      </c>
      <c r="L344" s="39">
        <f t="shared" si="98"/>
        <v>27.655999999999999</v>
      </c>
      <c r="M344" s="39">
        <f t="shared" si="98"/>
        <v>27.16</v>
      </c>
      <c r="N344" s="27">
        <f t="shared" si="98"/>
        <v>26.39833333333333</v>
      </c>
    </row>
    <row r="345" spans="1:14" x14ac:dyDescent="0.25">
      <c r="A345" s="25" t="s">
        <v>84</v>
      </c>
      <c r="B345" s="39">
        <f t="shared" ref="B345:N345" si="99">QUARTILE(B305:B337,2)</f>
        <v>25.77</v>
      </c>
      <c r="C345" s="39">
        <f t="shared" si="99"/>
        <v>22.155999999999999</v>
      </c>
      <c r="D345" s="39">
        <f t="shared" si="99"/>
        <v>20.94</v>
      </c>
      <c r="E345" s="39">
        <f t="shared" si="99"/>
        <v>24.03</v>
      </c>
      <c r="F345" s="39">
        <f t="shared" si="99"/>
        <v>28.07</v>
      </c>
      <c r="G345" s="39">
        <f t="shared" si="99"/>
        <v>28.64</v>
      </c>
      <c r="H345" s="39">
        <f t="shared" si="99"/>
        <v>28.41</v>
      </c>
      <c r="I345" s="39">
        <f t="shared" si="99"/>
        <v>28.46</v>
      </c>
      <c r="J345" s="39">
        <f t="shared" si="99"/>
        <v>28.54</v>
      </c>
      <c r="K345" s="39">
        <f t="shared" si="99"/>
        <v>28.4</v>
      </c>
      <c r="L345" s="39">
        <f t="shared" si="99"/>
        <v>27.97</v>
      </c>
      <c r="M345" s="39">
        <f t="shared" si="99"/>
        <v>27.44</v>
      </c>
      <c r="N345" s="27">
        <f t="shared" si="99"/>
        <v>26.530833333333334</v>
      </c>
    </row>
    <row r="346" spans="1:14" x14ac:dyDescent="0.25">
      <c r="A346" s="25" t="s">
        <v>85</v>
      </c>
      <c r="B346" s="39">
        <f t="shared" ref="B346:N346" si="100">QUARTILE(B305:B337,3)</f>
        <v>26.61</v>
      </c>
      <c r="C346" s="39">
        <f t="shared" si="100"/>
        <v>23.3</v>
      </c>
      <c r="D346" s="39">
        <f t="shared" si="100"/>
        <v>22.37</v>
      </c>
      <c r="E346" s="39">
        <f t="shared" si="100"/>
        <v>25.16</v>
      </c>
      <c r="F346" s="39">
        <f t="shared" si="100"/>
        <v>28.3</v>
      </c>
      <c r="G346" s="39">
        <f t="shared" si="100"/>
        <v>28.93</v>
      </c>
      <c r="H346" s="39">
        <f t="shared" si="100"/>
        <v>28.64</v>
      </c>
      <c r="I346" s="39">
        <f t="shared" si="100"/>
        <v>28.56</v>
      </c>
      <c r="J346" s="39">
        <f t="shared" si="100"/>
        <v>28.76</v>
      </c>
      <c r="K346" s="39">
        <f t="shared" si="100"/>
        <v>28.63</v>
      </c>
      <c r="L346" s="39">
        <f t="shared" si="100"/>
        <v>28.21</v>
      </c>
      <c r="M346" s="39">
        <f t="shared" si="100"/>
        <v>27.89</v>
      </c>
      <c r="N346" s="27">
        <f t="shared" si="100"/>
        <v>26.91</v>
      </c>
    </row>
    <row r="351" spans="1:14" ht="15.75" x14ac:dyDescent="0.25">
      <c r="A351" s="21"/>
    </row>
    <row r="352" spans="1:14" ht="15.75" x14ac:dyDescent="0.25">
      <c r="A352" s="22"/>
      <c r="B352" s="46"/>
      <c r="C352" s="46"/>
      <c r="D352" s="46"/>
      <c r="E352" s="46"/>
      <c r="F352" s="46"/>
      <c r="G352" s="46"/>
      <c r="H352" s="46"/>
      <c r="I352" s="46"/>
      <c r="J352" s="46"/>
      <c r="K352" s="46"/>
      <c r="L352" s="46"/>
      <c r="M352" s="46"/>
      <c r="N352" s="24"/>
    </row>
    <row r="353" spans="1:14" x14ac:dyDescent="0.25">
      <c r="A353" s="25"/>
      <c r="B353" s="39"/>
      <c r="C353" s="39"/>
      <c r="D353" s="39"/>
      <c r="E353" s="39"/>
      <c r="F353" s="39"/>
      <c r="G353" s="39"/>
      <c r="H353" s="39"/>
      <c r="I353" s="39"/>
      <c r="J353" s="39"/>
      <c r="K353" s="39"/>
      <c r="L353" s="39"/>
      <c r="M353" s="39"/>
      <c r="N353" s="27"/>
    </row>
    <row r="354" spans="1:14" x14ac:dyDescent="0.25">
      <c r="A354" s="25"/>
      <c r="B354" s="39"/>
      <c r="C354" s="39"/>
      <c r="D354" s="39"/>
      <c r="E354" s="39"/>
      <c r="F354" s="39"/>
      <c r="G354" s="39"/>
      <c r="H354" s="39"/>
      <c r="I354" s="39"/>
      <c r="J354" s="39"/>
      <c r="K354" s="39"/>
      <c r="L354" s="39"/>
      <c r="M354" s="39"/>
      <c r="N354" s="27"/>
    </row>
    <row r="355" spans="1:14" x14ac:dyDescent="0.25">
      <c r="A355" s="25"/>
      <c r="B355" s="39"/>
      <c r="C355" s="39"/>
      <c r="D355" s="39"/>
      <c r="E355" s="39"/>
      <c r="F355" s="39"/>
      <c r="G355" s="39"/>
      <c r="H355" s="39"/>
      <c r="I355" s="39"/>
      <c r="J355" s="39"/>
      <c r="K355" s="39"/>
      <c r="L355" s="39"/>
      <c r="M355" s="39"/>
      <c r="N355" s="27"/>
    </row>
    <row r="356" spans="1:14" x14ac:dyDescent="0.25">
      <c r="A356" s="3"/>
      <c r="N356" s="20"/>
    </row>
    <row r="357" spans="1:14" x14ac:dyDescent="0.25">
      <c r="A357" s="25"/>
      <c r="B357" s="39"/>
      <c r="C357" s="39"/>
      <c r="D357" s="39"/>
      <c r="E357" s="39"/>
      <c r="F357" s="39"/>
      <c r="G357" s="39"/>
      <c r="H357" s="39"/>
      <c r="I357" s="39"/>
      <c r="J357" s="39"/>
      <c r="K357" s="39"/>
      <c r="L357" s="39"/>
      <c r="M357" s="39"/>
      <c r="N357" s="27"/>
    </row>
    <row r="358" spans="1:14" x14ac:dyDescent="0.25">
      <c r="A358" s="25"/>
      <c r="B358" s="39"/>
      <c r="C358" s="39"/>
      <c r="D358" s="39"/>
      <c r="E358" s="39"/>
      <c r="F358" s="39"/>
      <c r="G358" s="39"/>
      <c r="H358" s="39"/>
      <c r="I358" s="39"/>
      <c r="J358" s="39"/>
      <c r="K358" s="39"/>
      <c r="L358" s="39"/>
      <c r="M358" s="39"/>
      <c r="N358" s="27"/>
    </row>
    <row r="359" spans="1:14" x14ac:dyDescent="0.25">
      <c r="A359" s="25"/>
      <c r="B359" s="39"/>
      <c r="C359" s="39"/>
      <c r="D359" s="39"/>
      <c r="E359" s="39"/>
      <c r="F359" s="39"/>
      <c r="G359" s="39"/>
      <c r="H359" s="39"/>
      <c r="I359" s="39"/>
      <c r="J359" s="39"/>
      <c r="K359" s="39"/>
      <c r="L359" s="39"/>
      <c r="M359" s="39"/>
      <c r="N359" s="27"/>
    </row>
    <row r="360" spans="1:14" x14ac:dyDescent="0.25">
      <c r="A360" s="25"/>
      <c r="B360" s="39"/>
      <c r="C360" s="39"/>
      <c r="D360" s="39"/>
      <c r="E360" s="39"/>
      <c r="F360" s="39"/>
      <c r="G360" s="39"/>
      <c r="H360" s="39"/>
      <c r="I360" s="39"/>
      <c r="J360" s="39"/>
      <c r="K360" s="39"/>
      <c r="L360" s="39"/>
      <c r="M360" s="39"/>
      <c r="N360" s="27"/>
    </row>
    <row r="361" spans="1:14" x14ac:dyDescent="0.25">
      <c r="A361" s="25"/>
      <c r="B361" s="39"/>
      <c r="C361" s="39"/>
      <c r="D361" s="39"/>
      <c r="E361" s="39"/>
      <c r="F361" s="39"/>
      <c r="G361" s="39"/>
      <c r="H361" s="39"/>
      <c r="I361" s="39"/>
      <c r="J361" s="39"/>
      <c r="K361" s="39"/>
      <c r="L361" s="39"/>
      <c r="M361" s="39"/>
      <c r="N361" s="27"/>
    </row>
    <row r="362" spans="1:14" x14ac:dyDescent="0.25">
      <c r="A362" s="25"/>
      <c r="B362" s="39"/>
      <c r="C362" s="39"/>
      <c r="D362" s="39"/>
      <c r="E362" s="39"/>
      <c r="F362" s="39"/>
      <c r="G362" s="39"/>
      <c r="H362" s="39"/>
      <c r="I362" s="39"/>
      <c r="J362" s="39"/>
      <c r="K362" s="39"/>
      <c r="L362" s="39"/>
      <c r="M362" s="39"/>
      <c r="N362" s="27"/>
    </row>
    <row r="363" spans="1:14" x14ac:dyDescent="0.25">
      <c r="A363" s="25"/>
      <c r="B363" s="39"/>
      <c r="C363" s="39"/>
      <c r="D363" s="39"/>
      <c r="E363" s="39"/>
      <c r="F363" s="39"/>
      <c r="G363" s="39"/>
      <c r="H363" s="39"/>
      <c r="I363" s="39"/>
      <c r="J363" s="39"/>
      <c r="K363" s="39"/>
      <c r="L363" s="39"/>
      <c r="M363" s="39"/>
      <c r="N363" s="27"/>
    </row>
    <row r="364" spans="1:14" x14ac:dyDescent="0.25">
      <c r="A364" s="25"/>
      <c r="B364" s="39"/>
      <c r="C364" s="39"/>
      <c r="D364" s="39"/>
      <c r="E364" s="39"/>
      <c r="F364" s="39"/>
      <c r="G364" s="39"/>
      <c r="H364" s="39"/>
      <c r="I364" s="39"/>
      <c r="J364" s="39"/>
      <c r="K364" s="39"/>
      <c r="L364" s="39"/>
      <c r="M364" s="39"/>
      <c r="N364" s="27"/>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U604"/>
  <sheetViews>
    <sheetView zoomScale="75" zoomScaleNormal="75" workbookViewId="0">
      <pane ySplit="4" topLeftCell="A555" activePane="bottomLeft" state="frozen"/>
      <selection pane="bottomLeft" activeCell="G597" sqref="G597:G598"/>
    </sheetView>
  </sheetViews>
  <sheetFormatPr defaultRowHeight="15" x14ac:dyDescent="0.25"/>
  <cols>
    <col min="1" max="1" width="5.5703125" style="35" customWidth="1"/>
    <col min="2" max="2" width="7.85546875" style="35" customWidth="1"/>
    <col min="3" max="3" width="7.5703125" style="35" bestFit="1" customWidth="1"/>
    <col min="4" max="4" width="11.42578125" style="40" bestFit="1" customWidth="1"/>
    <col min="5" max="5" width="13.5703125" style="39" customWidth="1"/>
    <col min="6" max="6" width="9" style="39" customWidth="1"/>
    <col min="7" max="7" width="8.7109375" style="39" customWidth="1"/>
    <col min="8" max="8" width="10" style="35" bestFit="1" customWidth="1"/>
    <col min="9" max="9" width="9.7109375" style="39" bestFit="1" customWidth="1"/>
    <col min="10" max="10" width="8.5703125" style="40" customWidth="1"/>
    <col min="11" max="11" width="9.140625" style="35"/>
    <col min="12" max="12" width="10" style="35" bestFit="1" customWidth="1"/>
    <col min="13" max="13" width="9.140625" style="78"/>
    <col min="14" max="14" width="9.140625" style="35"/>
    <col min="15" max="16" width="10.28515625" style="35" bestFit="1" customWidth="1"/>
    <col min="17" max="17" width="9.140625" style="35"/>
    <col min="18" max="18" width="13.28515625" style="35" bestFit="1" customWidth="1"/>
    <col min="19" max="21" width="9.140625" style="35"/>
    <col min="22" max="22" width="12" style="35" customWidth="1"/>
    <col min="23" max="23" width="10.28515625" style="35" bestFit="1" customWidth="1"/>
    <col min="24" max="24" width="9.7109375" style="35" bestFit="1" customWidth="1"/>
    <col min="25" max="25" width="9.28515625" style="78" bestFit="1" customWidth="1"/>
    <col min="26" max="27" width="15.7109375" style="35" bestFit="1" customWidth="1"/>
    <col min="28" max="29" width="10.85546875" bestFit="1" customWidth="1"/>
    <col min="30" max="30" width="11" bestFit="1" customWidth="1"/>
    <col min="31" max="31" width="12.5703125" bestFit="1" customWidth="1"/>
    <col min="32" max="32" width="12.5703125" customWidth="1"/>
    <col min="33" max="33" width="11.140625" bestFit="1" customWidth="1"/>
    <col min="36" max="36" width="10.85546875" bestFit="1" customWidth="1"/>
    <col min="37" max="40" width="10.85546875" customWidth="1"/>
    <col min="41" max="41" width="11.140625" bestFit="1" customWidth="1"/>
  </cols>
  <sheetData>
    <row r="1" spans="1:47" ht="15.75" x14ac:dyDescent="0.25">
      <c r="C1" s="34"/>
      <c r="D1" s="115" t="s">
        <v>59</v>
      </c>
      <c r="E1" s="116"/>
      <c r="F1" s="116"/>
      <c r="G1" s="116"/>
      <c r="H1" s="116"/>
      <c r="I1" s="116"/>
      <c r="J1" s="116"/>
      <c r="K1" s="116"/>
      <c r="L1" s="116"/>
      <c r="M1" s="116"/>
      <c r="N1" s="116"/>
      <c r="O1" s="116"/>
      <c r="P1" s="116"/>
      <c r="Q1" s="116"/>
      <c r="R1" s="116"/>
      <c r="S1" s="116"/>
      <c r="T1" s="116"/>
      <c r="U1" s="116"/>
      <c r="V1" s="116"/>
      <c r="W1" s="116"/>
      <c r="X1" s="116"/>
      <c r="Y1" s="116"/>
      <c r="Z1" s="116"/>
      <c r="AA1" s="116"/>
    </row>
    <row r="2" spans="1:47" x14ac:dyDescent="0.25">
      <c r="A2" s="34"/>
      <c r="B2" s="34"/>
      <c r="C2" s="34"/>
      <c r="D2" s="114" t="s">
        <v>60</v>
      </c>
      <c r="E2" s="112"/>
      <c r="F2" s="112"/>
      <c r="G2" s="112"/>
      <c r="H2" s="38" t="s">
        <v>118</v>
      </c>
      <c r="I2" s="38" t="s">
        <v>97</v>
      </c>
      <c r="J2" s="112" t="s">
        <v>249</v>
      </c>
      <c r="K2" s="112"/>
      <c r="L2" s="112"/>
      <c r="M2" s="113" t="s">
        <v>248</v>
      </c>
      <c r="N2" s="113"/>
      <c r="O2" s="113"/>
      <c r="P2" s="113"/>
      <c r="Q2" s="113"/>
      <c r="R2" s="113"/>
      <c r="S2" s="113"/>
      <c r="T2" s="113"/>
      <c r="U2" s="113"/>
      <c r="V2" s="113"/>
      <c r="W2" s="38" t="s">
        <v>131</v>
      </c>
      <c r="X2" s="38" t="s">
        <v>123</v>
      </c>
      <c r="Y2" s="114" t="s">
        <v>62</v>
      </c>
      <c r="Z2" s="112"/>
      <c r="AA2" s="112"/>
      <c r="AB2" s="36"/>
      <c r="AC2" s="36"/>
      <c r="AD2" s="36"/>
      <c r="AE2" s="36"/>
      <c r="AF2" s="36"/>
      <c r="AH2" s="36"/>
    </row>
    <row r="3" spans="1:47" x14ac:dyDescent="0.25">
      <c r="A3" s="34"/>
      <c r="B3" s="34"/>
      <c r="C3" s="34"/>
      <c r="D3" s="70" t="s">
        <v>88</v>
      </c>
      <c r="E3" s="38" t="s">
        <v>89</v>
      </c>
      <c r="F3" s="38" t="s">
        <v>112</v>
      </c>
      <c r="G3" s="38" t="s">
        <v>90</v>
      </c>
      <c r="J3" s="77" t="s">
        <v>200</v>
      </c>
      <c r="K3" s="38" t="s">
        <v>92</v>
      </c>
      <c r="L3" s="38" t="s">
        <v>199</v>
      </c>
      <c r="M3" s="70" t="s">
        <v>109</v>
      </c>
      <c r="N3" s="38" t="s">
        <v>109</v>
      </c>
      <c r="O3" s="38" t="s">
        <v>195</v>
      </c>
      <c r="P3" s="38" t="s">
        <v>195</v>
      </c>
      <c r="Q3" s="38" t="s">
        <v>195</v>
      </c>
      <c r="R3" s="38" t="s">
        <v>133</v>
      </c>
      <c r="S3" s="113" t="s">
        <v>250</v>
      </c>
      <c r="T3" s="113"/>
      <c r="U3" s="113"/>
      <c r="V3" s="42" t="s">
        <v>232</v>
      </c>
      <c r="Y3" s="70" t="s">
        <v>62</v>
      </c>
      <c r="Z3" s="38" t="s">
        <v>134</v>
      </c>
      <c r="AA3" s="38" t="s">
        <v>134</v>
      </c>
      <c r="AB3" s="3"/>
      <c r="AC3" s="3"/>
      <c r="AD3" s="3"/>
      <c r="AE3" s="3"/>
      <c r="AF3" s="3"/>
      <c r="AG3" s="3"/>
      <c r="AH3" s="3"/>
      <c r="AI3" s="3"/>
      <c r="AJ3" s="3"/>
      <c r="AK3" s="3"/>
      <c r="AL3" s="3"/>
      <c r="AM3" s="3"/>
      <c r="AN3" s="3"/>
      <c r="AO3" s="3"/>
      <c r="AP3" s="3"/>
      <c r="AQ3" s="3"/>
      <c r="AR3" s="3"/>
      <c r="AS3" s="3"/>
      <c r="AT3" s="3"/>
      <c r="AU3" s="3"/>
    </row>
    <row r="4" spans="1:47" x14ac:dyDescent="0.25">
      <c r="A4" s="34" t="s">
        <v>64</v>
      </c>
      <c r="B4" s="34" t="s">
        <v>87</v>
      </c>
      <c r="C4" s="34"/>
      <c r="D4" s="70" t="s">
        <v>99</v>
      </c>
      <c r="E4" s="38" t="s">
        <v>99</v>
      </c>
      <c r="F4" s="38" t="s">
        <v>111</v>
      </c>
      <c r="G4" s="38" t="s">
        <v>100</v>
      </c>
      <c r="H4" s="38" t="s">
        <v>111</v>
      </c>
      <c r="I4" s="38" t="s">
        <v>111</v>
      </c>
      <c r="J4" s="77" t="s">
        <v>100</v>
      </c>
      <c r="K4" s="38"/>
      <c r="L4" s="38"/>
      <c r="M4" s="70" t="s">
        <v>225</v>
      </c>
      <c r="N4" s="38" t="s">
        <v>201</v>
      </c>
      <c r="O4" s="64" t="s">
        <v>196</v>
      </c>
      <c r="P4" s="64" t="s">
        <v>197</v>
      </c>
      <c r="Q4" s="64" t="s">
        <v>198</v>
      </c>
      <c r="S4" s="38" t="s">
        <v>111</v>
      </c>
      <c r="T4" s="38" t="s">
        <v>106</v>
      </c>
      <c r="U4" s="38" t="s">
        <v>108</v>
      </c>
      <c r="V4" s="38"/>
      <c r="W4" s="38" t="s">
        <v>111</v>
      </c>
      <c r="X4" s="38" t="s">
        <v>111</v>
      </c>
      <c r="Y4" s="70" t="s">
        <v>135</v>
      </c>
      <c r="Z4" s="38" t="s">
        <v>120</v>
      </c>
      <c r="AA4" s="38" t="s">
        <v>114</v>
      </c>
      <c r="AB4" s="3"/>
    </row>
    <row r="5" spans="1:47" x14ac:dyDescent="0.25">
      <c r="A5" s="35">
        <v>1975</v>
      </c>
      <c r="B5" s="35">
        <v>1</v>
      </c>
      <c r="C5" s="26">
        <f t="shared" ref="C5:C57" si="0">A5+(B5-1)/12</f>
        <v>1975</v>
      </c>
      <c r="D5" s="40">
        <v>26.78</v>
      </c>
    </row>
    <row r="6" spans="1:47" x14ac:dyDescent="0.25">
      <c r="A6" s="35">
        <v>1975</v>
      </c>
      <c r="B6" s="35">
        <v>2</v>
      </c>
      <c r="C6" s="26">
        <f t="shared" si="0"/>
        <v>1975.0833333333333</v>
      </c>
      <c r="D6" s="40">
        <v>26.73</v>
      </c>
    </row>
    <row r="7" spans="1:47" x14ac:dyDescent="0.25">
      <c r="A7" s="35">
        <v>1975</v>
      </c>
      <c r="B7" s="35">
        <v>3</v>
      </c>
      <c r="C7" s="26">
        <f t="shared" si="0"/>
        <v>1975.1666666666667</v>
      </c>
      <c r="D7" s="40">
        <v>27.48</v>
      </c>
    </row>
    <row r="8" spans="1:47" x14ac:dyDescent="0.25">
      <c r="A8" s="35">
        <v>1975</v>
      </c>
      <c r="B8" s="35">
        <v>4</v>
      </c>
      <c r="C8" s="26">
        <f t="shared" si="0"/>
        <v>1975.25</v>
      </c>
      <c r="D8" s="40">
        <v>27.81</v>
      </c>
    </row>
    <row r="9" spans="1:47" x14ac:dyDescent="0.25">
      <c r="A9" s="35">
        <v>1975</v>
      </c>
      <c r="B9" s="35">
        <v>5</v>
      </c>
      <c r="C9" s="26">
        <f t="shared" si="0"/>
        <v>1975.3333333333333</v>
      </c>
      <c r="D9" s="40">
        <v>28.59</v>
      </c>
    </row>
    <row r="10" spans="1:47" x14ac:dyDescent="0.25">
      <c r="A10" s="35">
        <v>1975</v>
      </c>
      <c r="B10" s="35">
        <v>6</v>
      </c>
      <c r="C10" s="26">
        <f t="shared" si="0"/>
        <v>1975.4166666666667</v>
      </c>
      <c r="D10" s="40">
        <v>28.56</v>
      </c>
    </row>
    <row r="11" spans="1:47" x14ac:dyDescent="0.25">
      <c r="A11" s="35">
        <v>1975</v>
      </c>
      <c r="B11" s="35">
        <v>7</v>
      </c>
      <c r="C11" s="26">
        <f t="shared" si="0"/>
        <v>1975.5</v>
      </c>
      <c r="D11" s="40">
        <v>28.22</v>
      </c>
    </row>
    <row r="12" spans="1:47" x14ac:dyDescent="0.25">
      <c r="A12" s="35">
        <v>1975</v>
      </c>
      <c r="B12" s="35">
        <v>8</v>
      </c>
      <c r="C12" s="26">
        <f t="shared" si="0"/>
        <v>1975.5833333333333</v>
      </c>
      <c r="D12" s="40">
        <v>27.72</v>
      </c>
    </row>
    <row r="13" spans="1:47" x14ac:dyDescent="0.25">
      <c r="A13" s="35">
        <v>1975</v>
      </c>
      <c r="B13" s="35">
        <v>9</v>
      </c>
      <c r="C13" s="26">
        <f t="shared" si="0"/>
        <v>1975.6666666666667</v>
      </c>
      <c r="D13" s="40">
        <v>28.37</v>
      </c>
    </row>
    <row r="14" spans="1:47" x14ac:dyDescent="0.25">
      <c r="A14" s="35">
        <v>1975</v>
      </c>
      <c r="B14" s="35">
        <v>10</v>
      </c>
      <c r="C14" s="26">
        <f t="shared" si="0"/>
        <v>1975.75</v>
      </c>
      <c r="D14" s="40">
        <v>28.06</v>
      </c>
    </row>
    <row r="15" spans="1:47" x14ac:dyDescent="0.25">
      <c r="A15" s="35">
        <v>1975</v>
      </c>
      <c r="B15" s="35">
        <v>11</v>
      </c>
      <c r="C15" s="26">
        <f t="shared" si="0"/>
        <v>1975.8333333333333</v>
      </c>
      <c r="D15" s="40">
        <v>27.75</v>
      </c>
    </row>
    <row r="16" spans="1:47" x14ac:dyDescent="0.25">
      <c r="A16" s="35">
        <v>1975</v>
      </c>
      <c r="B16" s="35">
        <v>12</v>
      </c>
      <c r="C16" s="26">
        <f t="shared" si="0"/>
        <v>1975.9166666666667</v>
      </c>
      <c r="D16" s="40">
        <v>26.23</v>
      </c>
    </row>
    <row r="17" spans="1:4" x14ac:dyDescent="0.25">
      <c r="A17" s="35">
        <v>1976</v>
      </c>
      <c r="B17" s="35">
        <v>1</v>
      </c>
      <c r="C17" s="26">
        <f t="shared" si="0"/>
        <v>1976</v>
      </c>
      <c r="D17" s="40">
        <v>26.14</v>
      </c>
    </row>
    <row r="18" spans="1:4" x14ac:dyDescent="0.25">
      <c r="A18" s="35">
        <v>1976</v>
      </c>
      <c r="B18" s="35">
        <v>2</v>
      </c>
      <c r="C18" s="26">
        <f t="shared" si="0"/>
        <v>1976.0833333333333</v>
      </c>
      <c r="D18" s="40">
        <v>26.27</v>
      </c>
    </row>
    <row r="19" spans="1:4" x14ac:dyDescent="0.25">
      <c r="A19" s="35">
        <v>1976</v>
      </c>
      <c r="B19" s="35">
        <v>3</v>
      </c>
      <c r="C19" s="26">
        <f t="shared" si="0"/>
        <v>1976.1666666666667</v>
      </c>
      <c r="D19" s="40">
        <v>26.91</v>
      </c>
    </row>
    <row r="20" spans="1:4" x14ac:dyDescent="0.25">
      <c r="A20" s="35">
        <v>1976</v>
      </c>
      <c r="B20" s="35">
        <v>4</v>
      </c>
      <c r="C20" s="26">
        <f t="shared" si="0"/>
        <v>1976.25</v>
      </c>
      <c r="D20" s="40">
        <v>27.86</v>
      </c>
    </row>
    <row r="21" spans="1:4" x14ac:dyDescent="0.25">
      <c r="A21" s="35">
        <v>1976</v>
      </c>
      <c r="B21" s="35">
        <v>5</v>
      </c>
      <c r="C21" s="26">
        <f t="shared" si="0"/>
        <v>1976.3333333333333</v>
      </c>
      <c r="D21" s="40">
        <v>28.26</v>
      </c>
    </row>
    <row r="22" spans="1:4" x14ac:dyDescent="0.25">
      <c r="A22" s="35">
        <v>1976</v>
      </c>
      <c r="B22" s="35">
        <v>6</v>
      </c>
      <c r="C22" s="26">
        <f t="shared" si="0"/>
        <v>1976.4166666666667</v>
      </c>
      <c r="D22" s="40">
        <v>28.51</v>
      </c>
    </row>
    <row r="23" spans="1:4" x14ac:dyDescent="0.25">
      <c r="A23" s="35">
        <v>1976</v>
      </c>
      <c r="B23" s="35">
        <v>7</v>
      </c>
      <c r="C23" s="26">
        <f t="shared" si="0"/>
        <v>1976.5</v>
      </c>
      <c r="D23" s="40">
        <v>28.33</v>
      </c>
    </row>
    <row r="24" spans="1:4" x14ac:dyDescent="0.25">
      <c r="A24" s="35">
        <v>1976</v>
      </c>
      <c r="B24" s="35">
        <v>8</v>
      </c>
      <c r="C24" s="26">
        <f t="shared" si="0"/>
        <v>1976.5833333333333</v>
      </c>
      <c r="D24" s="40">
        <v>27.98</v>
      </c>
    </row>
    <row r="25" spans="1:4" x14ac:dyDescent="0.25">
      <c r="A25" s="35">
        <v>1976</v>
      </c>
      <c r="B25" s="35">
        <v>9</v>
      </c>
      <c r="C25" s="26">
        <f t="shared" si="0"/>
        <v>1976.6666666666667</v>
      </c>
      <c r="D25" s="40">
        <v>27.86</v>
      </c>
    </row>
    <row r="26" spans="1:4" x14ac:dyDescent="0.25">
      <c r="A26" s="35">
        <v>1976</v>
      </c>
      <c r="B26" s="35">
        <v>10</v>
      </c>
      <c r="C26" s="26">
        <f t="shared" si="0"/>
        <v>1976.75</v>
      </c>
      <c r="D26" s="40">
        <v>28.59</v>
      </c>
    </row>
    <row r="27" spans="1:4" x14ac:dyDescent="0.25">
      <c r="A27" s="35">
        <v>1976</v>
      </c>
      <c r="B27" s="35">
        <v>11</v>
      </c>
      <c r="C27" s="26">
        <f t="shared" si="0"/>
        <v>1976.8333333333333</v>
      </c>
      <c r="D27" s="40">
        <v>28.17</v>
      </c>
    </row>
    <row r="28" spans="1:4" x14ac:dyDescent="0.25">
      <c r="A28" s="35">
        <v>1976</v>
      </c>
      <c r="B28" s="35">
        <v>12</v>
      </c>
      <c r="C28" s="26">
        <f t="shared" si="0"/>
        <v>1976.9166666666667</v>
      </c>
      <c r="D28" s="40">
        <v>27.72</v>
      </c>
    </row>
    <row r="29" spans="1:4" x14ac:dyDescent="0.25">
      <c r="A29" s="35">
        <v>1977</v>
      </c>
      <c r="B29" s="35">
        <v>1</v>
      </c>
      <c r="C29" s="26">
        <f t="shared" si="0"/>
        <v>1977</v>
      </c>
      <c r="D29" s="40">
        <v>26.85</v>
      </c>
    </row>
    <row r="30" spans="1:4" x14ac:dyDescent="0.25">
      <c r="A30" s="35">
        <v>1977</v>
      </c>
      <c r="B30" s="35">
        <v>2</v>
      </c>
      <c r="C30" s="26">
        <f t="shared" si="0"/>
        <v>1977.0833333333333</v>
      </c>
      <c r="D30" s="40">
        <v>26.88</v>
      </c>
    </row>
    <row r="31" spans="1:4" x14ac:dyDescent="0.25">
      <c r="A31" s="35">
        <v>1977</v>
      </c>
      <c r="B31" s="35">
        <v>3</v>
      </c>
      <c r="C31" s="26">
        <f t="shared" si="0"/>
        <v>1977.1666666666667</v>
      </c>
      <c r="D31" s="40">
        <v>27.03</v>
      </c>
    </row>
    <row r="32" spans="1:4" x14ac:dyDescent="0.25">
      <c r="A32" s="35">
        <v>1977</v>
      </c>
      <c r="B32" s="35">
        <v>4</v>
      </c>
      <c r="C32" s="26">
        <f t="shared" si="0"/>
        <v>1977.25</v>
      </c>
      <c r="D32" s="40">
        <v>27.61</v>
      </c>
    </row>
    <row r="33" spans="1:4" x14ac:dyDescent="0.25">
      <c r="A33" s="35">
        <v>1977</v>
      </c>
      <c r="B33" s="35">
        <v>5</v>
      </c>
      <c r="C33" s="26">
        <f t="shared" si="0"/>
        <v>1977.3333333333333</v>
      </c>
      <c r="D33" s="40">
        <v>29.24</v>
      </c>
    </row>
    <row r="34" spans="1:4" x14ac:dyDescent="0.25">
      <c r="A34" s="35">
        <v>1977</v>
      </c>
      <c r="B34" s="35">
        <v>6</v>
      </c>
      <c r="C34" s="26">
        <f t="shared" si="0"/>
        <v>1977.4166666666667</v>
      </c>
      <c r="D34" s="40">
        <v>28.63</v>
      </c>
    </row>
    <row r="35" spans="1:4" x14ac:dyDescent="0.25">
      <c r="A35" s="35">
        <v>1977</v>
      </c>
      <c r="B35" s="35">
        <v>7</v>
      </c>
      <c r="C35" s="26">
        <f t="shared" si="0"/>
        <v>1977.5</v>
      </c>
      <c r="D35" s="40">
        <v>27.71</v>
      </c>
    </row>
    <row r="36" spans="1:4" x14ac:dyDescent="0.25">
      <c r="A36" s="35">
        <v>1977</v>
      </c>
      <c r="B36" s="35">
        <v>8</v>
      </c>
      <c r="C36" s="26">
        <f t="shared" si="0"/>
        <v>1977.5833333333333</v>
      </c>
      <c r="D36" s="40">
        <v>27.9</v>
      </c>
    </row>
    <row r="37" spans="1:4" x14ac:dyDescent="0.25">
      <c r="A37" s="35">
        <v>1977</v>
      </c>
      <c r="B37" s="35">
        <v>9</v>
      </c>
      <c r="C37" s="26">
        <f t="shared" si="0"/>
        <v>1977.6666666666667</v>
      </c>
      <c r="D37" s="40">
        <v>28.09</v>
      </c>
    </row>
    <row r="38" spans="1:4" x14ac:dyDescent="0.25">
      <c r="A38" s="35">
        <v>1977</v>
      </c>
      <c r="B38" s="35">
        <v>10</v>
      </c>
      <c r="C38" s="26">
        <f t="shared" si="0"/>
        <v>1977.75</v>
      </c>
      <c r="D38" s="40">
        <v>28.09</v>
      </c>
    </row>
    <row r="39" spans="1:4" x14ac:dyDescent="0.25">
      <c r="A39" s="35">
        <v>1977</v>
      </c>
      <c r="B39" s="35">
        <v>11</v>
      </c>
      <c r="C39" s="26">
        <f t="shared" si="0"/>
        <v>1977.8333333333333</v>
      </c>
      <c r="D39" s="40">
        <v>27.64</v>
      </c>
    </row>
    <row r="40" spans="1:4" x14ac:dyDescent="0.25">
      <c r="A40" s="35">
        <v>1977</v>
      </c>
      <c r="B40" s="35">
        <v>12</v>
      </c>
      <c r="C40" s="26">
        <f t="shared" si="0"/>
        <v>1977.9166666666667</v>
      </c>
      <c r="D40" s="40">
        <v>28.09</v>
      </c>
    </row>
    <row r="41" spans="1:4" x14ac:dyDescent="0.25">
      <c r="A41" s="35">
        <v>1978</v>
      </c>
      <c r="B41" s="35">
        <v>1</v>
      </c>
      <c r="C41" s="26">
        <f t="shared" si="0"/>
        <v>1978</v>
      </c>
      <c r="D41" s="40">
        <v>26.95</v>
      </c>
    </row>
    <row r="42" spans="1:4" x14ac:dyDescent="0.25">
      <c r="A42" s="35">
        <v>1978</v>
      </c>
      <c r="B42" s="35">
        <v>2</v>
      </c>
      <c r="C42" s="26">
        <f t="shared" si="0"/>
        <v>1978.0833333333333</v>
      </c>
      <c r="D42" s="40">
        <v>26.92</v>
      </c>
    </row>
    <row r="43" spans="1:4" x14ac:dyDescent="0.25">
      <c r="A43" s="35">
        <v>1978</v>
      </c>
      <c r="B43" s="35">
        <v>3</v>
      </c>
      <c r="C43" s="26">
        <f t="shared" si="0"/>
        <v>1978.1666666666667</v>
      </c>
      <c r="D43" s="40">
        <v>27.73</v>
      </c>
    </row>
    <row r="44" spans="1:4" x14ac:dyDescent="0.25">
      <c r="A44" s="35">
        <v>1978</v>
      </c>
      <c r="B44" s="35">
        <v>4</v>
      </c>
      <c r="C44" s="26">
        <f t="shared" si="0"/>
        <v>1978.25</v>
      </c>
      <c r="D44" s="40">
        <v>28.16</v>
      </c>
    </row>
    <row r="45" spans="1:4" x14ac:dyDescent="0.25">
      <c r="A45" s="35">
        <v>1978</v>
      </c>
      <c r="B45" s="35">
        <v>5</v>
      </c>
      <c r="C45" s="26">
        <f t="shared" si="0"/>
        <v>1978.3333333333333</v>
      </c>
      <c r="D45" s="40">
        <v>28.54</v>
      </c>
    </row>
    <row r="46" spans="1:4" x14ac:dyDescent="0.25">
      <c r="A46" s="35">
        <v>1978</v>
      </c>
      <c r="B46" s="35">
        <v>6</v>
      </c>
      <c r="C46" s="26">
        <f t="shared" si="0"/>
        <v>1978.4166666666667</v>
      </c>
      <c r="D46" s="40">
        <v>28.49</v>
      </c>
    </row>
    <row r="47" spans="1:4" x14ac:dyDescent="0.25">
      <c r="A47" s="35">
        <v>1978</v>
      </c>
      <c r="B47" s="35">
        <v>7</v>
      </c>
      <c r="C47" s="26">
        <f t="shared" si="0"/>
        <v>1978.5</v>
      </c>
      <c r="D47" s="40">
        <v>27.93</v>
      </c>
    </row>
    <row r="48" spans="1:4" x14ac:dyDescent="0.25">
      <c r="A48" s="35">
        <v>1978</v>
      </c>
      <c r="B48" s="35">
        <v>8</v>
      </c>
      <c r="C48" s="26">
        <f t="shared" si="0"/>
        <v>1978.5833333333333</v>
      </c>
      <c r="D48" s="40">
        <v>28.43</v>
      </c>
    </row>
    <row r="49" spans="1:4" x14ac:dyDescent="0.25">
      <c r="A49" s="35">
        <v>1978</v>
      </c>
      <c r="B49" s="35">
        <v>9</v>
      </c>
      <c r="C49" s="26">
        <f t="shared" si="0"/>
        <v>1978.6666666666667</v>
      </c>
      <c r="D49" s="40">
        <v>28.23</v>
      </c>
    </row>
    <row r="50" spans="1:4" x14ac:dyDescent="0.25">
      <c r="A50" s="35">
        <v>1978</v>
      </c>
      <c r="B50" s="35">
        <v>10</v>
      </c>
      <c r="C50" s="26">
        <f t="shared" si="0"/>
        <v>1978.75</v>
      </c>
      <c r="D50" s="40">
        <v>28.26</v>
      </c>
    </row>
    <row r="51" spans="1:4" x14ac:dyDescent="0.25">
      <c r="A51" s="35">
        <v>1978</v>
      </c>
      <c r="B51" s="35">
        <v>11</v>
      </c>
      <c r="C51" s="26">
        <f t="shared" si="0"/>
        <v>1978.8333333333333</v>
      </c>
      <c r="D51" s="40">
        <v>27.98</v>
      </c>
    </row>
    <row r="52" spans="1:4" x14ac:dyDescent="0.25">
      <c r="A52" s="35">
        <v>1978</v>
      </c>
      <c r="B52" s="35">
        <v>12</v>
      </c>
      <c r="C52" s="26">
        <f t="shared" si="0"/>
        <v>1978.9166666666667</v>
      </c>
      <c r="D52" s="40">
        <v>27.39</v>
      </c>
    </row>
    <row r="53" spans="1:4" x14ac:dyDescent="0.25">
      <c r="A53" s="35">
        <v>1979</v>
      </c>
      <c r="B53" s="35">
        <v>1</v>
      </c>
      <c r="C53" s="26">
        <f t="shared" si="0"/>
        <v>1979</v>
      </c>
      <c r="D53" s="40">
        <v>26.67</v>
      </c>
    </row>
    <row r="54" spans="1:4" x14ac:dyDescent="0.25">
      <c r="A54" s="35">
        <v>1979</v>
      </c>
      <c r="B54" s="35">
        <v>2</v>
      </c>
      <c r="C54" s="26">
        <f t="shared" si="0"/>
        <v>1979.0833333333333</v>
      </c>
      <c r="D54" s="40">
        <v>26.81</v>
      </c>
    </row>
    <row r="55" spans="1:4" x14ac:dyDescent="0.25">
      <c r="A55" s="35">
        <v>1979</v>
      </c>
      <c r="B55" s="35">
        <v>3</v>
      </c>
      <c r="C55" s="26">
        <f t="shared" si="0"/>
        <v>1979.1666666666667</v>
      </c>
      <c r="D55" s="40">
        <v>27.34</v>
      </c>
    </row>
    <row r="56" spans="1:4" x14ac:dyDescent="0.25">
      <c r="A56" s="35">
        <v>1979</v>
      </c>
      <c r="B56" s="35">
        <v>4</v>
      </c>
      <c r="C56" s="26">
        <f t="shared" si="0"/>
        <v>1979.25</v>
      </c>
      <c r="D56" s="40">
        <v>27.71</v>
      </c>
    </row>
    <row r="57" spans="1:4" x14ac:dyDescent="0.25">
      <c r="A57" s="35">
        <v>1979</v>
      </c>
      <c r="B57" s="35">
        <v>5</v>
      </c>
      <c r="C57" s="26">
        <f t="shared" si="0"/>
        <v>1979.3333333333333</v>
      </c>
      <c r="D57" s="40">
        <v>28.79</v>
      </c>
    </row>
    <row r="58" spans="1:4" x14ac:dyDescent="0.25">
      <c r="A58" s="35">
        <v>1979</v>
      </c>
      <c r="B58" s="35">
        <v>6</v>
      </c>
      <c r="C58" s="26">
        <f t="shared" ref="C58:C121" si="1">A58+(B58-1)/12</f>
        <v>1979.4166666666667</v>
      </c>
      <c r="D58" s="40">
        <v>28.69</v>
      </c>
    </row>
    <row r="59" spans="1:4" x14ac:dyDescent="0.25">
      <c r="A59" s="35">
        <v>1979</v>
      </c>
      <c r="B59" s="35">
        <v>7</v>
      </c>
      <c r="C59" s="26">
        <f t="shared" si="1"/>
        <v>1979.5</v>
      </c>
      <c r="D59" s="40">
        <v>28.51</v>
      </c>
    </row>
    <row r="60" spans="1:4" x14ac:dyDescent="0.25">
      <c r="A60" s="35">
        <v>1979</v>
      </c>
      <c r="B60" s="35">
        <v>8</v>
      </c>
      <c r="C60" s="26">
        <f t="shared" si="1"/>
        <v>1979.5833333333333</v>
      </c>
      <c r="D60" s="40">
        <v>28.25</v>
      </c>
    </row>
    <row r="61" spans="1:4" x14ac:dyDescent="0.25">
      <c r="A61" s="35">
        <v>1979</v>
      </c>
      <c r="B61" s="35">
        <v>9</v>
      </c>
      <c r="C61" s="26">
        <f t="shared" si="1"/>
        <v>1979.6666666666667</v>
      </c>
      <c r="D61" s="40">
        <v>28.35</v>
      </c>
    </row>
    <row r="62" spans="1:4" x14ac:dyDescent="0.25">
      <c r="A62" s="35">
        <v>1979</v>
      </c>
      <c r="B62" s="35">
        <v>10</v>
      </c>
      <c r="C62" s="26">
        <f t="shared" si="1"/>
        <v>1979.75</v>
      </c>
      <c r="D62" s="40">
        <v>28.36</v>
      </c>
    </row>
    <row r="63" spans="1:4" x14ac:dyDescent="0.25">
      <c r="A63" s="35">
        <v>1979</v>
      </c>
      <c r="B63" s="35">
        <v>11</v>
      </c>
      <c r="C63" s="26">
        <f t="shared" si="1"/>
        <v>1979.8333333333333</v>
      </c>
      <c r="D63" s="40">
        <v>27.85</v>
      </c>
    </row>
    <row r="64" spans="1:4" x14ac:dyDescent="0.25">
      <c r="A64" s="35">
        <v>1979</v>
      </c>
      <c r="B64" s="35">
        <v>12</v>
      </c>
      <c r="C64" s="26">
        <f t="shared" si="1"/>
        <v>1979.9166666666667</v>
      </c>
      <c r="D64" s="40">
        <v>27.28</v>
      </c>
    </row>
    <row r="65" spans="1:9" x14ac:dyDescent="0.25">
      <c r="A65" s="35">
        <v>1980</v>
      </c>
      <c r="B65" s="35">
        <v>1</v>
      </c>
      <c r="C65" s="26">
        <f t="shared" si="1"/>
        <v>1980</v>
      </c>
      <c r="D65" s="40">
        <v>27.05</v>
      </c>
    </row>
    <row r="66" spans="1:9" x14ac:dyDescent="0.25">
      <c r="A66" s="35">
        <v>1980</v>
      </c>
      <c r="B66" s="35">
        <v>2</v>
      </c>
      <c r="C66" s="26">
        <f t="shared" si="1"/>
        <v>1980.0833333333333</v>
      </c>
      <c r="D66" s="40">
        <v>27.75</v>
      </c>
    </row>
    <row r="67" spans="1:9" x14ac:dyDescent="0.25">
      <c r="A67" s="35">
        <v>1980</v>
      </c>
      <c r="B67" s="35">
        <v>3</v>
      </c>
      <c r="C67" s="26">
        <f t="shared" si="1"/>
        <v>1980.1666666666667</v>
      </c>
      <c r="D67" s="40">
        <v>27.72</v>
      </c>
    </row>
    <row r="68" spans="1:9" x14ac:dyDescent="0.25">
      <c r="A68" s="35">
        <v>1980</v>
      </c>
      <c r="B68" s="35">
        <v>4</v>
      </c>
      <c r="C68" s="26">
        <f t="shared" si="1"/>
        <v>1980.25</v>
      </c>
      <c r="D68" s="40">
        <v>28.67</v>
      </c>
    </row>
    <row r="69" spans="1:9" x14ac:dyDescent="0.25">
      <c r="A69" s="35">
        <v>1980</v>
      </c>
      <c r="B69" s="35">
        <v>5</v>
      </c>
      <c r="C69" s="26">
        <f t="shared" si="1"/>
        <v>1980.3333333333333</v>
      </c>
      <c r="D69" s="40">
        <v>29.85</v>
      </c>
    </row>
    <row r="70" spans="1:9" x14ac:dyDescent="0.25">
      <c r="A70" s="35">
        <v>1980</v>
      </c>
      <c r="B70" s="35">
        <v>6</v>
      </c>
      <c r="C70" s="26">
        <f t="shared" si="1"/>
        <v>1980.4166666666667</v>
      </c>
      <c r="D70" s="40">
        <v>29.44</v>
      </c>
    </row>
    <row r="71" spans="1:9" x14ac:dyDescent="0.25">
      <c r="A71" s="35">
        <v>1980</v>
      </c>
      <c r="B71" s="35">
        <v>7</v>
      </c>
      <c r="C71" s="26">
        <f t="shared" si="1"/>
        <v>1980.5</v>
      </c>
      <c r="D71" s="40">
        <v>28.87</v>
      </c>
    </row>
    <row r="72" spans="1:9" x14ac:dyDescent="0.25">
      <c r="A72" s="35">
        <v>1980</v>
      </c>
      <c r="B72" s="35">
        <v>8</v>
      </c>
      <c r="C72" s="26">
        <f t="shared" si="1"/>
        <v>1980.5833333333333</v>
      </c>
      <c r="D72" s="40">
        <v>29.26</v>
      </c>
    </row>
    <row r="73" spans="1:9" x14ac:dyDescent="0.25">
      <c r="A73" s="35">
        <v>1980</v>
      </c>
      <c r="B73" s="35">
        <v>9</v>
      </c>
      <c r="C73" s="26">
        <f t="shared" si="1"/>
        <v>1980.6666666666667</v>
      </c>
      <c r="D73" s="40">
        <v>28.84</v>
      </c>
    </row>
    <row r="74" spans="1:9" x14ac:dyDescent="0.25">
      <c r="A74" s="35">
        <v>1980</v>
      </c>
      <c r="B74" s="35">
        <v>10</v>
      </c>
      <c r="C74" s="26">
        <f t="shared" si="1"/>
        <v>1980.75</v>
      </c>
    </row>
    <row r="75" spans="1:9" x14ac:dyDescent="0.25">
      <c r="A75" s="35">
        <v>1980</v>
      </c>
      <c r="B75" s="35">
        <v>11</v>
      </c>
      <c r="C75" s="26">
        <f t="shared" si="1"/>
        <v>1980.8333333333333</v>
      </c>
    </row>
    <row r="76" spans="1:9" x14ac:dyDescent="0.25">
      <c r="A76" s="35">
        <v>1980</v>
      </c>
      <c r="B76" s="35">
        <v>12</v>
      </c>
      <c r="C76" s="26">
        <f t="shared" si="1"/>
        <v>1980.9166666666667</v>
      </c>
    </row>
    <row r="77" spans="1:9" x14ac:dyDescent="0.25">
      <c r="A77" s="35">
        <v>1981</v>
      </c>
      <c r="B77" s="35">
        <v>1</v>
      </c>
      <c r="C77" s="26">
        <f t="shared" si="1"/>
        <v>1981</v>
      </c>
    </row>
    <row r="78" spans="1:9" x14ac:dyDescent="0.25">
      <c r="A78" s="35">
        <v>1981</v>
      </c>
      <c r="B78" s="35">
        <v>2</v>
      </c>
      <c r="C78" s="26">
        <f t="shared" si="1"/>
        <v>1981.0833333333333</v>
      </c>
    </row>
    <row r="79" spans="1:9" x14ac:dyDescent="0.25">
      <c r="A79" s="35">
        <v>1981</v>
      </c>
      <c r="B79" s="35">
        <v>3</v>
      </c>
      <c r="C79" s="26">
        <f t="shared" si="1"/>
        <v>1981.1666666666667</v>
      </c>
      <c r="I79" s="35"/>
    </row>
    <row r="80" spans="1:9" x14ac:dyDescent="0.25">
      <c r="A80" s="35">
        <v>1981</v>
      </c>
      <c r="B80" s="35">
        <v>4</v>
      </c>
      <c r="C80" s="26">
        <f t="shared" si="1"/>
        <v>1981.25</v>
      </c>
      <c r="I80" s="35"/>
    </row>
    <row r="81" spans="1:9" x14ac:dyDescent="0.25">
      <c r="A81" s="35">
        <v>1981</v>
      </c>
      <c r="B81" s="35">
        <v>5</v>
      </c>
      <c r="C81" s="26">
        <f t="shared" si="1"/>
        <v>1981.3333333333333</v>
      </c>
      <c r="I81" s="35"/>
    </row>
    <row r="82" spans="1:9" x14ac:dyDescent="0.25">
      <c r="A82" s="35">
        <v>1981</v>
      </c>
      <c r="B82" s="35">
        <v>6</v>
      </c>
      <c r="C82" s="26">
        <f t="shared" si="1"/>
        <v>1981.4166666666667</v>
      </c>
      <c r="I82" s="35"/>
    </row>
    <row r="83" spans="1:9" x14ac:dyDescent="0.25">
      <c r="A83" s="35">
        <v>1981</v>
      </c>
      <c r="B83" s="35">
        <v>7</v>
      </c>
      <c r="C83" s="26">
        <f t="shared" si="1"/>
        <v>1981.5</v>
      </c>
      <c r="I83" s="35"/>
    </row>
    <row r="84" spans="1:9" x14ac:dyDescent="0.25">
      <c r="A84" s="35">
        <v>1981</v>
      </c>
      <c r="B84" s="35">
        <v>8</v>
      </c>
      <c r="C84" s="26">
        <f t="shared" si="1"/>
        <v>1981.5833333333333</v>
      </c>
      <c r="I84" s="35"/>
    </row>
    <row r="85" spans="1:9" x14ac:dyDescent="0.25">
      <c r="A85" s="35">
        <v>1981</v>
      </c>
      <c r="B85" s="35">
        <v>9</v>
      </c>
      <c r="C85" s="26">
        <f t="shared" si="1"/>
        <v>1981.6666666666667</v>
      </c>
      <c r="I85" s="35"/>
    </row>
    <row r="86" spans="1:9" x14ac:dyDescent="0.25">
      <c r="A86" s="35">
        <v>1981</v>
      </c>
      <c r="B86" s="35">
        <v>10</v>
      </c>
      <c r="C86" s="26">
        <f t="shared" si="1"/>
        <v>1981.75</v>
      </c>
      <c r="I86" s="35"/>
    </row>
    <row r="87" spans="1:9" x14ac:dyDescent="0.25">
      <c r="A87" s="35">
        <v>1981</v>
      </c>
      <c r="B87" s="35">
        <v>11</v>
      </c>
      <c r="C87" s="26">
        <f t="shared" si="1"/>
        <v>1981.8333333333333</v>
      </c>
      <c r="I87" s="35"/>
    </row>
    <row r="88" spans="1:9" x14ac:dyDescent="0.25">
      <c r="A88" s="35">
        <v>1981</v>
      </c>
      <c r="B88" s="35">
        <v>12</v>
      </c>
      <c r="C88" s="26">
        <f t="shared" si="1"/>
        <v>1981.9166666666667</v>
      </c>
      <c r="I88" s="35"/>
    </row>
    <row r="89" spans="1:9" x14ac:dyDescent="0.25">
      <c r="A89" s="35">
        <v>1982</v>
      </c>
      <c r="B89" s="35">
        <v>1</v>
      </c>
      <c r="C89" s="26">
        <f t="shared" si="1"/>
        <v>1982</v>
      </c>
      <c r="I89" s="35"/>
    </row>
    <row r="90" spans="1:9" x14ac:dyDescent="0.25">
      <c r="A90" s="35">
        <v>1982</v>
      </c>
      <c r="B90" s="35">
        <v>2</v>
      </c>
      <c r="C90" s="26">
        <f t="shared" si="1"/>
        <v>1982.0833333333333</v>
      </c>
      <c r="I90" s="35"/>
    </row>
    <row r="91" spans="1:9" x14ac:dyDescent="0.25">
      <c r="A91" s="35">
        <v>1982</v>
      </c>
      <c r="B91" s="35">
        <v>3</v>
      </c>
      <c r="C91" s="26">
        <f t="shared" si="1"/>
        <v>1982.1666666666667</v>
      </c>
      <c r="I91" s="35"/>
    </row>
    <row r="92" spans="1:9" x14ac:dyDescent="0.25">
      <c r="A92" s="35">
        <v>1982</v>
      </c>
      <c r="B92" s="35">
        <v>4</v>
      </c>
      <c r="C92" s="26">
        <f t="shared" si="1"/>
        <v>1982.25</v>
      </c>
      <c r="I92" s="35"/>
    </row>
    <row r="93" spans="1:9" x14ac:dyDescent="0.25">
      <c r="A93" s="35">
        <v>1982</v>
      </c>
      <c r="B93" s="35">
        <v>5</v>
      </c>
      <c r="C93" s="26">
        <f t="shared" si="1"/>
        <v>1982.3333333333333</v>
      </c>
      <c r="I93" s="35"/>
    </row>
    <row r="94" spans="1:9" x14ac:dyDescent="0.25">
      <c r="A94" s="35">
        <v>1982</v>
      </c>
      <c r="B94" s="35">
        <v>6</v>
      </c>
      <c r="C94" s="26">
        <f t="shared" si="1"/>
        <v>1982.4166666666667</v>
      </c>
      <c r="I94" s="35"/>
    </row>
    <row r="95" spans="1:9" x14ac:dyDescent="0.25">
      <c r="A95" s="35">
        <v>1982</v>
      </c>
      <c r="B95" s="35">
        <v>7</v>
      </c>
      <c r="C95" s="26">
        <f t="shared" si="1"/>
        <v>1982.5</v>
      </c>
      <c r="I95" s="35"/>
    </row>
    <row r="96" spans="1:9" x14ac:dyDescent="0.25">
      <c r="A96" s="35">
        <v>1982</v>
      </c>
      <c r="B96" s="35">
        <v>8</v>
      </c>
      <c r="C96" s="26">
        <f t="shared" si="1"/>
        <v>1982.5833333333333</v>
      </c>
      <c r="I96" s="35"/>
    </row>
    <row r="97" spans="1:9" x14ac:dyDescent="0.25">
      <c r="A97" s="35">
        <v>1982</v>
      </c>
      <c r="B97" s="35">
        <v>9</v>
      </c>
      <c r="C97" s="26">
        <f t="shared" si="1"/>
        <v>1982.6666666666667</v>
      </c>
      <c r="I97" s="35"/>
    </row>
    <row r="98" spans="1:9" x14ac:dyDescent="0.25">
      <c r="A98" s="35">
        <v>1982</v>
      </c>
      <c r="B98" s="35">
        <v>10</v>
      </c>
      <c r="C98" s="26">
        <f t="shared" si="1"/>
        <v>1982.75</v>
      </c>
      <c r="I98" s="35"/>
    </row>
    <row r="99" spans="1:9" x14ac:dyDescent="0.25">
      <c r="A99" s="35">
        <v>1982</v>
      </c>
      <c r="B99" s="35">
        <v>11</v>
      </c>
      <c r="C99" s="26">
        <f t="shared" si="1"/>
        <v>1982.8333333333333</v>
      </c>
      <c r="I99" s="35"/>
    </row>
    <row r="100" spans="1:9" x14ac:dyDescent="0.25">
      <c r="A100" s="35">
        <v>1982</v>
      </c>
      <c r="B100" s="35">
        <v>12</v>
      </c>
      <c r="C100" s="26">
        <f t="shared" si="1"/>
        <v>1982.9166666666667</v>
      </c>
      <c r="I100" s="35"/>
    </row>
    <row r="101" spans="1:9" x14ac:dyDescent="0.25">
      <c r="A101" s="35">
        <v>1983</v>
      </c>
      <c r="B101" s="35">
        <v>1</v>
      </c>
      <c r="C101" s="26">
        <f t="shared" si="1"/>
        <v>1983</v>
      </c>
      <c r="I101" s="35"/>
    </row>
    <row r="102" spans="1:9" x14ac:dyDescent="0.25">
      <c r="A102" s="35">
        <v>1983</v>
      </c>
      <c r="B102" s="35">
        <v>2</v>
      </c>
      <c r="C102" s="26">
        <f t="shared" si="1"/>
        <v>1983.0833333333333</v>
      </c>
      <c r="I102" s="35"/>
    </row>
    <row r="103" spans="1:9" x14ac:dyDescent="0.25">
      <c r="A103" s="35">
        <v>1983</v>
      </c>
      <c r="B103" s="35">
        <v>3</v>
      </c>
      <c r="C103" s="26">
        <f t="shared" si="1"/>
        <v>1983.1666666666667</v>
      </c>
      <c r="I103" s="35"/>
    </row>
    <row r="104" spans="1:9" x14ac:dyDescent="0.25">
      <c r="A104" s="35">
        <v>1983</v>
      </c>
      <c r="B104" s="35">
        <v>4</v>
      </c>
      <c r="C104" s="26">
        <f t="shared" si="1"/>
        <v>1983.25</v>
      </c>
      <c r="I104" s="35"/>
    </row>
    <row r="105" spans="1:9" x14ac:dyDescent="0.25">
      <c r="A105" s="35">
        <v>1983</v>
      </c>
      <c r="B105" s="35">
        <v>5</v>
      </c>
      <c r="C105" s="26">
        <f t="shared" si="1"/>
        <v>1983.3333333333333</v>
      </c>
      <c r="I105" s="35"/>
    </row>
    <row r="106" spans="1:9" x14ac:dyDescent="0.25">
      <c r="A106" s="35">
        <v>1983</v>
      </c>
      <c r="B106" s="35">
        <v>6</v>
      </c>
      <c r="C106" s="26">
        <f t="shared" si="1"/>
        <v>1983.4166666666667</v>
      </c>
      <c r="I106" s="35"/>
    </row>
    <row r="107" spans="1:9" x14ac:dyDescent="0.25">
      <c r="A107" s="35">
        <v>1983</v>
      </c>
      <c r="B107" s="35">
        <v>7</v>
      </c>
      <c r="C107" s="26">
        <f t="shared" si="1"/>
        <v>1983.5</v>
      </c>
      <c r="I107" s="35"/>
    </row>
    <row r="108" spans="1:9" x14ac:dyDescent="0.25">
      <c r="A108" s="35">
        <v>1983</v>
      </c>
      <c r="B108" s="35">
        <v>8</v>
      </c>
      <c r="C108" s="26">
        <f t="shared" si="1"/>
        <v>1983.5833333333333</v>
      </c>
      <c r="I108" s="35"/>
    </row>
    <row r="109" spans="1:9" x14ac:dyDescent="0.25">
      <c r="A109" s="35">
        <v>1983</v>
      </c>
      <c r="B109" s="35">
        <v>9</v>
      </c>
      <c r="C109" s="26">
        <f t="shared" si="1"/>
        <v>1983.6666666666667</v>
      </c>
      <c r="I109" s="35"/>
    </row>
    <row r="110" spans="1:9" x14ac:dyDescent="0.25">
      <c r="A110" s="35">
        <v>1983</v>
      </c>
      <c r="B110" s="35">
        <v>10</v>
      </c>
      <c r="C110" s="26">
        <f t="shared" si="1"/>
        <v>1983.75</v>
      </c>
      <c r="I110" s="35"/>
    </row>
    <row r="111" spans="1:9" x14ac:dyDescent="0.25">
      <c r="A111" s="35">
        <v>1983</v>
      </c>
      <c r="B111" s="35">
        <v>11</v>
      </c>
      <c r="C111" s="26">
        <f t="shared" si="1"/>
        <v>1983.8333333333333</v>
      </c>
      <c r="I111" s="35"/>
    </row>
    <row r="112" spans="1:9" x14ac:dyDescent="0.25">
      <c r="A112" s="35">
        <v>1983</v>
      </c>
      <c r="B112" s="35">
        <v>12</v>
      </c>
      <c r="C112" s="26">
        <f t="shared" si="1"/>
        <v>1983.9166666666667</v>
      </c>
      <c r="I112" s="35"/>
    </row>
    <row r="113" spans="1:9" x14ac:dyDescent="0.25">
      <c r="A113" s="35">
        <v>1984</v>
      </c>
      <c r="B113" s="35">
        <v>1</v>
      </c>
      <c r="C113" s="26">
        <f t="shared" si="1"/>
        <v>1984</v>
      </c>
      <c r="I113" s="35"/>
    </row>
    <row r="114" spans="1:9" x14ac:dyDescent="0.25">
      <c r="A114" s="35">
        <v>1984</v>
      </c>
      <c r="B114" s="35">
        <v>2</v>
      </c>
      <c r="C114" s="26">
        <f t="shared" si="1"/>
        <v>1984.0833333333333</v>
      </c>
      <c r="I114" s="35"/>
    </row>
    <row r="115" spans="1:9" x14ac:dyDescent="0.25">
      <c r="A115" s="35">
        <v>1984</v>
      </c>
      <c r="B115" s="35">
        <v>3</v>
      </c>
      <c r="C115" s="26">
        <f t="shared" si="1"/>
        <v>1984.1666666666667</v>
      </c>
      <c r="I115" s="35"/>
    </row>
    <row r="116" spans="1:9" x14ac:dyDescent="0.25">
      <c r="A116" s="35">
        <v>1984</v>
      </c>
      <c r="B116" s="35">
        <v>4</v>
      </c>
      <c r="C116" s="26">
        <f t="shared" si="1"/>
        <v>1984.25</v>
      </c>
      <c r="D116" s="40">
        <v>28.86</v>
      </c>
      <c r="I116" s="35"/>
    </row>
    <row r="117" spans="1:9" x14ac:dyDescent="0.25">
      <c r="A117" s="35">
        <v>1984</v>
      </c>
      <c r="B117" s="35">
        <v>5</v>
      </c>
      <c r="C117" s="26">
        <f t="shared" si="1"/>
        <v>1984.3333333333333</v>
      </c>
      <c r="D117" s="40">
        <v>29.29</v>
      </c>
      <c r="E117" s="39">
        <v>28.96</v>
      </c>
      <c r="I117" s="35"/>
    </row>
    <row r="118" spans="1:9" x14ac:dyDescent="0.25">
      <c r="A118" s="35">
        <v>1984</v>
      </c>
      <c r="B118" s="35">
        <v>6</v>
      </c>
      <c r="C118" s="26">
        <f t="shared" si="1"/>
        <v>1984.4166666666667</v>
      </c>
      <c r="D118" s="40">
        <v>29.05</v>
      </c>
      <c r="E118" s="39">
        <v>28.57</v>
      </c>
      <c r="I118" s="35"/>
    </row>
    <row r="119" spans="1:9" x14ac:dyDescent="0.25">
      <c r="A119" s="35">
        <v>1984</v>
      </c>
      <c r="B119" s="35">
        <v>7</v>
      </c>
      <c r="C119" s="26">
        <f t="shared" si="1"/>
        <v>1984.5</v>
      </c>
      <c r="D119" s="40">
        <v>28.48</v>
      </c>
      <c r="E119" s="39">
        <v>28.28</v>
      </c>
      <c r="I119" s="35"/>
    </row>
    <row r="120" spans="1:9" x14ac:dyDescent="0.25">
      <c r="A120" s="35">
        <v>1984</v>
      </c>
      <c r="B120" s="35">
        <v>8</v>
      </c>
      <c r="C120" s="26">
        <f t="shared" si="1"/>
        <v>1984.5833333333333</v>
      </c>
      <c r="D120" s="40">
        <v>28.16</v>
      </c>
      <c r="E120" s="39">
        <v>28.14</v>
      </c>
      <c r="I120" s="35"/>
    </row>
    <row r="121" spans="1:9" x14ac:dyDescent="0.25">
      <c r="A121" s="35">
        <v>1984</v>
      </c>
      <c r="B121" s="35">
        <v>9</v>
      </c>
      <c r="C121" s="26">
        <f t="shared" si="1"/>
        <v>1984.6666666666667</v>
      </c>
      <c r="D121" s="40">
        <v>27.9</v>
      </c>
      <c r="E121" s="39">
        <v>28.07</v>
      </c>
      <c r="I121" s="35"/>
    </row>
    <row r="122" spans="1:9" x14ac:dyDescent="0.25">
      <c r="A122" s="35">
        <v>1984</v>
      </c>
      <c r="B122" s="35">
        <v>10</v>
      </c>
      <c r="C122" s="26">
        <f t="shared" ref="C122:C185" si="2">A122+(B122-1)/12</f>
        <v>1984.75</v>
      </c>
      <c r="D122" s="40">
        <v>28.23</v>
      </c>
      <c r="E122" s="39">
        <v>28.08</v>
      </c>
      <c r="I122" s="35"/>
    </row>
    <row r="123" spans="1:9" x14ac:dyDescent="0.25">
      <c r="A123" s="35">
        <v>1984</v>
      </c>
      <c r="B123" s="35">
        <v>11</v>
      </c>
      <c r="C123" s="26">
        <f t="shared" si="2"/>
        <v>1984.8333333333333</v>
      </c>
      <c r="D123" s="40">
        <v>27.34</v>
      </c>
      <c r="E123" s="39">
        <v>27.09</v>
      </c>
      <c r="I123" s="35"/>
    </row>
    <row r="124" spans="1:9" x14ac:dyDescent="0.25">
      <c r="A124" s="35">
        <v>1984</v>
      </c>
      <c r="B124" s="35">
        <v>12</v>
      </c>
      <c r="C124" s="26">
        <f t="shared" si="2"/>
        <v>1984.9166666666667</v>
      </c>
      <c r="D124" s="40">
        <v>26.53</v>
      </c>
      <c r="E124" s="39">
        <v>26.38</v>
      </c>
      <c r="I124" s="35"/>
    </row>
    <row r="125" spans="1:9" x14ac:dyDescent="0.25">
      <c r="A125" s="35">
        <v>1985</v>
      </c>
      <c r="B125" s="35">
        <v>1</v>
      </c>
      <c r="C125" s="26">
        <f t="shared" si="2"/>
        <v>1985</v>
      </c>
      <c r="D125" s="40">
        <v>25.78</v>
      </c>
      <c r="E125" s="39">
        <v>26.45</v>
      </c>
      <c r="I125" s="35"/>
    </row>
    <row r="126" spans="1:9" x14ac:dyDescent="0.25">
      <c r="A126" s="35">
        <v>1985</v>
      </c>
      <c r="B126" s="35">
        <v>2</v>
      </c>
      <c r="C126" s="26">
        <f t="shared" si="2"/>
        <v>1985.0833333333333</v>
      </c>
      <c r="D126" s="40">
        <v>26.26</v>
      </c>
      <c r="E126" s="39">
        <v>26.68</v>
      </c>
      <c r="I126" s="35"/>
    </row>
    <row r="127" spans="1:9" x14ac:dyDescent="0.25">
      <c r="A127" s="35">
        <v>1985</v>
      </c>
      <c r="B127" s="35">
        <v>3</v>
      </c>
      <c r="C127" s="26">
        <f t="shared" si="2"/>
        <v>1985.1666666666667</v>
      </c>
      <c r="D127" s="40">
        <v>27.12</v>
      </c>
      <c r="E127" s="39">
        <v>26.95</v>
      </c>
      <c r="I127" s="35"/>
    </row>
    <row r="128" spans="1:9" x14ac:dyDescent="0.25">
      <c r="A128" s="35">
        <v>1985</v>
      </c>
      <c r="B128" s="35">
        <v>4</v>
      </c>
      <c r="C128" s="26">
        <f t="shared" si="2"/>
        <v>1985.25</v>
      </c>
      <c r="D128" s="40">
        <v>28.54</v>
      </c>
      <c r="E128" s="39">
        <v>28.2</v>
      </c>
      <c r="I128" s="35"/>
    </row>
    <row r="129" spans="1:9" x14ac:dyDescent="0.25">
      <c r="A129" s="35">
        <v>1985</v>
      </c>
      <c r="B129" s="35">
        <v>5</v>
      </c>
      <c r="C129" s="26">
        <f t="shared" si="2"/>
        <v>1985.3333333333333</v>
      </c>
      <c r="D129" s="40">
        <v>29.2</v>
      </c>
      <c r="E129" s="39">
        <v>28.83</v>
      </c>
      <c r="I129" s="35"/>
    </row>
    <row r="130" spans="1:9" x14ac:dyDescent="0.25">
      <c r="A130" s="35">
        <v>1985</v>
      </c>
      <c r="B130" s="35">
        <v>6</v>
      </c>
      <c r="C130" s="26">
        <f t="shared" si="2"/>
        <v>1985.4166666666667</v>
      </c>
      <c r="D130" s="40">
        <v>29.08</v>
      </c>
      <c r="E130" s="39">
        <v>28.45</v>
      </c>
      <c r="I130" s="35"/>
    </row>
    <row r="131" spans="1:9" x14ac:dyDescent="0.25">
      <c r="A131" s="35">
        <v>1985</v>
      </c>
      <c r="B131" s="35">
        <v>7</v>
      </c>
      <c r="C131" s="26">
        <f t="shared" si="2"/>
        <v>1985.5</v>
      </c>
      <c r="D131" s="40">
        <v>28.92</v>
      </c>
      <c r="E131" s="39">
        <v>27.9</v>
      </c>
      <c r="I131" s="35"/>
    </row>
    <row r="132" spans="1:9" x14ac:dyDescent="0.25">
      <c r="A132" s="35">
        <v>1985</v>
      </c>
      <c r="B132" s="35">
        <v>8</v>
      </c>
      <c r="C132" s="26">
        <f t="shared" si="2"/>
        <v>1985.5833333333333</v>
      </c>
      <c r="D132" s="40">
        <v>28.67</v>
      </c>
      <c r="E132" s="39">
        <v>27.97</v>
      </c>
      <c r="I132" s="35"/>
    </row>
    <row r="133" spans="1:9" x14ac:dyDescent="0.25">
      <c r="A133" s="35">
        <v>1985</v>
      </c>
      <c r="B133" s="35">
        <v>9</v>
      </c>
      <c r="C133" s="26">
        <f t="shared" si="2"/>
        <v>1985.6666666666667</v>
      </c>
      <c r="D133" s="40">
        <v>29.32</v>
      </c>
      <c r="E133" s="39">
        <v>28.71</v>
      </c>
      <c r="I133" s="35"/>
    </row>
    <row r="134" spans="1:9" x14ac:dyDescent="0.25">
      <c r="A134" s="35">
        <v>1985</v>
      </c>
      <c r="B134" s="35">
        <v>10</v>
      </c>
      <c r="C134" s="26">
        <f t="shared" si="2"/>
        <v>1985.75</v>
      </c>
      <c r="D134" s="40">
        <v>28.92</v>
      </c>
      <c r="E134" s="39">
        <v>28.26</v>
      </c>
      <c r="I134" s="35"/>
    </row>
    <row r="135" spans="1:9" x14ac:dyDescent="0.25">
      <c r="A135" s="35">
        <v>1985</v>
      </c>
      <c r="B135" s="35">
        <v>11</v>
      </c>
      <c r="C135" s="26">
        <f t="shared" si="2"/>
        <v>1985.8333333333333</v>
      </c>
      <c r="D135" s="40">
        <v>28.52</v>
      </c>
      <c r="E135" s="39">
        <v>27.71</v>
      </c>
      <c r="I135" s="35"/>
    </row>
    <row r="136" spans="1:9" x14ac:dyDescent="0.25">
      <c r="A136" s="35">
        <v>1985</v>
      </c>
      <c r="B136" s="35">
        <v>12</v>
      </c>
      <c r="C136" s="26">
        <f t="shared" si="2"/>
        <v>1985.9166666666667</v>
      </c>
      <c r="D136" s="40">
        <v>27.99</v>
      </c>
      <c r="E136" s="39">
        <v>27.42</v>
      </c>
      <c r="I136" s="35"/>
    </row>
    <row r="137" spans="1:9" x14ac:dyDescent="0.25">
      <c r="A137" s="35">
        <v>1986</v>
      </c>
      <c r="B137" s="35">
        <v>1</v>
      </c>
      <c r="C137" s="26">
        <f t="shared" si="2"/>
        <v>1986</v>
      </c>
      <c r="D137" s="40">
        <v>26.8</v>
      </c>
      <c r="E137" s="39">
        <v>26.83</v>
      </c>
      <c r="I137" s="35"/>
    </row>
    <row r="138" spans="1:9" x14ac:dyDescent="0.25">
      <c r="A138" s="35">
        <v>1986</v>
      </c>
      <c r="B138" s="35">
        <v>2</v>
      </c>
      <c r="C138" s="26">
        <f t="shared" si="2"/>
        <v>1986.0833333333333</v>
      </c>
      <c r="D138" s="40">
        <v>27.17</v>
      </c>
      <c r="E138" s="39">
        <v>27.03</v>
      </c>
      <c r="I138" s="35"/>
    </row>
    <row r="139" spans="1:9" x14ac:dyDescent="0.25">
      <c r="A139" s="35">
        <v>1986</v>
      </c>
      <c r="B139" s="35">
        <v>3</v>
      </c>
      <c r="C139" s="26">
        <f t="shared" si="2"/>
        <v>1986.1666666666667</v>
      </c>
      <c r="D139" s="40">
        <v>27.87</v>
      </c>
      <c r="E139" s="39">
        <v>27.78</v>
      </c>
      <c r="I139" s="35"/>
    </row>
    <row r="140" spans="1:9" x14ac:dyDescent="0.25">
      <c r="A140" s="35">
        <v>1986</v>
      </c>
      <c r="B140" s="35">
        <v>4</v>
      </c>
      <c r="C140" s="26">
        <f t="shared" si="2"/>
        <v>1986.25</v>
      </c>
      <c r="D140" s="40">
        <v>28.39</v>
      </c>
      <c r="E140" s="39">
        <v>28.35</v>
      </c>
      <c r="I140" s="35"/>
    </row>
    <row r="141" spans="1:9" x14ac:dyDescent="0.25">
      <c r="A141" s="35">
        <v>1986</v>
      </c>
      <c r="B141" s="35">
        <v>5</v>
      </c>
      <c r="C141" s="26">
        <f t="shared" si="2"/>
        <v>1986.3333333333333</v>
      </c>
      <c r="D141" s="40">
        <v>29.31</v>
      </c>
      <c r="E141" s="39">
        <v>29.35</v>
      </c>
      <c r="I141" s="35"/>
    </row>
    <row r="142" spans="1:9" x14ac:dyDescent="0.25">
      <c r="A142" s="35">
        <v>1986</v>
      </c>
      <c r="B142" s="35">
        <v>6</v>
      </c>
      <c r="C142" s="26">
        <f t="shared" si="2"/>
        <v>1986.4166666666667</v>
      </c>
      <c r="D142" s="40">
        <v>28.94</v>
      </c>
      <c r="E142" s="39">
        <v>29.08</v>
      </c>
      <c r="I142" s="35"/>
    </row>
    <row r="143" spans="1:9" x14ac:dyDescent="0.25">
      <c r="A143" s="35">
        <v>1986</v>
      </c>
      <c r="B143" s="35">
        <v>7</v>
      </c>
      <c r="C143" s="26">
        <f t="shared" si="2"/>
        <v>1986.5</v>
      </c>
      <c r="D143" s="40">
        <v>28.13</v>
      </c>
      <c r="E143" s="39">
        <v>28.19</v>
      </c>
      <c r="I143" s="35"/>
    </row>
    <row r="144" spans="1:9" x14ac:dyDescent="0.25">
      <c r="A144" s="35">
        <v>1986</v>
      </c>
      <c r="B144" s="35">
        <v>8</v>
      </c>
      <c r="C144" s="26">
        <f t="shared" si="2"/>
        <v>1986.5833333333333</v>
      </c>
      <c r="D144" s="40">
        <v>28.16</v>
      </c>
      <c r="E144" s="39">
        <v>28.33</v>
      </c>
      <c r="I144" s="35"/>
    </row>
    <row r="145" spans="1:9" x14ac:dyDescent="0.25">
      <c r="A145" s="35">
        <v>1986</v>
      </c>
      <c r="B145" s="35">
        <v>9</v>
      </c>
      <c r="C145" s="26">
        <f t="shared" si="2"/>
        <v>1986.6666666666667</v>
      </c>
      <c r="D145" s="40">
        <v>28.23</v>
      </c>
      <c r="E145" s="39">
        <v>28.41</v>
      </c>
      <c r="I145" s="35"/>
    </row>
    <row r="146" spans="1:9" x14ac:dyDescent="0.25">
      <c r="A146" s="35">
        <v>1986</v>
      </c>
      <c r="B146" s="35">
        <v>10</v>
      </c>
      <c r="C146" s="26">
        <f t="shared" si="2"/>
        <v>1986.75</v>
      </c>
      <c r="D146" s="40">
        <v>27.91</v>
      </c>
      <c r="E146" s="39">
        <v>27.98</v>
      </c>
      <c r="I146" s="35"/>
    </row>
    <row r="147" spans="1:9" x14ac:dyDescent="0.25">
      <c r="A147" s="35">
        <v>1986</v>
      </c>
      <c r="B147" s="35">
        <v>11</v>
      </c>
      <c r="C147" s="26">
        <f t="shared" si="2"/>
        <v>1986.8333333333333</v>
      </c>
      <c r="D147" s="40">
        <v>28.02</v>
      </c>
      <c r="E147" s="39">
        <v>28.06</v>
      </c>
      <c r="I147" s="35"/>
    </row>
    <row r="148" spans="1:9" x14ac:dyDescent="0.25">
      <c r="A148" s="35">
        <v>1986</v>
      </c>
      <c r="B148" s="35">
        <v>12</v>
      </c>
      <c r="C148" s="26">
        <f t="shared" si="2"/>
        <v>1986.9166666666667</v>
      </c>
      <c r="D148" s="40">
        <v>27.36</v>
      </c>
      <c r="E148" s="39">
        <v>27.47</v>
      </c>
      <c r="I148" s="35"/>
    </row>
    <row r="149" spans="1:9" x14ac:dyDescent="0.25">
      <c r="A149" s="35">
        <v>1987</v>
      </c>
      <c r="B149" s="35">
        <v>1</v>
      </c>
      <c r="C149" s="26">
        <f t="shared" si="2"/>
        <v>1987</v>
      </c>
      <c r="D149" s="40">
        <v>27.07</v>
      </c>
      <c r="E149" s="39">
        <v>27.16</v>
      </c>
      <c r="I149" s="35"/>
    </row>
    <row r="150" spans="1:9" x14ac:dyDescent="0.25">
      <c r="A150" s="35">
        <v>1987</v>
      </c>
      <c r="B150" s="35">
        <v>2</v>
      </c>
      <c r="C150" s="26">
        <f t="shared" si="2"/>
        <v>1987.0833333333333</v>
      </c>
      <c r="D150" s="40">
        <v>27.18</v>
      </c>
      <c r="E150" s="39">
        <v>27.28</v>
      </c>
      <c r="I150" s="35"/>
    </row>
    <row r="151" spans="1:9" x14ac:dyDescent="0.25">
      <c r="A151" s="35">
        <v>1987</v>
      </c>
      <c r="B151" s="35">
        <v>3</v>
      </c>
      <c r="C151" s="26">
        <f t="shared" si="2"/>
        <v>1987.1666666666667</v>
      </c>
      <c r="D151" s="40">
        <v>28.08</v>
      </c>
      <c r="E151" s="39">
        <v>27.89</v>
      </c>
      <c r="I151" s="35"/>
    </row>
    <row r="152" spans="1:9" x14ac:dyDescent="0.25">
      <c r="A152" s="35">
        <v>1987</v>
      </c>
      <c r="B152" s="35">
        <v>4</v>
      </c>
      <c r="C152" s="26">
        <f t="shared" si="2"/>
        <v>1987.25</v>
      </c>
      <c r="D152" s="40">
        <v>28.03</v>
      </c>
      <c r="E152" s="39">
        <v>28.1</v>
      </c>
      <c r="I152" s="35"/>
    </row>
    <row r="153" spans="1:9" x14ac:dyDescent="0.25">
      <c r="A153" s="35">
        <v>1987</v>
      </c>
      <c r="B153" s="35">
        <v>5</v>
      </c>
      <c r="C153" s="26">
        <f t="shared" si="2"/>
        <v>1987.3333333333333</v>
      </c>
      <c r="D153" s="40">
        <v>28.61</v>
      </c>
      <c r="E153" s="39">
        <v>28.93</v>
      </c>
      <c r="I153" s="35"/>
    </row>
    <row r="154" spans="1:9" x14ac:dyDescent="0.25">
      <c r="A154" s="35">
        <v>1987</v>
      </c>
      <c r="B154" s="35">
        <v>6</v>
      </c>
      <c r="C154" s="26">
        <f t="shared" si="2"/>
        <v>1987.4166666666667</v>
      </c>
      <c r="D154" s="40">
        <v>29.04</v>
      </c>
      <c r="E154" s="39">
        <v>29.45</v>
      </c>
      <c r="I154" s="35"/>
    </row>
    <row r="155" spans="1:9" x14ac:dyDescent="0.25">
      <c r="A155" s="35">
        <v>1987</v>
      </c>
      <c r="B155" s="35">
        <v>7</v>
      </c>
      <c r="C155" s="26">
        <f t="shared" si="2"/>
        <v>1987.5</v>
      </c>
      <c r="D155" s="40">
        <v>28.38</v>
      </c>
      <c r="E155" s="39">
        <v>28.54</v>
      </c>
      <c r="I155" s="35"/>
    </row>
    <row r="156" spans="1:9" x14ac:dyDescent="0.25">
      <c r="A156" s="35">
        <v>1987</v>
      </c>
      <c r="B156" s="35">
        <v>8</v>
      </c>
      <c r="C156" s="26">
        <f t="shared" si="2"/>
        <v>1987.5833333333333</v>
      </c>
      <c r="D156" s="40">
        <v>28.26</v>
      </c>
      <c r="E156" s="39">
        <v>28.41</v>
      </c>
      <c r="I156" s="35"/>
    </row>
    <row r="157" spans="1:9" x14ac:dyDescent="0.25">
      <c r="A157" s="35">
        <v>1987</v>
      </c>
      <c r="B157" s="35">
        <v>9</v>
      </c>
      <c r="C157" s="26">
        <f t="shared" si="2"/>
        <v>1987.6666666666667</v>
      </c>
      <c r="D157" s="40">
        <v>28.39</v>
      </c>
      <c r="E157" s="39">
        <v>28.53</v>
      </c>
      <c r="I157" s="35"/>
    </row>
    <row r="158" spans="1:9" x14ac:dyDescent="0.25">
      <c r="A158" s="35">
        <v>1987</v>
      </c>
      <c r="B158" s="35">
        <v>10</v>
      </c>
      <c r="C158" s="26">
        <f t="shared" si="2"/>
        <v>1987.75</v>
      </c>
      <c r="D158" s="40">
        <v>28.21</v>
      </c>
      <c r="E158" s="39">
        <v>28.27</v>
      </c>
      <c r="I158" s="35"/>
    </row>
    <row r="159" spans="1:9" x14ac:dyDescent="0.25">
      <c r="A159" s="35">
        <v>1987</v>
      </c>
      <c r="B159" s="35">
        <v>11</v>
      </c>
      <c r="C159" s="26">
        <f t="shared" si="2"/>
        <v>1987.8333333333333</v>
      </c>
      <c r="D159" s="40">
        <v>27.88</v>
      </c>
      <c r="E159" s="39">
        <v>27.79</v>
      </c>
      <c r="I159" s="35"/>
    </row>
    <row r="160" spans="1:9" x14ac:dyDescent="0.25">
      <c r="A160" s="35">
        <v>1987</v>
      </c>
      <c r="B160" s="35">
        <v>12</v>
      </c>
      <c r="C160" s="26">
        <f t="shared" si="2"/>
        <v>1987.9166666666667</v>
      </c>
      <c r="D160" s="40">
        <v>27.84</v>
      </c>
      <c r="E160" s="39">
        <v>27.67</v>
      </c>
      <c r="I160" s="35"/>
    </row>
    <row r="161" spans="1:12" x14ac:dyDescent="0.25">
      <c r="A161" s="35">
        <v>1988</v>
      </c>
      <c r="B161" s="35">
        <v>1</v>
      </c>
      <c r="C161" s="26">
        <f t="shared" si="2"/>
        <v>1988</v>
      </c>
      <c r="D161" s="40">
        <v>27.43</v>
      </c>
      <c r="E161" s="39">
        <v>27.31</v>
      </c>
      <c r="I161" s="35"/>
    </row>
    <row r="162" spans="1:12" x14ac:dyDescent="0.25">
      <c r="A162" s="35">
        <v>1988</v>
      </c>
      <c r="B162" s="35">
        <v>2</v>
      </c>
      <c r="C162" s="26">
        <f t="shared" si="2"/>
        <v>1988.0833333333333</v>
      </c>
      <c r="D162" s="40">
        <v>27.28</v>
      </c>
      <c r="E162" s="39">
        <v>27.2</v>
      </c>
      <c r="I162" s="35"/>
    </row>
    <row r="163" spans="1:12" x14ac:dyDescent="0.25">
      <c r="A163" s="35">
        <v>1988</v>
      </c>
      <c r="B163" s="35">
        <v>3</v>
      </c>
      <c r="C163" s="26">
        <f t="shared" si="2"/>
        <v>1988.1666666666667</v>
      </c>
      <c r="D163" s="40">
        <v>27.31</v>
      </c>
      <c r="E163" s="39">
        <v>27.14</v>
      </c>
      <c r="I163" s="35"/>
    </row>
    <row r="164" spans="1:12" x14ac:dyDescent="0.25">
      <c r="A164" s="35">
        <v>1988</v>
      </c>
      <c r="B164" s="35">
        <v>4</v>
      </c>
      <c r="C164" s="26">
        <f t="shared" si="2"/>
        <v>1988.25</v>
      </c>
      <c r="D164" s="40">
        <v>28.79</v>
      </c>
      <c r="E164" s="39">
        <v>28.7</v>
      </c>
      <c r="I164" s="35"/>
    </row>
    <row r="165" spans="1:12" x14ac:dyDescent="0.25">
      <c r="A165" s="35">
        <v>1988</v>
      </c>
      <c r="B165" s="35">
        <v>5</v>
      </c>
      <c r="C165" s="26">
        <f t="shared" si="2"/>
        <v>1988.3333333333333</v>
      </c>
      <c r="D165" s="40">
        <v>29.04</v>
      </c>
      <c r="E165" s="39">
        <v>28.96</v>
      </c>
      <c r="I165" s="35"/>
    </row>
    <row r="166" spans="1:12" x14ac:dyDescent="0.25">
      <c r="A166" s="35">
        <v>1988</v>
      </c>
      <c r="B166" s="35">
        <v>6</v>
      </c>
      <c r="C166" s="26">
        <f t="shared" si="2"/>
        <v>1988.4166666666667</v>
      </c>
      <c r="D166" s="40">
        <v>29.07</v>
      </c>
      <c r="E166" s="39">
        <v>29.15</v>
      </c>
      <c r="I166" s="35"/>
    </row>
    <row r="167" spans="1:12" x14ac:dyDescent="0.25">
      <c r="A167" s="35">
        <v>1988</v>
      </c>
      <c r="B167" s="35">
        <v>7</v>
      </c>
      <c r="C167" s="26">
        <f t="shared" si="2"/>
        <v>1988.5</v>
      </c>
      <c r="D167" s="40">
        <v>28.44</v>
      </c>
      <c r="E167" s="39">
        <v>28.45</v>
      </c>
      <c r="I167" s="35"/>
    </row>
    <row r="168" spans="1:12" x14ac:dyDescent="0.25">
      <c r="A168" s="35">
        <v>1988</v>
      </c>
      <c r="B168" s="35">
        <v>8</v>
      </c>
      <c r="C168" s="26">
        <f t="shared" si="2"/>
        <v>1988.5833333333333</v>
      </c>
      <c r="D168" s="40">
        <v>28.21</v>
      </c>
      <c r="E168" s="39">
        <v>28.44</v>
      </c>
      <c r="I168" s="35"/>
    </row>
    <row r="169" spans="1:12" x14ac:dyDescent="0.25">
      <c r="A169" s="35">
        <v>1988</v>
      </c>
      <c r="B169" s="35">
        <v>9</v>
      </c>
      <c r="C169" s="26">
        <f t="shared" si="2"/>
        <v>1988.6666666666667</v>
      </c>
      <c r="D169" s="40">
        <v>28.29</v>
      </c>
      <c r="E169" s="39">
        <v>28.35</v>
      </c>
      <c r="I169" s="35"/>
    </row>
    <row r="170" spans="1:12" x14ac:dyDescent="0.25">
      <c r="A170" s="35">
        <v>1988</v>
      </c>
      <c r="B170" s="35">
        <v>10</v>
      </c>
      <c r="C170" s="26">
        <f t="shared" si="2"/>
        <v>1988.75</v>
      </c>
      <c r="D170" s="40">
        <v>27.86</v>
      </c>
      <c r="E170" s="39">
        <v>27.84</v>
      </c>
      <c r="I170" s="35"/>
    </row>
    <row r="171" spans="1:12" x14ac:dyDescent="0.25">
      <c r="A171" s="35">
        <v>1988</v>
      </c>
      <c r="B171" s="35">
        <v>11</v>
      </c>
      <c r="C171" s="26">
        <f t="shared" si="2"/>
        <v>1988.8333333333333</v>
      </c>
      <c r="D171" s="40">
        <v>27.64</v>
      </c>
      <c r="E171" s="39">
        <v>27.6</v>
      </c>
      <c r="F171" s="39">
        <v>28.23</v>
      </c>
      <c r="I171" s="35"/>
    </row>
    <row r="172" spans="1:12" x14ac:dyDescent="0.25">
      <c r="A172" s="35">
        <v>1988</v>
      </c>
      <c r="B172" s="35">
        <v>12</v>
      </c>
      <c r="C172" s="26">
        <f t="shared" si="2"/>
        <v>1988.9166666666667</v>
      </c>
      <c r="D172" s="40">
        <v>27</v>
      </c>
      <c r="E172" s="39">
        <v>26.92</v>
      </c>
      <c r="F172" s="39">
        <v>27.48</v>
      </c>
      <c r="I172" s="35"/>
    </row>
    <row r="173" spans="1:12" x14ac:dyDescent="0.25">
      <c r="A173" s="35">
        <v>1989</v>
      </c>
      <c r="B173" s="35">
        <v>1</v>
      </c>
      <c r="C173" s="26">
        <f t="shared" si="2"/>
        <v>1989</v>
      </c>
      <c r="D173" s="40">
        <v>26.44</v>
      </c>
      <c r="E173" s="39">
        <v>26.43</v>
      </c>
      <c r="F173" s="39">
        <v>26.88</v>
      </c>
      <c r="I173" s="35"/>
      <c r="K173" s="39"/>
      <c r="L173" s="39"/>
    </row>
    <row r="174" spans="1:12" x14ac:dyDescent="0.25">
      <c r="A174" s="35">
        <v>1989</v>
      </c>
      <c r="B174" s="35">
        <v>2</v>
      </c>
      <c r="C174" s="26">
        <f t="shared" si="2"/>
        <v>1989.0833333333333</v>
      </c>
      <c r="D174" s="40">
        <v>26.04</v>
      </c>
      <c r="E174" s="39">
        <v>26.03</v>
      </c>
      <c r="F174" s="39">
        <v>26.46</v>
      </c>
      <c r="I174" s="39">
        <v>26.47</v>
      </c>
      <c r="K174" s="39"/>
      <c r="L174" s="39"/>
    </row>
    <row r="175" spans="1:12" x14ac:dyDescent="0.25">
      <c r="A175" s="35">
        <v>1989</v>
      </c>
      <c r="B175" s="35">
        <v>3</v>
      </c>
      <c r="C175" s="26">
        <f t="shared" si="2"/>
        <v>1989.1666666666667</v>
      </c>
      <c r="D175" s="40">
        <v>26.99</v>
      </c>
      <c r="E175" s="39">
        <v>27.01</v>
      </c>
      <c r="F175" s="39">
        <v>27.19</v>
      </c>
      <c r="I175" s="39">
        <v>27.12</v>
      </c>
      <c r="K175" s="39"/>
      <c r="L175" s="39"/>
    </row>
    <row r="176" spans="1:12" x14ac:dyDescent="0.25">
      <c r="A176" s="35">
        <v>1989</v>
      </c>
      <c r="B176" s="35">
        <v>4</v>
      </c>
      <c r="C176" s="26">
        <f t="shared" si="2"/>
        <v>1989.25</v>
      </c>
      <c r="D176" s="40">
        <v>27.63</v>
      </c>
      <c r="E176" s="39">
        <v>27.6</v>
      </c>
      <c r="F176" s="39">
        <v>27.59</v>
      </c>
      <c r="I176" s="39">
        <v>27.63</v>
      </c>
      <c r="K176" s="39"/>
      <c r="L176" s="39"/>
    </row>
    <row r="177" spans="1:12" x14ac:dyDescent="0.25">
      <c r="A177" s="35">
        <v>1989</v>
      </c>
      <c r="B177" s="35">
        <v>5</v>
      </c>
      <c r="C177" s="26">
        <f t="shared" si="2"/>
        <v>1989.3333333333333</v>
      </c>
      <c r="D177" s="40">
        <v>28.29</v>
      </c>
      <c r="E177" s="39">
        <v>28.31</v>
      </c>
      <c r="F177" s="39">
        <v>28.17</v>
      </c>
      <c r="K177" s="39"/>
      <c r="L177" s="39"/>
    </row>
    <row r="178" spans="1:12" x14ac:dyDescent="0.25">
      <c r="A178" s="35">
        <v>1989</v>
      </c>
      <c r="B178" s="35">
        <v>6</v>
      </c>
      <c r="C178" s="26">
        <f t="shared" si="2"/>
        <v>1989.4166666666667</v>
      </c>
      <c r="D178" s="40">
        <v>28.14</v>
      </c>
      <c r="E178" s="39">
        <v>28.14</v>
      </c>
      <c r="F178" s="39">
        <v>28.18</v>
      </c>
      <c r="I178" s="39">
        <v>27.95</v>
      </c>
      <c r="K178" s="39"/>
      <c r="L178" s="39"/>
    </row>
    <row r="179" spans="1:12" x14ac:dyDescent="0.25">
      <c r="A179" s="35">
        <v>1989</v>
      </c>
      <c r="B179" s="35">
        <v>7</v>
      </c>
      <c r="C179" s="26">
        <f t="shared" si="2"/>
        <v>1989.5</v>
      </c>
      <c r="D179" s="40">
        <v>27.81</v>
      </c>
      <c r="E179" s="39">
        <v>27.91</v>
      </c>
      <c r="F179" s="39">
        <v>28.03</v>
      </c>
      <c r="I179" s="39">
        <v>27.95</v>
      </c>
      <c r="K179" s="39"/>
      <c r="L179" s="39"/>
    </row>
    <row r="180" spans="1:12" x14ac:dyDescent="0.25">
      <c r="A180" s="35">
        <v>1989</v>
      </c>
      <c r="B180" s="35">
        <v>8</v>
      </c>
      <c r="C180" s="26">
        <f t="shared" si="2"/>
        <v>1989.5833333333333</v>
      </c>
      <c r="D180" s="40">
        <v>27.7</v>
      </c>
      <c r="E180" s="39">
        <v>27.81</v>
      </c>
      <c r="F180" s="39">
        <v>27.97</v>
      </c>
      <c r="I180" s="39">
        <v>27.84</v>
      </c>
      <c r="K180" s="39"/>
      <c r="L180" s="39"/>
    </row>
    <row r="181" spans="1:12" x14ac:dyDescent="0.25">
      <c r="A181" s="35">
        <v>1989</v>
      </c>
      <c r="B181" s="35">
        <v>9</v>
      </c>
      <c r="C181" s="26">
        <f t="shared" si="2"/>
        <v>1989.6666666666667</v>
      </c>
      <c r="D181" s="40">
        <v>28.11</v>
      </c>
      <c r="E181" s="39">
        <v>28.18</v>
      </c>
      <c r="F181" s="39">
        <v>28.37</v>
      </c>
      <c r="I181" s="39">
        <v>28.32</v>
      </c>
      <c r="K181" s="39"/>
      <c r="L181" s="39"/>
    </row>
    <row r="182" spans="1:12" x14ac:dyDescent="0.25">
      <c r="A182" s="35">
        <v>1989</v>
      </c>
      <c r="B182" s="35">
        <v>10</v>
      </c>
      <c r="C182" s="26">
        <f t="shared" si="2"/>
        <v>1989.75</v>
      </c>
      <c r="D182" s="40">
        <v>27.93</v>
      </c>
      <c r="E182" s="39">
        <v>27.81</v>
      </c>
      <c r="F182" s="39">
        <v>28.32</v>
      </c>
      <c r="I182" s="39">
        <v>28.21</v>
      </c>
      <c r="K182" s="39"/>
      <c r="L182" s="39"/>
    </row>
    <row r="183" spans="1:12" x14ac:dyDescent="0.25">
      <c r="A183" s="35">
        <v>1989</v>
      </c>
      <c r="B183" s="35">
        <v>11</v>
      </c>
      <c r="C183" s="26">
        <f t="shared" si="2"/>
        <v>1989.8333333333333</v>
      </c>
      <c r="D183" s="40">
        <v>27.72</v>
      </c>
      <c r="E183" s="39">
        <v>27.56</v>
      </c>
      <c r="F183" s="39">
        <v>28.07</v>
      </c>
      <c r="I183" s="39">
        <v>28</v>
      </c>
      <c r="K183" s="39"/>
      <c r="L183" s="39"/>
    </row>
    <row r="184" spans="1:12" x14ac:dyDescent="0.25">
      <c r="A184" s="35">
        <v>1989</v>
      </c>
      <c r="B184" s="35">
        <v>12</v>
      </c>
      <c r="C184" s="26">
        <f t="shared" si="2"/>
        <v>1989.9166666666667</v>
      </c>
      <c r="D184" s="40">
        <v>27.27</v>
      </c>
      <c r="E184" s="39">
        <v>27.07</v>
      </c>
      <c r="H184" s="39">
        <v>27.79</v>
      </c>
      <c r="I184" s="39">
        <v>27.63</v>
      </c>
      <c r="K184" s="39"/>
      <c r="L184" s="39"/>
    </row>
    <row r="185" spans="1:12" x14ac:dyDescent="0.25">
      <c r="A185" s="35">
        <v>1990</v>
      </c>
      <c r="B185" s="35">
        <v>1</v>
      </c>
      <c r="C185" s="26">
        <f t="shared" si="2"/>
        <v>1990</v>
      </c>
      <c r="D185" s="40">
        <v>26.54</v>
      </c>
      <c r="E185" s="39">
        <v>26.52</v>
      </c>
      <c r="H185" s="39">
        <v>27.16</v>
      </c>
      <c r="I185" s="39">
        <v>26.98</v>
      </c>
      <c r="K185" s="39"/>
      <c r="L185" s="39"/>
    </row>
    <row r="186" spans="1:12" x14ac:dyDescent="0.25">
      <c r="A186" s="35">
        <v>1990</v>
      </c>
      <c r="B186" s="35">
        <v>2</v>
      </c>
      <c r="C186" s="26">
        <f t="shared" ref="C186:C249" si="3">A186+(B186-1)/12</f>
        <v>1990.0833333333333</v>
      </c>
      <c r="D186" s="40">
        <v>26.53</v>
      </c>
      <c r="E186" s="39">
        <v>26.55</v>
      </c>
      <c r="F186" s="39">
        <v>26.7</v>
      </c>
      <c r="H186" s="39">
        <v>27.14</v>
      </c>
      <c r="I186" s="39">
        <v>26.79</v>
      </c>
      <c r="K186" s="39"/>
      <c r="L186" s="39"/>
    </row>
    <row r="187" spans="1:12" x14ac:dyDescent="0.25">
      <c r="A187" s="35">
        <v>1990</v>
      </c>
      <c r="B187" s="35">
        <v>3</v>
      </c>
      <c r="C187" s="26">
        <f t="shared" si="3"/>
        <v>1990.1666666666667</v>
      </c>
      <c r="D187" s="40">
        <v>26.94</v>
      </c>
      <c r="E187" s="39">
        <v>26.96</v>
      </c>
      <c r="F187" s="39">
        <v>26.79</v>
      </c>
      <c r="H187" s="39">
        <v>27.26</v>
      </c>
      <c r="I187" s="39">
        <v>26.74</v>
      </c>
      <c r="K187" s="39"/>
      <c r="L187" s="39"/>
    </row>
    <row r="188" spans="1:12" x14ac:dyDescent="0.25">
      <c r="A188" s="35">
        <v>1990</v>
      </c>
      <c r="B188" s="35">
        <v>4</v>
      </c>
      <c r="C188" s="26">
        <f t="shared" si="3"/>
        <v>1990.25</v>
      </c>
      <c r="D188" s="40">
        <v>28.09</v>
      </c>
      <c r="E188" s="39">
        <v>28.08</v>
      </c>
      <c r="F188" s="39">
        <v>27.65</v>
      </c>
      <c r="H188" s="39">
        <v>27.76</v>
      </c>
      <c r="I188" s="39">
        <v>27.94</v>
      </c>
      <c r="K188" s="39"/>
      <c r="L188" s="39"/>
    </row>
    <row r="189" spans="1:12" x14ac:dyDescent="0.25">
      <c r="A189" s="35">
        <v>1990</v>
      </c>
      <c r="B189" s="35">
        <v>5</v>
      </c>
      <c r="C189" s="26">
        <f t="shared" si="3"/>
        <v>1990.3333333333333</v>
      </c>
      <c r="D189" s="40">
        <v>27.96</v>
      </c>
      <c r="E189" s="39">
        <v>27.96</v>
      </c>
      <c r="F189" s="39">
        <v>27.74</v>
      </c>
      <c r="H189" s="39">
        <v>27.92</v>
      </c>
      <c r="I189" s="39">
        <v>27.74</v>
      </c>
      <c r="K189" s="39"/>
      <c r="L189" s="39"/>
    </row>
    <row r="190" spans="1:12" x14ac:dyDescent="0.25">
      <c r="A190" s="35">
        <v>1990</v>
      </c>
      <c r="B190" s="35">
        <v>6</v>
      </c>
      <c r="C190" s="26">
        <f t="shared" si="3"/>
        <v>1990.4166666666667</v>
      </c>
      <c r="D190" s="40">
        <v>28.17</v>
      </c>
      <c r="E190" s="39">
        <v>28.2</v>
      </c>
      <c r="F190" s="39">
        <v>28.1</v>
      </c>
      <c r="H190" s="39">
        <v>28.3</v>
      </c>
      <c r="I190" s="39">
        <v>28.25</v>
      </c>
      <c r="K190" s="39"/>
      <c r="L190" s="39"/>
    </row>
    <row r="191" spans="1:12" x14ac:dyDescent="0.25">
      <c r="A191" s="35">
        <v>1990</v>
      </c>
      <c r="B191" s="35">
        <v>7</v>
      </c>
      <c r="C191" s="26">
        <f t="shared" si="3"/>
        <v>1990.5</v>
      </c>
      <c r="D191" s="40">
        <v>27.85</v>
      </c>
      <c r="E191" s="39">
        <v>27.92</v>
      </c>
      <c r="F191" s="39">
        <v>27.95</v>
      </c>
      <c r="H191" s="39">
        <v>28.08</v>
      </c>
      <c r="I191" s="39">
        <v>28.23</v>
      </c>
      <c r="K191" s="39"/>
      <c r="L191" s="39"/>
    </row>
    <row r="192" spans="1:12" x14ac:dyDescent="0.25">
      <c r="A192" s="35">
        <v>1990</v>
      </c>
      <c r="B192" s="35">
        <v>8</v>
      </c>
      <c r="C192" s="26">
        <f t="shared" si="3"/>
        <v>1990.5833333333333</v>
      </c>
      <c r="D192" s="40">
        <v>28.24</v>
      </c>
      <c r="E192" s="39">
        <v>27.85</v>
      </c>
      <c r="F192" s="39">
        <v>27.94</v>
      </c>
      <c r="H192" s="39">
        <v>28.1</v>
      </c>
      <c r="I192" s="39">
        <v>28.1</v>
      </c>
      <c r="K192" s="39"/>
      <c r="L192" s="39"/>
    </row>
    <row r="193" spans="1:25" x14ac:dyDescent="0.25">
      <c r="A193" s="35">
        <v>1990</v>
      </c>
      <c r="B193" s="35">
        <v>9</v>
      </c>
      <c r="C193" s="26">
        <f t="shared" si="3"/>
        <v>1990.6666666666667</v>
      </c>
      <c r="D193" s="40">
        <v>28.33</v>
      </c>
      <c r="E193" s="39">
        <v>27.98</v>
      </c>
      <c r="H193" s="39">
        <v>28.6</v>
      </c>
      <c r="I193" s="39">
        <v>28.45</v>
      </c>
      <c r="K193" s="39"/>
      <c r="L193" s="39"/>
    </row>
    <row r="194" spans="1:25" x14ac:dyDescent="0.25">
      <c r="A194" s="35">
        <v>1990</v>
      </c>
      <c r="B194" s="35">
        <v>10</v>
      </c>
      <c r="C194" s="26">
        <f t="shared" si="3"/>
        <v>1990.75</v>
      </c>
      <c r="D194" s="40">
        <v>28.1</v>
      </c>
      <c r="E194" s="39">
        <v>27.75</v>
      </c>
      <c r="H194" s="39">
        <v>29.06</v>
      </c>
      <c r="I194" s="39">
        <v>28.58</v>
      </c>
      <c r="K194" s="39"/>
      <c r="L194" s="39"/>
    </row>
    <row r="195" spans="1:25" x14ac:dyDescent="0.25">
      <c r="A195" s="35">
        <v>1990</v>
      </c>
      <c r="B195" s="35">
        <v>11</v>
      </c>
      <c r="C195" s="26">
        <f t="shared" si="3"/>
        <v>1990.8333333333333</v>
      </c>
      <c r="D195" s="40">
        <v>28.28</v>
      </c>
      <c r="E195" s="39">
        <v>27.84</v>
      </c>
      <c r="H195" s="39">
        <v>28.9</v>
      </c>
      <c r="I195" s="39">
        <v>28.52</v>
      </c>
      <c r="K195" s="39"/>
      <c r="L195" s="39"/>
    </row>
    <row r="196" spans="1:25" x14ac:dyDescent="0.25">
      <c r="A196" s="35">
        <v>1990</v>
      </c>
      <c r="B196" s="35">
        <v>12</v>
      </c>
      <c r="C196" s="26">
        <f t="shared" si="3"/>
        <v>1990.9166666666667</v>
      </c>
      <c r="D196" s="40">
        <v>27.53</v>
      </c>
      <c r="E196" s="39">
        <v>27.02</v>
      </c>
      <c r="H196" s="39">
        <v>27.81</v>
      </c>
      <c r="I196" s="39">
        <v>27.77</v>
      </c>
      <c r="K196" s="39"/>
      <c r="L196" s="39"/>
    </row>
    <row r="197" spans="1:25" x14ac:dyDescent="0.25">
      <c r="A197" s="35">
        <v>1991</v>
      </c>
      <c r="B197" s="35">
        <v>1</v>
      </c>
      <c r="C197" s="26">
        <f t="shared" si="3"/>
        <v>1991</v>
      </c>
      <c r="D197" s="40">
        <v>27.3</v>
      </c>
      <c r="E197" s="39">
        <v>26.87</v>
      </c>
      <c r="F197" s="39">
        <v>27.03</v>
      </c>
      <c r="H197" s="39">
        <v>27.57</v>
      </c>
      <c r="I197" s="39">
        <v>27.65</v>
      </c>
      <c r="K197" s="39"/>
      <c r="L197" s="39"/>
    </row>
    <row r="198" spans="1:25" x14ac:dyDescent="0.25">
      <c r="A198" s="35">
        <v>1991</v>
      </c>
      <c r="B198" s="35">
        <v>2</v>
      </c>
      <c r="C198" s="26">
        <f t="shared" si="3"/>
        <v>1991.0833333333333</v>
      </c>
      <c r="D198" s="40">
        <v>26.85</v>
      </c>
      <c r="E198" s="39">
        <v>26.47</v>
      </c>
      <c r="F198" s="39">
        <v>26.57</v>
      </c>
      <c r="H198" s="39">
        <v>26.79</v>
      </c>
      <c r="I198" s="39">
        <v>26.8</v>
      </c>
      <c r="K198" s="39"/>
      <c r="L198" s="39"/>
    </row>
    <row r="199" spans="1:25" x14ac:dyDescent="0.25">
      <c r="A199" s="35">
        <v>1991</v>
      </c>
      <c r="B199" s="35">
        <v>3</v>
      </c>
      <c r="C199" s="26">
        <f t="shared" si="3"/>
        <v>1991.1666666666667</v>
      </c>
      <c r="D199" s="40">
        <v>27.95</v>
      </c>
      <c r="E199" s="39">
        <v>27.57</v>
      </c>
      <c r="F199" s="39">
        <v>27.44</v>
      </c>
      <c r="H199" s="39">
        <v>27.45</v>
      </c>
      <c r="I199" s="39">
        <v>27.73</v>
      </c>
      <c r="K199" s="39"/>
      <c r="L199" s="39"/>
    </row>
    <row r="200" spans="1:25" x14ac:dyDescent="0.25">
      <c r="A200" s="35">
        <v>1991</v>
      </c>
      <c r="B200" s="35">
        <v>4</v>
      </c>
      <c r="C200" s="26">
        <f t="shared" si="3"/>
        <v>1991.25</v>
      </c>
      <c r="D200" s="40">
        <v>28.65</v>
      </c>
      <c r="E200" s="39">
        <v>28.2</v>
      </c>
      <c r="F200" s="39">
        <v>28.08</v>
      </c>
      <c r="H200" s="39">
        <v>27.63</v>
      </c>
      <c r="I200" s="39">
        <v>28.52</v>
      </c>
      <c r="K200" s="39"/>
      <c r="L200" s="39"/>
    </row>
    <row r="201" spans="1:25" x14ac:dyDescent="0.25">
      <c r="A201" s="35">
        <v>1991</v>
      </c>
      <c r="B201" s="35">
        <v>5</v>
      </c>
      <c r="C201" s="26">
        <f t="shared" si="3"/>
        <v>1991.3333333333333</v>
      </c>
      <c r="D201" s="40">
        <v>28.36</v>
      </c>
      <c r="E201" s="39">
        <v>28.21</v>
      </c>
      <c r="F201" s="39">
        <v>27.94</v>
      </c>
      <c r="H201" s="39"/>
      <c r="I201" s="39">
        <v>28.37</v>
      </c>
      <c r="K201" s="39"/>
      <c r="L201" s="39"/>
    </row>
    <row r="202" spans="1:25" x14ac:dyDescent="0.25">
      <c r="A202" s="35">
        <v>1991</v>
      </c>
      <c r="B202" s="35">
        <v>6</v>
      </c>
      <c r="C202" s="26">
        <f t="shared" si="3"/>
        <v>1991.4166666666667</v>
      </c>
      <c r="D202" s="40">
        <v>28.95</v>
      </c>
      <c r="E202" s="39">
        <v>29.33</v>
      </c>
      <c r="F202" s="39">
        <v>28.43</v>
      </c>
      <c r="H202" s="39"/>
      <c r="I202" s="39">
        <v>29.23</v>
      </c>
      <c r="K202" s="39"/>
      <c r="L202" s="39"/>
    </row>
    <row r="203" spans="1:25" x14ac:dyDescent="0.25">
      <c r="A203" s="35">
        <v>1991</v>
      </c>
      <c r="B203" s="35">
        <v>7</v>
      </c>
      <c r="C203" s="26">
        <f t="shared" si="3"/>
        <v>1991.5</v>
      </c>
      <c r="D203" s="40">
        <v>28.67</v>
      </c>
      <c r="E203" s="39">
        <v>28.92</v>
      </c>
      <c r="F203" s="39">
        <v>28.4</v>
      </c>
      <c r="H203" s="39"/>
      <c r="I203" s="39">
        <v>28.85</v>
      </c>
      <c r="K203" s="39"/>
      <c r="L203" s="39"/>
    </row>
    <row r="204" spans="1:25" x14ac:dyDescent="0.25">
      <c r="A204" s="35">
        <v>1991</v>
      </c>
      <c r="B204" s="35">
        <v>8</v>
      </c>
      <c r="C204" s="26">
        <f t="shared" si="3"/>
        <v>1991.5833333333333</v>
      </c>
      <c r="D204" s="40">
        <v>28.2</v>
      </c>
      <c r="E204" s="39">
        <v>28.4</v>
      </c>
      <c r="F204" s="39">
        <v>28.33</v>
      </c>
      <c r="H204" s="39"/>
      <c r="I204" s="39">
        <v>28.06</v>
      </c>
      <c r="K204" s="39"/>
      <c r="L204" s="39"/>
    </row>
    <row r="205" spans="1:25" x14ac:dyDescent="0.25">
      <c r="A205" s="35">
        <v>1991</v>
      </c>
      <c r="B205" s="35">
        <v>9</v>
      </c>
      <c r="C205" s="26">
        <f t="shared" si="3"/>
        <v>1991.6666666666667</v>
      </c>
      <c r="D205" s="40">
        <v>28.37</v>
      </c>
      <c r="E205" s="39">
        <v>28.57</v>
      </c>
      <c r="F205" s="39">
        <v>28.63</v>
      </c>
      <c r="H205" s="39"/>
      <c r="I205" s="39">
        <v>28.28</v>
      </c>
      <c r="K205" s="39"/>
      <c r="L205" s="39"/>
    </row>
    <row r="206" spans="1:25" x14ac:dyDescent="0.25">
      <c r="A206" s="35">
        <v>1991</v>
      </c>
      <c r="B206" s="35">
        <v>10</v>
      </c>
      <c r="C206" s="26">
        <f t="shared" si="3"/>
        <v>1991.75</v>
      </c>
      <c r="D206" s="40">
        <v>28.36</v>
      </c>
      <c r="E206" s="39">
        <v>29</v>
      </c>
      <c r="F206" s="39">
        <v>28.92</v>
      </c>
      <c r="H206" s="39">
        <v>28.65</v>
      </c>
      <c r="I206" s="39">
        <v>28.53</v>
      </c>
      <c r="K206" s="39"/>
      <c r="L206" s="39"/>
      <c r="Y206" s="40">
        <v>29.46</v>
      </c>
    </row>
    <row r="207" spans="1:25" x14ac:dyDescent="0.25">
      <c r="A207" s="35">
        <v>1991</v>
      </c>
      <c r="B207" s="35">
        <v>11</v>
      </c>
      <c r="C207" s="26">
        <f t="shared" si="3"/>
        <v>1991.8333333333333</v>
      </c>
      <c r="E207" s="39">
        <v>28.06</v>
      </c>
      <c r="F207" s="39">
        <v>28.18</v>
      </c>
      <c r="H207" s="39">
        <v>28.54</v>
      </c>
      <c r="I207" s="39">
        <v>27.72</v>
      </c>
      <c r="K207" s="39"/>
      <c r="L207" s="39"/>
      <c r="Y207" s="40">
        <v>28.41</v>
      </c>
    </row>
    <row r="208" spans="1:25" x14ac:dyDescent="0.25">
      <c r="A208" s="35">
        <v>1991</v>
      </c>
      <c r="B208" s="35">
        <v>12</v>
      </c>
      <c r="C208" s="26">
        <f t="shared" si="3"/>
        <v>1991.9166666666667</v>
      </c>
      <c r="D208" s="40">
        <v>26.84</v>
      </c>
      <c r="E208" s="39">
        <v>27.05</v>
      </c>
      <c r="H208" s="39">
        <v>27.66</v>
      </c>
      <c r="I208" s="39">
        <v>26.89</v>
      </c>
      <c r="K208" s="39"/>
      <c r="L208" s="39"/>
      <c r="Y208" s="40">
        <v>27.5</v>
      </c>
    </row>
    <row r="209" spans="1:27" x14ac:dyDescent="0.25">
      <c r="A209" s="35">
        <v>1992</v>
      </c>
      <c r="B209" s="35">
        <v>1</v>
      </c>
      <c r="C209" s="26">
        <f t="shared" si="3"/>
        <v>1992</v>
      </c>
      <c r="D209" s="40">
        <v>26.84</v>
      </c>
      <c r="E209" s="39">
        <v>26.95</v>
      </c>
      <c r="H209" s="39">
        <v>27.55</v>
      </c>
      <c r="I209" s="39">
        <v>26.6</v>
      </c>
      <c r="K209" s="39"/>
      <c r="L209" s="39"/>
      <c r="Y209" s="40">
        <v>27.34</v>
      </c>
    </row>
    <row r="210" spans="1:27" x14ac:dyDescent="0.25">
      <c r="A210" s="35">
        <v>1992</v>
      </c>
      <c r="B210" s="35">
        <v>2</v>
      </c>
      <c r="C210" s="26">
        <f t="shared" si="3"/>
        <v>1992.0833333333333</v>
      </c>
      <c r="D210" s="40">
        <v>27.29</v>
      </c>
      <c r="E210" s="39">
        <v>27.33</v>
      </c>
      <c r="H210" s="39">
        <v>27.92</v>
      </c>
      <c r="I210" s="39">
        <v>27.89</v>
      </c>
      <c r="K210" s="39"/>
      <c r="L210" s="39"/>
      <c r="Y210" s="40">
        <v>27.62</v>
      </c>
      <c r="AA210" s="39">
        <v>27.79</v>
      </c>
    </row>
    <row r="211" spans="1:27" x14ac:dyDescent="0.25">
      <c r="A211" s="35">
        <v>1992</v>
      </c>
      <c r="B211" s="35">
        <v>3</v>
      </c>
      <c r="C211" s="26">
        <f t="shared" si="3"/>
        <v>1992.1666666666667</v>
      </c>
      <c r="D211" s="40">
        <v>28.01</v>
      </c>
      <c r="E211" s="39">
        <v>27.86</v>
      </c>
      <c r="H211" s="39">
        <v>27.98</v>
      </c>
      <c r="I211" s="39">
        <v>27.89</v>
      </c>
      <c r="K211" s="39"/>
      <c r="L211" s="39"/>
      <c r="Y211" s="40">
        <v>27.48</v>
      </c>
      <c r="AA211" s="39">
        <v>27.54</v>
      </c>
    </row>
    <row r="212" spans="1:27" x14ac:dyDescent="0.25">
      <c r="A212" s="35">
        <v>1992</v>
      </c>
      <c r="B212" s="35">
        <v>4</v>
      </c>
      <c r="C212" s="26">
        <f t="shared" si="3"/>
        <v>1992.25</v>
      </c>
      <c r="D212" s="40">
        <v>28.54</v>
      </c>
      <c r="E212" s="39">
        <v>28.75</v>
      </c>
      <c r="F212" s="39">
        <v>27.95</v>
      </c>
      <c r="H212" s="39">
        <v>28.55</v>
      </c>
      <c r="I212" s="39">
        <v>28.53</v>
      </c>
      <c r="K212" s="39"/>
      <c r="L212" s="39"/>
      <c r="Y212" s="40">
        <v>28.47</v>
      </c>
      <c r="AA212" s="39">
        <v>28.16</v>
      </c>
    </row>
    <row r="213" spans="1:27" x14ac:dyDescent="0.25">
      <c r="A213" s="35">
        <v>1992</v>
      </c>
      <c r="B213" s="35">
        <v>5</v>
      </c>
      <c r="C213" s="26">
        <f t="shared" si="3"/>
        <v>1992.3333333333333</v>
      </c>
      <c r="D213" s="40">
        <v>28.33</v>
      </c>
      <c r="E213" s="39">
        <v>28.53</v>
      </c>
      <c r="F213" s="39">
        <v>27.77</v>
      </c>
      <c r="H213" s="39">
        <v>28.73</v>
      </c>
      <c r="I213" s="39">
        <v>28.24</v>
      </c>
      <c r="K213" s="39"/>
      <c r="L213" s="39"/>
      <c r="Y213" s="40">
        <v>28.51</v>
      </c>
      <c r="Z213" s="39"/>
      <c r="AA213" s="39">
        <v>27.98</v>
      </c>
    </row>
    <row r="214" spans="1:27" x14ac:dyDescent="0.25">
      <c r="A214" s="35">
        <v>1992</v>
      </c>
      <c r="B214" s="35">
        <v>6</v>
      </c>
      <c r="C214" s="26">
        <f t="shared" si="3"/>
        <v>1992.4166666666667</v>
      </c>
      <c r="D214" s="40">
        <v>29.66</v>
      </c>
      <c r="E214" s="39">
        <v>29.93</v>
      </c>
      <c r="F214" s="39">
        <v>29.03</v>
      </c>
      <c r="H214" s="39">
        <v>29.88</v>
      </c>
      <c r="I214" s="39">
        <v>29.7</v>
      </c>
      <c r="K214" s="39"/>
      <c r="L214" s="39"/>
      <c r="Y214" s="40">
        <v>29.94</v>
      </c>
      <c r="Z214" s="39">
        <v>28.98</v>
      </c>
      <c r="AA214" s="39"/>
    </row>
    <row r="215" spans="1:27" x14ac:dyDescent="0.25">
      <c r="A215" s="35">
        <v>1992</v>
      </c>
      <c r="B215" s="35">
        <v>7</v>
      </c>
      <c r="C215" s="26">
        <f t="shared" si="3"/>
        <v>1992.5</v>
      </c>
      <c r="D215" s="40">
        <v>28.66</v>
      </c>
      <c r="E215" s="39">
        <v>28.74</v>
      </c>
      <c r="H215" s="39">
        <v>29.14</v>
      </c>
      <c r="I215" s="39">
        <v>28.94</v>
      </c>
      <c r="K215" s="39"/>
      <c r="L215" s="39"/>
      <c r="Y215" s="40">
        <v>29.15</v>
      </c>
      <c r="Z215" s="39">
        <v>28.47</v>
      </c>
      <c r="AA215" s="39">
        <v>29.02</v>
      </c>
    </row>
    <row r="216" spans="1:27" x14ac:dyDescent="0.25">
      <c r="A216" s="35">
        <v>1992</v>
      </c>
      <c r="B216" s="35">
        <v>8</v>
      </c>
      <c r="C216" s="26">
        <f t="shared" si="3"/>
        <v>1992.5833333333333</v>
      </c>
      <c r="D216" s="40">
        <v>27.96</v>
      </c>
      <c r="E216" s="39">
        <v>27.92</v>
      </c>
      <c r="H216" s="39">
        <v>28.43</v>
      </c>
      <c r="I216" s="39">
        <v>28.15</v>
      </c>
      <c r="K216" s="39"/>
      <c r="L216" s="39"/>
      <c r="Y216" s="40">
        <v>28.67</v>
      </c>
      <c r="Z216" s="39">
        <v>28.02</v>
      </c>
      <c r="AA216" s="39">
        <v>28.21</v>
      </c>
    </row>
    <row r="217" spans="1:27" x14ac:dyDescent="0.25">
      <c r="A217" s="35">
        <v>1992</v>
      </c>
      <c r="B217" s="35">
        <v>9</v>
      </c>
      <c r="C217" s="26">
        <f t="shared" si="3"/>
        <v>1992.6666666666667</v>
      </c>
      <c r="D217" s="40">
        <v>27.99</v>
      </c>
      <c r="E217" s="39">
        <v>27.97</v>
      </c>
      <c r="H217" s="39">
        <v>28.77</v>
      </c>
      <c r="I217" s="39">
        <v>28.3</v>
      </c>
      <c r="K217" s="39"/>
      <c r="L217" s="39"/>
      <c r="Y217" s="40">
        <v>28.59</v>
      </c>
      <c r="Z217" s="39">
        <v>28.05</v>
      </c>
      <c r="AA217" s="39">
        <v>28.46</v>
      </c>
    </row>
    <row r="218" spans="1:27" x14ac:dyDescent="0.25">
      <c r="A218" s="35">
        <v>1992</v>
      </c>
      <c r="B218" s="35">
        <v>10</v>
      </c>
      <c r="C218" s="26">
        <f t="shared" si="3"/>
        <v>1992.75</v>
      </c>
      <c r="D218" s="40">
        <v>28.29</v>
      </c>
      <c r="E218" s="39">
        <v>28.21</v>
      </c>
      <c r="H218" s="39">
        <v>28.77</v>
      </c>
      <c r="I218" s="39">
        <v>28.6</v>
      </c>
      <c r="K218" s="39"/>
      <c r="L218" s="39"/>
      <c r="Y218" s="40">
        <v>28.55</v>
      </c>
      <c r="Z218" s="39">
        <v>28.68</v>
      </c>
      <c r="AA218" s="39">
        <v>28.72</v>
      </c>
    </row>
    <row r="219" spans="1:27" x14ac:dyDescent="0.25">
      <c r="A219" s="35">
        <v>1992</v>
      </c>
      <c r="B219" s="35">
        <v>11</v>
      </c>
      <c r="C219" s="26">
        <f t="shared" si="3"/>
        <v>1992.8333333333333</v>
      </c>
      <c r="D219" s="40">
        <v>28.21</v>
      </c>
      <c r="E219" s="39">
        <v>28.14</v>
      </c>
      <c r="H219" s="39">
        <v>28.63</v>
      </c>
      <c r="I219" s="39">
        <v>28.4</v>
      </c>
      <c r="K219" s="39"/>
      <c r="L219" s="39"/>
      <c r="Y219" s="40">
        <v>28.51</v>
      </c>
      <c r="Z219" s="39">
        <v>28.76</v>
      </c>
      <c r="AA219" s="39">
        <v>28.93</v>
      </c>
    </row>
    <row r="220" spans="1:27" x14ac:dyDescent="0.25">
      <c r="A220" s="35">
        <v>1992</v>
      </c>
      <c r="B220" s="35">
        <v>12</v>
      </c>
      <c r="C220" s="26">
        <f t="shared" si="3"/>
        <v>1992.9166666666667</v>
      </c>
      <c r="D220" s="40">
        <v>27.87</v>
      </c>
      <c r="E220" s="39">
        <v>27.73</v>
      </c>
      <c r="H220" s="39">
        <v>28.26</v>
      </c>
      <c r="I220" s="39">
        <v>28.47</v>
      </c>
      <c r="K220" s="39"/>
      <c r="L220" s="39"/>
      <c r="Y220" s="40">
        <v>28.22</v>
      </c>
      <c r="Z220" s="39">
        <v>28.47</v>
      </c>
      <c r="AA220" s="39">
        <v>28.6</v>
      </c>
    </row>
    <row r="221" spans="1:27" x14ac:dyDescent="0.25">
      <c r="A221" s="35">
        <v>1993</v>
      </c>
      <c r="B221" s="35">
        <v>1</v>
      </c>
      <c r="C221" s="26">
        <f t="shared" si="3"/>
        <v>1993</v>
      </c>
      <c r="D221" s="40">
        <v>27.3</v>
      </c>
      <c r="E221" s="39">
        <v>27.23</v>
      </c>
      <c r="H221" s="39">
        <v>27.77</v>
      </c>
      <c r="I221" s="39">
        <v>28.04</v>
      </c>
      <c r="K221" s="39"/>
      <c r="L221" s="39"/>
      <c r="Y221" s="40">
        <v>28.03</v>
      </c>
      <c r="Z221" s="39">
        <v>28.12</v>
      </c>
      <c r="AA221" s="39">
        <v>28.24</v>
      </c>
    </row>
    <row r="222" spans="1:27" x14ac:dyDescent="0.25">
      <c r="A222" s="35">
        <v>1993</v>
      </c>
      <c r="B222" s="35">
        <v>2</v>
      </c>
      <c r="C222" s="26">
        <f t="shared" si="3"/>
        <v>1993.0833333333333</v>
      </c>
      <c r="D222" s="40">
        <v>27.23</v>
      </c>
      <c r="E222" s="39">
        <v>27.3</v>
      </c>
      <c r="H222" s="39">
        <v>27.58</v>
      </c>
      <c r="I222" s="39">
        <v>27.97</v>
      </c>
      <c r="K222" s="39"/>
      <c r="L222" s="39"/>
      <c r="Y222" s="40">
        <v>27.99</v>
      </c>
      <c r="Z222" s="39">
        <v>27.82</v>
      </c>
      <c r="AA222" s="39">
        <v>27.96</v>
      </c>
    </row>
    <row r="223" spans="1:27" x14ac:dyDescent="0.25">
      <c r="A223" s="35">
        <v>1993</v>
      </c>
      <c r="B223" s="35">
        <v>3</v>
      </c>
      <c r="C223" s="26">
        <f t="shared" si="3"/>
        <v>1993.1666666666667</v>
      </c>
      <c r="D223" s="40">
        <v>27.85</v>
      </c>
      <c r="E223" s="39">
        <v>27.86</v>
      </c>
      <c r="H223" s="39">
        <v>28.09</v>
      </c>
      <c r="I223" s="39">
        <v>28.3</v>
      </c>
      <c r="K223" s="39"/>
      <c r="L223" s="39"/>
      <c r="Y223" s="40">
        <v>28.1</v>
      </c>
      <c r="Z223" s="39">
        <v>28.07</v>
      </c>
      <c r="AA223" s="39">
        <v>28.24</v>
      </c>
    </row>
    <row r="224" spans="1:27" x14ac:dyDescent="0.25">
      <c r="A224" s="35">
        <v>1993</v>
      </c>
      <c r="B224" s="35">
        <v>4</v>
      </c>
      <c r="C224" s="26">
        <f t="shared" si="3"/>
        <v>1993.25</v>
      </c>
      <c r="D224" s="40">
        <v>29.13</v>
      </c>
      <c r="E224" s="39">
        <v>29.13</v>
      </c>
      <c r="F224" s="39">
        <v>28.47</v>
      </c>
      <c r="H224" s="39">
        <v>28.51</v>
      </c>
      <c r="I224" s="39">
        <v>29.06</v>
      </c>
      <c r="K224" s="39"/>
      <c r="L224" s="39"/>
      <c r="Y224" s="40">
        <v>28.93</v>
      </c>
      <c r="Z224" s="39">
        <v>28.82</v>
      </c>
      <c r="AA224" s="39">
        <v>28.41</v>
      </c>
    </row>
    <row r="225" spans="1:27" x14ac:dyDescent="0.25">
      <c r="A225" s="35">
        <v>1993</v>
      </c>
      <c r="B225" s="35">
        <v>5</v>
      </c>
      <c r="C225" s="26">
        <f t="shared" si="3"/>
        <v>1993.3333333333333</v>
      </c>
      <c r="D225" s="40">
        <v>29.44</v>
      </c>
      <c r="E225" s="39">
        <v>29.8</v>
      </c>
      <c r="F225" s="39">
        <v>28.89</v>
      </c>
      <c r="H225" s="39">
        <v>29.43</v>
      </c>
      <c r="I225" s="39">
        <v>29.56</v>
      </c>
      <c r="K225" s="39"/>
      <c r="L225" s="39"/>
      <c r="Y225" s="40">
        <v>29.17</v>
      </c>
      <c r="Z225" s="39">
        <v>29.25</v>
      </c>
      <c r="AA225" s="39">
        <v>29.29</v>
      </c>
    </row>
    <row r="226" spans="1:27" x14ac:dyDescent="0.25">
      <c r="A226" s="35">
        <v>1993</v>
      </c>
      <c r="B226" s="35">
        <v>6</v>
      </c>
      <c r="C226" s="26">
        <f t="shared" si="3"/>
        <v>1993.4166666666667</v>
      </c>
      <c r="D226" s="40">
        <v>29.17</v>
      </c>
      <c r="E226" s="39">
        <v>29.59</v>
      </c>
      <c r="F226" s="39">
        <v>29.14</v>
      </c>
      <c r="H226" s="39">
        <v>29.51</v>
      </c>
      <c r="I226" s="39">
        <v>29.7</v>
      </c>
      <c r="K226" s="39"/>
      <c r="L226" s="39"/>
      <c r="Y226" s="40">
        <v>29.65</v>
      </c>
      <c r="Z226" s="39">
        <v>29.52</v>
      </c>
      <c r="AA226" s="39">
        <v>29.69</v>
      </c>
    </row>
    <row r="227" spans="1:27" x14ac:dyDescent="0.25">
      <c r="A227" s="35">
        <v>1993</v>
      </c>
      <c r="B227" s="35">
        <v>7</v>
      </c>
      <c r="C227" s="26">
        <f t="shared" si="3"/>
        <v>1993.5</v>
      </c>
      <c r="D227" s="40">
        <v>28.47</v>
      </c>
      <c r="E227" s="39">
        <v>28.74</v>
      </c>
      <c r="F227" s="39">
        <v>28.58</v>
      </c>
      <c r="H227" s="39">
        <v>28.72</v>
      </c>
      <c r="I227" s="39">
        <v>29.14</v>
      </c>
      <c r="K227" s="39"/>
      <c r="L227" s="39"/>
      <c r="Y227" s="40">
        <v>29.18</v>
      </c>
      <c r="Z227" s="39">
        <v>29.19</v>
      </c>
      <c r="AA227" s="39">
        <v>29.3</v>
      </c>
    </row>
    <row r="228" spans="1:27" x14ac:dyDescent="0.25">
      <c r="A228" s="35">
        <v>1993</v>
      </c>
      <c r="B228" s="35">
        <v>8</v>
      </c>
      <c r="C228" s="26">
        <f t="shared" si="3"/>
        <v>1993.5833333333333</v>
      </c>
      <c r="D228" s="40">
        <v>28.44</v>
      </c>
      <c r="E228" s="39">
        <v>28.8</v>
      </c>
      <c r="F228" s="39">
        <v>28.48</v>
      </c>
      <c r="H228" s="39">
        <v>28.83</v>
      </c>
      <c r="I228" s="39">
        <v>29.09</v>
      </c>
      <c r="K228" s="39"/>
      <c r="L228" s="39"/>
      <c r="Y228" s="40">
        <v>29.03</v>
      </c>
      <c r="Z228" s="39">
        <v>29.15</v>
      </c>
      <c r="AA228" s="39">
        <v>29.05</v>
      </c>
    </row>
    <row r="229" spans="1:27" x14ac:dyDescent="0.25">
      <c r="A229" s="35">
        <v>1993</v>
      </c>
      <c r="B229" s="35">
        <v>9</v>
      </c>
      <c r="C229" s="26">
        <f t="shared" si="3"/>
        <v>1993.6666666666667</v>
      </c>
      <c r="D229" s="40">
        <v>27.97</v>
      </c>
      <c r="E229" s="39">
        <v>28.21</v>
      </c>
      <c r="F229" s="39">
        <v>28.49</v>
      </c>
      <c r="H229" s="39">
        <v>28.62</v>
      </c>
      <c r="I229" s="39">
        <v>28.78</v>
      </c>
      <c r="K229" s="39"/>
      <c r="L229" s="39"/>
      <c r="Y229" s="40">
        <v>28.69</v>
      </c>
      <c r="Z229" s="39">
        <v>28.76</v>
      </c>
      <c r="AA229" s="39">
        <v>28.46</v>
      </c>
    </row>
    <row r="230" spans="1:27" x14ac:dyDescent="0.25">
      <c r="A230" s="35">
        <v>1993</v>
      </c>
      <c r="B230" s="35">
        <v>10</v>
      </c>
      <c r="C230" s="26">
        <f t="shared" si="3"/>
        <v>1993.75</v>
      </c>
      <c r="D230" s="40">
        <v>28.4</v>
      </c>
      <c r="E230" s="39">
        <v>28.68</v>
      </c>
      <c r="F230" s="39">
        <v>28.98</v>
      </c>
      <c r="H230" s="39">
        <v>29.26</v>
      </c>
      <c r="I230" s="39">
        <v>29.25</v>
      </c>
      <c r="K230" s="39"/>
      <c r="L230" s="39"/>
      <c r="Y230" s="40">
        <v>29.13</v>
      </c>
      <c r="Z230" s="39">
        <v>29.08</v>
      </c>
      <c r="AA230" s="39">
        <v>28.84</v>
      </c>
    </row>
    <row r="231" spans="1:27" x14ac:dyDescent="0.25">
      <c r="A231" s="35">
        <v>1993</v>
      </c>
      <c r="B231" s="35">
        <v>11</v>
      </c>
      <c r="C231" s="26">
        <f t="shared" si="3"/>
        <v>1993.8333333333333</v>
      </c>
      <c r="D231" s="40">
        <v>27.59</v>
      </c>
      <c r="E231" s="39">
        <v>27.79</v>
      </c>
      <c r="F231" s="39">
        <v>28.34</v>
      </c>
      <c r="H231" s="39">
        <v>28.73</v>
      </c>
      <c r="I231" s="39">
        <v>28.54</v>
      </c>
      <c r="K231" s="39"/>
      <c r="L231" s="39"/>
      <c r="Y231" s="40">
        <v>28.2</v>
      </c>
      <c r="Z231" s="39">
        <v>28.7</v>
      </c>
      <c r="AA231" s="39">
        <v>28.73</v>
      </c>
    </row>
    <row r="232" spans="1:27" x14ac:dyDescent="0.25">
      <c r="A232" s="35">
        <v>1993</v>
      </c>
      <c r="B232" s="35">
        <v>12</v>
      </c>
      <c r="C232" s="26">
        <f t="shared" si="3"/>
        <v>1993.9166666666667</v>
      </c>
      <c r="D232" s="40">
        <v>27.4</v>
      </c>
      <c r="E232" s="39">
        <v>27.54</v>
      </c>
      <c r="F232" s="39">
        <v>28.11</v>
      </c>
      <c r="H232" s="39">
        <v>28.04</v>
      </c>
      <c r="I232" s="39">
        <v>28.1</v>
      </c>
      <c r="K232" s="39"/>
      <c r="L232" s="39"/>
      <c r="Y232" s="40">
        <v>27.67</v>
      </c>
      <c r="Z232" s="39">
        <v>28.03</v>
      </c>
      <c r="AA232" s="39">
        <v>28.21</v>
      </c>
    </row>
    <row r="233" spans="1:27" x14ac:dyDescent="0.25">
      <c r="A233" s="35">
        <v>1994</v>
      </c>
      <c r="B233" s="35">
        <v>1</v>
      </c>
      <c r="C233" s="26">
        <f t="shared" si="3"/>
        <v>1994</v>
      </c>
      <c r="D233" s="40">
        <v>26.91</v>
      </c>
      <c r="E233" s="39">
        <v>27.16</v>
      </c>
      <c r="F233" s="39">
        <v>27.44</v>
      </c>
      <c r="H233" s="39">
        <v>27.73</v>
      </c>
      <c r="I233" s="39">
        <v>27.89</v>
      </c>
      <c r="K233" s="39"/>
      <c r="L233" s="39"/>
      <c r="Y233" s="40">
        <v>27.45</v>
      </c>
      <c r="Z233" s="39">
        <v>27.83</v>
      </c>
      <c r="AA233" s="39">
        <v>27.85</v>
      </c>
    </row>
    <row r="234" spans="1:27" x14ac:dyDescent="0.25">
      <c r="A234" s="35">
        <v>1994</v>
      </c>
      <c r="B234" s="35">
        <v>2</v>
      </c>
      <c r="C234" s="26">
        <f t="shared" si="3"/>
        <v>1994.0833333333333</v>
      </c>
      <c r="D234" s="40">
        <v>27.02</v>
      </c>
      <c r="E234" s="39">
        <v>27.37</v>
      </c>
      <c r="F234" s="39">
        <v>27.61</v>
      </c>
      <c r="H234" s="39">
        <v>27.62</v>
      </c>
      <c r="I234" s="39">
        <v>27.85</v>
      </c>
      <c r="K234" s="39"/>
      <c r="L234" s="39"/>
      <c r="Y234" s="40">
        <v>27.21</v>
      </c>
      <c r="Z234" s="39">
        <v>27.45</v>
      </c>
      <c r="AA234" s="39">
        <v>27.41</v>
      </c>
    </row>
    <row r="235" spans="1:27" x14ac:dyDescent="0.25">
      <c r="A235" s="35">
        <v>1994</v>
      </c>
      <c r="B235" s="35">
        <v>3</v>
      </c>
      <c r="C235" s="26">
        <f t="shared" si="3"/>
        <v>1994.1666666666667</v>
      </c>
      <c r="D235" s="40">
        <v>27.45</v>
      </c>
      <c r="E235" s="39">
        <v>27.84</v>
      </c>
      <c r="F235" s="39">
        <v>27.89</v>
      </c>
      <c r="H235" s="39">
        <v>28.05</v>
      </c>
      <c r="I235" s="39">
        <v>28.12</v>
      </c>
      <c r="K235" s="39"/>
      <c r="L235" s="39"/>
      <c r="Y235" s="40">
        <v>27.6</v>
      </c>
      <c r="Z235" s="39">
        <v>27.71</v>
      </c>
      <c r="AA235" s="39">
        <v>27.61</v>
      </c>
    </row>
    <row r="236" spans="1:27" x14ac:dyDescent="0.25">
      <c r="A236" s="35">
        <v>1994</v>
      </c>
      <c r="B236" s="35">
        <v>4</v>
      </c>
      <c r="C236" s="26">
        <f t="shared" si="3"/>
        <v>1994.25</v>
      </c>
      <c r="D236" s="40">
        <v>28.33</v>
      </c>
      <c r="E236" s="39">
        <v>28.59</v>
      </c>
      <c r="F236" s="39">
        <v>28.41</v>
      </c>
      <c r="H236" s="39">
        <v>28.37</v>
      </c>
      <c r="I236" s="39">
        <v>28.38</v>
      </c>
      <c r="K236" s="39"/>
      <c r="L236" s="39"/>
      <c r="Y236" s="40">
        <v>28.1</v>
      </c>
      <c r="Z236" s="39">
        <v>28.22</v>
      </c>
      <c r="AA236" s="39">
        <v>27.93</v>
      </c>
    </row>
    <row r="237" spans="1:27" x14ac:dyDescent="0.25">
      <c r="A237" s="35">
        <v>1994</v>
      </c>
      <c r="B237" s="35">
        <v>5</v>
      </c>
      <c r="C237" s="26">
        <f t="shared" si="3"/>
        <v>1994.3333333333333</v>
      </c>
      <c r="D237" s="40">
        <v>28.63</v>
      </c>
      <c r="E237" s="39">
        <v>28.96</v>
      </c>
      <c r="F237" s="39">
        <v>28.7</v>
      </c>
      <c r="H237" s="39">
        <v>28.87</v>
      </c>
      <c r="I237" s="39">
        <v>28.83</v>
      </c>
      <c r="K237" s="39"/>
      <c r="L237" s="39"/>
      <c r="Y237" s="40">
        <v>28.34</v>
      </c>
      <c r="Z237" s="39">
        <v>28.54</v>
      </c>
      <c r="AA237" s="39">
        <v>28.27</v>
      </c>
    </row>
    <row r="238" spans="1:27" x14ac:dyDescent="0.25">
      <c r="A238" s="35">
        <v>1994</v>
      </c>
      <c r="B238" s="35">
        <v>6</v>
      </c>
      <c r="C238" s="26">
        <f t="shared" si="3"/>
        <v>1994.4166666666667</v>
      </c>
      <c r="D238" s="40">
        <v>28.4</v>
      </c>
      <c r="E238" s="39">
        <v>28.77</v>
      </c>
      <c r="F238" s="39">
        <v>28.91</v>
      </c>
      <c r="H238" s="39">
        <v>29.01</v>
      </c>
      <c r="I238" s="39">
        <v>29.02</v>
      </c>
      <c r="K238" s="39"/>
      <c r="L238" s="39"/>
      <c r="Y238" s="40">
        <v>28.69</v>
      </c>
      <c r="Z238" s="39">
        <v>28.93</v>
      </c>
      <c r="AA238" s="39">
        <v>28.53</v>
      </c>
    </row>
    <row r="239" spans="1:27" x14ac:dyDescent="0.25">
      <c r="A239" s="35">
        <v>1994</v>
      </c>
      <c r="B239" s="35">
        <v>7</v>
      </c>
      <c r="C239" s="26">
        <f t="shared" si="3"/>
        <v>1994.5</v>
      </c>
      <c r="D239" s="40">
        <v>27.99</v>
      </c>
      <c r="E239" s="39">
        <v>28.27</v>
      </c>
      <c r="F239" s="39">
        <v>28.44</v>
      </c>
      <c r="H239" s="39">
        <v>28.52</v>
      </c>
      <c r="I239" s="39">
        <v>28.48</v>
      </c>
      <c r="K239" s="39"/>
      <c r="L239" s="39"/>
      <c r="Y239" s="40">
        <v>28.45</v>
      </c>
      <c r="Z239" s="39">
        <v>28.7</v>
      </c>
      <c r="AA239" s="39">
        <v>28.28</v>
      </c>
    </row>
    <row r="240" spans="1:27" x14ac:dyDescent="0.25">
      <c r="A240" s="35">
        <v>1994</v>
      </c>
      <c r="B240" s="35">
        <v>8</v>
      </c>
      <c r="C240" s="26">
        <f t="shared" si="3"/>
        <v>1994.5833333333333</v>
      </c>
      <c r="D240" s="40">
        <v>28.03</v>
      </c>
      <c r="E240" s="39">
        <v>28.39</v>
      </c>
      <c r="F240" s="39">
        <v>28.33</v>
      </c>
      <c r="H240" s="39">
        <v>28.34</v>
      </c>
      <c r="I240" s="39">
        <v>28.35</v>
      </c>
      <c r="K240" s="39"/>
      <c r="L240" s="39"/>
      <c r="Y240" s="40">
        <v>28.4</v>
      </c>
      <c r="Z240" s="39">
        <v>28.71</v>
      </c>
      <c r="AA240" s="39">
        <v>28.19</v>
      </c>
    </row>
    <row r="241" spans="1:32" x14ac:dyDescent="0.25">
      <c r="A241" s="35">
        <v>1994</v>
      </c>
      <c r="B241" s="35">
        <v>9</v>
      </c>
      <c r="C241" s="26">
        <f t="shared" si="3"/>
        <v>1994.6666666666667</v>
      </c>
      <c r="D241" s="40">
        <v>28.07</v>
      </c>
      <c r="E241" s="39">
        <v>28.41</v>
      </c>
      <c r="F241" s="39">
        <v>28.47</v>
      </c>
      <c r="H241" s="39">
        <v>28.54</v>
      </c>
      <c r="I241" s="39">
        <v>28.43</v>
      </c>
      <c r="K241" s="39"/>
      <c r="L241" s="39"/>
      <c r="Y241" s="40">
        <v>28.61</v>
      </c>
      <c r="Z241" s="39">
        <v>28.94</v>
      </c>
      <c r="AA241" s="39">
        <v>28.27</v>
      </c>
    </row>
    <row r="242" spans="1:32" x14ac:dyDescent="0.25">
      <c r="A242" s="35">
        <v>1994</v>
      </c>
      <c r="B242" s="35">
        <v>10</v>
      </c>
      <c r="C242" s="26">
        <f t="shared" si="3"/>
        <v>1994.75</v>
      </c>
      <c r="D242" s="40">
        <v>28.45</v>
      </c>
      <c r="E242" s="39">
        <v>28.83</v>
      </c>
      <c r="F242" s="39">
        <v>29.01</v>
      </c>
      <c r="H242" s="39">
        <v>29.09</v>
      </c>
      <c r="I242" s="39">
        <v>29.41</v>
      </c>
      <c r="K242" s="39"/>
      <c r="L242" s="39"/>
      <c r="Y242" s="40">
        <v>28.76</v>
      </c>
      <c r="Z242" s="39">
        <v>29.28</v>
      </c>
      <c r="AA242" s="39">
        <v>28.81</v>
      </c>
    </row>
    <row r="243" spans="1:32" x14ac:dyDescent="0.25">
      <c r="A243" s="35">
        <v>1994</v>
      </c>
      <c r="B243" s="35">
        <v>11</v>
      </c>
      <c r="C243" s="26">
        <f t="shared" si="3"/>
        <v>1994.8333333333333</v>
      </c>
      <c r="D243" s="40">
        <v>27.81</v>
      </c>
      <c r="E243" s="39">
        <v>28.1</v>
      </c>
      <c r="F243" s="39">
        <v>28.56</v>
      </c>
      <c r="H243" s="39">
        <v>28.86</v>
      </c>
      <c r="I243" s="39">
        <v>28.93</v>
      </c>
      <c r="K243" s="39"/>
      <c r="L243" s="39"/>
      <c r="Y243" s="40">
        <v>27.92</v>
      </c>
      <c r="Z243" s="39">
        <v>28.9</v>
      </c>
      <c r="AA243" s="39">
        <v>28.75</v>
      </c>
    </row>
    <row r="244" spans="1:32" x14ac:dyDescent="0.25">
      <c r="A244" s="35">
        <v>1994</v>
      </c>
      <c r="B244" s="35">
        <v>12</v>
      </c>
      <c r="C244" s="26">
        <f t="shared" si="3"/>
        <v>1994.9166666666667</v>
      </c>
      <c r="D244" s="40">
        <v>27.48</v>
      </c>
      <c r="E244" s="39">
        <v>27.7</v>
      </c>
      <c r="F244" s="39">
        <v>28.05</v>
      </c>
      <c r="H244" s="39">
        <v>28.34</v>
      </c>
      <c r="I244" s="39">
        <v>28.42</v>
      </c>
      <c r="K244" s="39"/>
      <c r="L244" s="39"/>
      <c r="Y244" s="40">
        <v>27.7</v>
      </c>
      <c r="Z244" s="39">
        <v>28.29</v>
      </c>
      <c r="AA244" s="39">
        <v>28.48</v>
      </c>
    </row>
    <row r="245" spans="1:32" x14ac:dyDescent="0.25">
      <c r="A245" s="35">
        <v>1995</v>
      </c>
      <c r="B245" s="35">
        <v>1</v>
      </c>
      <c r="C245" s="26">
        <f t="shared" si="3"/>
        <v>1995</v>
      </c>
      <c r="D245" s="40">
        <v>27.19</v>
      </c>
      <c r="E245" s="39">
        <v>27.39</v>
      </c>
      <c r="F245" s="39">
        <v>27.66</v>
      </c>
      <c r="H245" s="39">
        <v>28.05</v>
      </c>
      <c r="I245" s="39">
        <v>27.69</v>
      </c>
      <c r="K245" s="39"/>
      <c r="L245" s="39"/>
      <c r="Y245" s="40">
        <v>27.7</v>
      </c>
      <c r="Z245" s="39">
        <v>28.15</v>
      </c>
      <c r="AA245" s="39">
        <v>28.1</v>
      </c>
    </row>
    <row r="246" spans="1:32" x14ac:dyDescent="0.25">
      <c r="A246" s="35">
        <v>1995</v>
      </c>
      <c r="B246" s="35">
        <v>2</v>
      </c>
      <c r="C246" s="26">
        <f t="shared" si="3"/>
        <v>1995.0833333333333</v>
      </c>
      <c r="D246" s="40">
        <v>27.25</v>
      </c>
      <c r="E246" s="39">
        <v>27.54</v>
      </c>
      <c r="F246" s="39">
        <v>27.64</v>
      </c>
      <c r="H246" s="39">
        <v>28.16</v>
      </c>
      <c r="I246" s="39">
        <v>27.4</v>
      </c>
      <c r="K246" s="39"/>
      <c r="L246" s="39"/>
      <c r="Y246" s="40">
        <v>27.7</v>
      </c>
      <c r="Z246" s="39">
        <v>28.1</v>
      </c>
      <c r="AA246" s="39">
        <v>27.9</v>
      </c>
    </row>
    <row r="247" spans="1:32" x14ac:dyDescent="0.25">
      <c r="A247" s="35">
        <v>1995</v>
      </c>
      <c r="B247" s="35">
        <v>3</v>
      </c>
      <c r="C247" s="26">
        <f t="shared" si="3"/>
        <v>1995.1666666666667</v>
      </c>
      <c r="D247" s="40">
        <v>28.27</v>
      </c>
      <c r="E247" s="39">
        <v>28.49</v>
      </c>
      <c r="F247" s="39">
        <v>28.42</v>
      </c>
      <c r="H247" s="39">
        <v>28.66</v>
      </c>
      <c r="I247" s="39">
        <v>28.09</v>
      </c>
      <c r="K247" s="39"/>
      <c r="L247" s="39"/>
      <c r="Y247" s="40">
        <v>28.05</v>
      </c>
      <c r="Z247" s="39">
        <v>28.33</v>
      </c>
      <c r="AA247" s="39">
        <v>28.09</v>
      </c>
    </row>
    <row r="248" spans="1:32" x14ac:dyDescent="0.25">
      <c r="A248" s="35">
        <v>1995</v>
      </c>
      <c r="B248" s="35">
        <v>4</v>
      </c>
      <c r="C248" s="26">
        <f t="shared" si="3"/>
        <v>1995.25</v>
      </c>
      <c r="D248" s="40">
        <v>28.89</v>
      </c>
      <c r="E248" s="39">
        <v>29.33</v>
      </c>
      <c r="F248" s="39">
        <v>28.95</v>
      </c>
      <c r="H248" s="39">
        <v>28.9</v>
      </c>
      <c r="I248" s="39">
        <v>28.72</v>
      </c>
      <c r="K248" s="39"/>
      <c r="L248" s="39"/>
      <c r="Y248" s="40">
        <v>28.58</v>
      </c>
      <c r="Z248" s="39">
        <v>28.78</v>
      </c>
      <c r="AA248" s="39">
        <v>28.49</v>
      </c>
    </row>
    <row r="249" spans="1:32" x14ac:dyDescent="0.25">
      <c r="A249" s="35">
        <v>1995</v>
      </c>
      <c r="B249" s="35">
        <v>5</v>
      </c>
      <c r="C249" s="26">
        <f t="shared" si="3"/>
        <v>1995.3333333333333</v>
      </c>
      <c r="D249" s="40">
        <v>28.94</v>
      </c>
      <c r="E249" s="39">
        <v>29.35</v>
      </c>
      <c r="F249" s="39">
        <v>29.21</v>
      </c>
      <c r="H249" s="39">
        <v>29.21</v>
      </c>
      <c r="I249" s="39">
        <v>29.32</v>
      </c>
      <c r="K249" s="39"/>
      <c r="L249" s="39"/>
      <c r="Y249" s="40">
        <v>28.77</v>
      </c>
      <c r="Z249" s="39">
        <v>29.23</v>
      </c>
      <c r="AA249" s="39">
        <v>28.81</v>
      </c>
    </row>
    <row r="250" spans="1:32" x14ac:dyDescent="0.25">
      <c r="A250" s="35">
        <v>1995</v>
      </c>
      <c r="B250" s="35">
        <v>6</v>
      </c>
      <c r="C250" s="26">
        <f t="shared" ref="C250:C313" si="4">A250+(B250-1)/12</f>
        <v>1995.4166666666667</v>
      </c>
      <c r="D250" s="40">
        <v>29.33</v>
      </c>
      <c r="E250" s="39">
        <v>29.69</v>
      </c>
      <c r="F250" s="39">
        <v>29.47</v>
      </c>
      <c r="H250" s="39">
        <v>29.68</v>
      </c>
      <c r="I250" s="39">
        <v>29.53</v>
      </c>
      <c r="K250" s="39"/>
      <c r="L250" s="39"/>
      <c r="Y250" s="40">
        <v>29.1</v>
      </c>
      <c r="Z250" s="39">
        <v>29.52</v>
      </c>
      <c r="AA250" s="39">
        <v>28.77</v>
      </c>
      <c r="AB250" s="26"/>
      <c r="AE250" s="26"/>
      <c r="AF250" s="26"/>
    </row>
    <row r="251" spans="1:32" x14ac:dyDescent="0.25">
      <c r="A251" s="35">
        <v>1995</v>
      </c>
      <c r="B251" s="35">
        <v>7</v>
      </c>
      <c r="C251" s="26">
        <f t="shared" si="4"/>
        <v>1995.5</v>
      </c>
      <c r="D251" s="40">
        <v>28.69</v>
      </c>
      <c r="E251" s="39">
        <v>29.18</v>
      </c>
      <c r="F251" s="39">
        <v>29.09</v>
      </c>
      <c r="H251" s="39">
        <v>29.13</v>
      </c>
      <c r="I251" s="39">
        <v>29.18</v>
      </c>
      <c r="K251" s="39"/>
      <c r="L251" s="39"/>
      <c r="Y251" s="40">
        <v>28.65</v>
      </c>
      <c r="Z251" s="39">
        <v>29</v>
      </c>
      <c r="AA251" s="39">
        <v>28.9</v>
      </c>
      <c r="AB251" s="26"/>
      <c r="AE251" s="26"/>
      <c r="AF251" s="26"/>
    </row>
    <row r="252" spans="1:32" x14ac:dyDescent="0.25">
      <c r="A252" s="35">
        <v>1995</v>
      </c>
      <c r="B252" s="35">
        <v>8</v>
      </c>
      <c r="C252" s="26">
        <f t="shared" si="4"/>
        <v>1995.5833333333333</v>
      </c>
      <c r="D252" s="40">
        <v>29.06</v>
      </c>
      <c r="E252" s="39">
        <v>29.54</v>
      </c>
      <c r="F252" s="39">
        <v>29.43</v>
      </c>
      <c r="H252" s="39">
        <v>29.57</v>
      </c>
      <c r="I252" s="39">
        <v>29.6</v>
      </c>
      <c r="K252" s="39"/>
      <c r="L252" s="39"/>
      <c r="Y252" s="40">
        <v>29.13</v>
      </c>
      <c r="Z252" s="39">
        <v>29.22</v>
      </c>
      <c r="AA252" s="39">
        <v>28.94</v>
      </c>
      <c r="AB252" s="26"/>
      <c r="AE252" s="26"/>
      <c r="AF252" s="26"/>
    </row>
    <row r="253" spans="1:32" x14ac:dyDescent="0.25">
      <c r="A253" s="35">
        <v>1995</v>
      </c>
      <c r="B253" s="35">
        <v>9</v>
      </c>
      <c r="C253" s="26">
        <f t="shared" si="4"/>
        <v>1995.6666666666667</v>
      </c>
      <c r="D253" s="40">
        <v>29.11</v>
      </c>
      <c r="E253" s="39">
        <v>29.66</v>
      </c>
      <c r="F253" s="39">
        <v>29.91</v>
      </c>
      <c r="H253" s="39">
        <v>30</v>
      </c>
      <c r="I253" s="39">
        <v>30.18</v>
      </c>
      <c r="K253" s="39"/>
      <c r="L253" s="39"/>
      <c r="Y253" s="40">
        <v>29.56</v>
      </c>
      <c r="Z253" s="39">
        <v>29.81</v>
      </c>
      <c r="AA253" s="39">
        <v>29.81</v>
      </c>
      <c r="AB253" s="26"/>
      <c r="AE253" s="26"/>
      <c r="AF253" s="26"/>
    </row>
    <row r="254" spans="1:32" x14ac:dyDescent="0.25">
      <c r="A254" s="35">
        <v>1995</v>
      </c>
      <c r="B254" s="35">
        <v>10</v>
      </c>
      <c r="C254" s="26">
        <f t="shared" si="4"/>
        <v>1995.75</v>
      </c>
      <c r="D254" s="40">
        <v>28.42</v>
      </c>
      <c r="E254" s="39">
        <v>28.9</v>
      </c>
      <c r="F254" s="39">
        <v>29.16</v>
      </c>
      <c r="H254" s="39">
        <v>29.83</v>
      </c>
      <c r="I254" s="39">
        <v>29.84</v>
      </c>
      <c r="K254" s="39"/>
      <c r="L254" s="39"/>
      <c r="Y254" s="40">
        <v>29.02</v>
      </c>
      <c r="Z254" s="39">
        <v>29.42</v>
      </c>
      <c r="AA254" s="39">
        <v>29.25</v>
      </c>
      <c r="AB254" s="26"/>
      <c r="AE254" s="26"/>
      <c r="AF254" s="26"/>
    </row>
    <row r="255" spans="1:32" x14ac:dyDescent="0.25">
      <c r="A255" s="35">
        <v>1995</v>
      </c>
      <c r="B255" s="35">
        <v>11</v>
      </c>
      <c r="C255" s="26">
        <f t="shared" si="4"/>
        <v>1995.8333333333333</v>
      </c>
      <c r="D255" s="40">
        <v>28.01</v>
      </c>
      <c r="E255" s="39">
        <v>28.34</v>
      </c>
      <c r="F255" s="39">
        <v>28.76</v>
      </c>
      <c r="H255" s="39">
        <v>28.93</v>
      </c>
      <c r="I255" s="39">
        <v>29.23</v>
      </c>
      <c r="K255" s="39"/>
      <c r="L255" s="39"/>
      <c r="Y255" s="40">
        <v>28.47</v>
      </c>
      <c r="Z255" s="39">
        <v>29.01</v>
      </c>
      <c r="AA255" s="39">
        <v>29.21</v>
      </c>
      <c r="AB255" s="26"/>
      <c r="AE255" s="26"/>
      <c r="AF255" s="26"/>
    </row>
    <row r="256" spans="1:32" x14ac:dyDescent="0.25">
      <c r="A256" s="35">
        <v>1995</v>
      </c>
      <c r="B256" s="35">
        <v>12</v>
      </c>
      <c r="C256" s="26">
        <f t="shared" si="4"/>
        <v>1995.9166666666667</v>
      </c>
      <c r="D256" s="40">
        <v>27.38</v>
      </c>
      <c r="E256" s="39">
        <v>27.71</v>
      </c>
      <c r="F256" s="39">
        <v>28.17</v>
      </c>
      <c r="H256" s="39">
        <v>28.12</v>
      </c>
      <c r="I256" s="39">
        <v>28.56</v>
      </c>
      <c r="K256" s="39"/>
      <c r="L256" s="39"/>
      <c r="Y256" s="40">
        <v>27.87</v>
      </c>
      <c r="Z256" s="39">
        <v>28.42</v>
      </c>
      <c r="AA256" s="39">
        <v>28.68</v>
      </c>
      <c r="AB256" s="26"/>
      <c r="AE256" s="26"/>
      <c r="AF256" s="26"/>
    </row>
    <row r="257" spans="1:32" x14ac:dyDescent="0.25">
      <c r="A257" s="35">
        <v>1996</v>
      </c>
      <c r="B257" s="35">
        <v>1</v>
      </c>
      <c r="C257" s="26">
        <f t="shared" si="4"/>
        <v>1996</v>
      </c>
      <c r="D257" s="40">
        <v>27.01</v>
      </c>
      <c r="E257" s="39">
        <v>27.34</v>
      </c>
      <c r="F257" s="39">
        <v>27.66</v>
      </c>
      <c r="H257" s="39">
        <v>27.67</v>
      </c>
      <c r="I257" s="39">
        <v>28</v>
      </c>
      <c r="K257" s="39"/>
      <c r="L257" s="39"/>
      <c r="Y257" s="40">
        <v>27.62</v>
      </c>
      <c r="Z257" s="39">
        <v>28.01</v>
      </c>
      <c r="AA257" s="39">
        <v>28.19</v>
      </c>
      <c r="AB257" s="26"/>
      <c r="AE257" s="26"/>
      <c r="AF257" s="26"/>
    </row>
    <row r="258" spans="1:32" x14ac:dyDescent="0.25">
      <c r="A258" s="35">
        <v>1996</v>
      </c>
      <c r="B258" s="35">
        <v>2</v>
      </c>
      <c r="C258" s="26">
        <f t="shared" si="4"/>
        <v>1996.0833333333333</v>
      </c>
      <c r="D258" s="40">
        <v>26.95</v>
      </c>
      <c r="E258" s="39">
        <v>27.33</v>
      </c>
      <c r="F258" s="39">
        <v>27.46</v>
      </c>
      <c r="H258" s="39">
        <v>27.45</v>
      </c>
      <c r="I258" s="39">
        <v>27.76</v>
      </c>
      <c r="K258" s="39"/>
      <c r="L258" s="39"/>
      <c r="Y258" s="40">
        <v>27.52</v>
      </c>
      <c r="Z258" s="39">
        <v>27.89</v>
      </c>
      <c r="AA258" s="39">
        <v>27.73</v>
      </c>
      <c r="AB258" s="26"/>
      <c r="AE258" s="26"/>
      <c r="AF258" s="26"/>
    </row>
    <row r="259" spans="1:32" x14ac:dyDescent="0.25">
      <c r="A259" s="35">
        <v>1996</v>
      </c>
      <c r="B259" s="35">
        <v>3</v>
      </c>
      <c r="C259" s="26">
        <f t="shared" si="4"/>
        <v>1996.1666666666667</v>
      </c>
      <c r="D259" s="40">
        <v>27.52</v>
      </c>
      <c r="E259" s="39">
        <v>27.94</v>
      </c>
      <c r="F259" s="39">
        <v>28.18</v>
      </c>
      <c r="H259" s="39">
        <v>27.84</v>
      </c>
      <c r="I259" s="39">
        <v>28.34</v>
      </c>
      <c r="K259" s="39"/>
      <c r="L259" s="39"/>
      <c r="Y259" s="40">
        <v>27.79</v>
      </c>
      <c r="Z259" s="39">
        <v>27.89</v>
      </c>
      <c r="AA259" s="39">
        <v>27.67</v>
      </c>
      <c r="AB259" s="26"/>
      <c r="AE259" s="26"/>
      <c r="AF259" s="26"/>
    </row>
    <row r="260" spans="1:32" x14ac:dyDescent="0.25">
      <c r="A260" s="35">
        <v>1996</v>
      </c>
      <c r="B260" s="35">
        <v>4</v>
      </c>
      <c r="C260" s="26">
        <f t="shared" si="4"/>
        <v>1996.25</v>
      </c>
      <c r="D260" s="40">
        <v>28.21</v>
      </c>
      <c r="E260" s="39">
        <v>28.67</v>
      </c>
      <c r="F260" s="39">
        <v>28.44</v>
      </c>
      <c r="H260" s="39">
        <v>28.15</v>
      </c>
      <c r="I260" s="39">
        <v>28.66</v>
      </c>
      <c r="K260" s="39"/>
      <c r="L260" s="39"/>
      <c r="Y260" s="40">
        <v>28.3</v>
      </c>
      <c r="Z260" s="39">
        <v>28.34</v>
      </c>
      <c r="AA260" s="39">
        <v>27.72</v>
      </c>
      <c r="AB260" s="26"/>
      <c r="AE260" s="26"/>
      <c r="AF260" s="26"/>
    </row>
    <row r="261" spans="1:32" x14ac:dyDescent="0.25">
      <c r="A261" s="35">
        <v>1996</v>
      </c>
      <c r="B261" s="35">
        <v>5</v>
      </c>
      <c r="C261" s="26">
        <f t="shared" si="4"/>
        <v>1996.3333333333333</v>
      </c>
      <c r="D261" s="40">
        <v>28.57</v>
      </c>
      <c r="E261" s="39">
        <v>28.92</v>
      </c>
      <c r="F261" s="39">
        <v>28.78</v>
      </c>
      <c r="H261" s="39">
        <v>28.6</v>
      </c>
      <c r="I261" s="39">
        <v>28.96</v>
      </c>
      <c r="K261" s="39"/>
      <c r="L261" s="39"/>
      <c r="Y261" s="40">
        <v>28.63</v>
      </c>
      <c r="Z261" s="39">
        <v>28.8</v>
      </c>
      <c r="AA261" s="39">
        <v>28.24</v>
      </c>
      <c r="AB261" s="26"/>
      <c r="AE261" s="26"/>
      <c r="AF261" s="26"/>
    </row>
    <row r="262" spans="1:32" x14ac:dyDescent="0.25">
      <c r="A262" s="35">
        <v>1996</v>
      </c>
      <c r="B262" s="35">
        <v>6</v>
      </c>
      <c r="C262" s="26">
        <f t="shared" si="4"/>
        <v>1996.4166666666667</v>
      </c>
      <c r="D262" s="40">
        <v>28.53</v>
      </c>
      <c r="E262" s="39">
        <v>28.91</v>
      </c>
      <c r="F262" s="39">
        <v>28.89</v>
      </c>
      <c r="H262" s="39">
        <v>28.9</v>
      </c>
      <c r="I262" s="39">
        <v>29.15</v>
      </c>
      <c r="K262" s="39"/>
      <c r="L262" s="39"/>
      <c r="Y262" s="40">
        <v>28.69</v>
      </c>
      <c r="Z262" s="39">
        <v>28.88</v>
      </c>
      <c r="AA262" s="39">
        <v>28.68</v>
      </c>
      <c r="AB262" s="26"/>
      <c r="AE262" s="26"/>
      <c r="AF262" s="26"/>
    </row>
    <row r="263" spans="1:32" x14ac:dyDescent="0.25">
      <c r="A263" s="35">
        <v>1996</v>
      </c>
      <c r="B263" s="35">
        <v>7</v>
      </c>
      <c r="C263" s="26">
        <f t="shared" si="4"/>
        <v>1996.5</v>
      </c>
      <c r="D263" s="40">
        <v>28.05</v>
      </c>
      <c r="E263" s="39">
        <v>28.47</v>
      </c>
      <c r="F263" s="39">
        <v>28.71</v>
      </c>
      <c r="H263" s="39">
        <v>28.68</v>
      </c>
      <c r="I263" s="39">
        <v>28.92</v>
      </c>
      <c r="K263" s="39"/>
      <c r="L263" s="39"/>
      <c r="Y263" s="40">
        <v>28.46</v>
      </c>
      <c r="Z263" s="39">
        <v>28.61</v>
      </c>
      <c r="AA263" s="39">
        <v>28.7</v>
      </c>
      <c r="AB263" s="26"/>
      <c r="AE263" s="26"/>
      <c r="AF263" s="26"/>
    </row>
    <row r="264" spans="1:32" x14ac:dyDescent="0.25">
      <c r="A264" s="35">
        <v>1996</v>
      </c>
      <c r="B264" s="35">
        <v>8</v>
      </c>
      <c r="C264" s="26">
        <f t="shared" si="4"/>
        <v>1996.5833333333333</v>
      </c>
      <c r="D264" s="40">
        <v>27.95</v>
      </c>
      <c r="E264" s="39">
        <v>28.42</v>
      </c>
      <c r="F264" s="39">
        <v>28.59</v>
      </c>
      <c r="H264" s="39">
        <v>28.53</v>
      </c>
      <c r="I264" s="39">
        <v>28.65</v>
      </c>
      <c r="K264" s="39"/>
      <c r="L264" s="39"/>
      <c r="Y264" s="40">
        <v>28.37</v>
      </c>
      <c r="Z264" s="39">
        <v>28.55</v>
      </c>
      <c r="AA264" s="39">
        <v>28.66</v>
      </c>
      <c r="AB264" s="26"/>
      <c r="AE264" s="26"/>
      <c r="AF264" s="26"/>
    </row>
    <row r="265" spans="1:32" x14ac:dyDescent="0.25">
      <c r="A265" s="35">
        <v>1996</v>
      </c>
      <c r="B265" s="35">
        <v>9</v>
      </c>
      <c r="C265" s="26">
        <f t="shared" si="4"/>
        <v>1996.6666666666667</v>
      </c>
      <c r="D265" s="40">
        <v>28.57</v>
      </c>
      <c r="E265" s="39">
        <v>28.82</v>
      </c>
      <c r="F265" s="39">
        <v>29.36</v>
      </c>
      <c r="H265" s="39">
        <v>29.29</v>
      </c>
      <c r="I265" s="39">
        <v>29.48</v>
      </c>
      <c r="K265" s="39"/>
      <c r="L265" s="39"/>
      <c r="Y265" s="40">
        <v>28.92</v>
      </c>
      <c r="Z265" s="39">
        <v>29.19</v>
      </c>
      <c r="AA265" s="39">
        <v>28.93</v>
      </c>
      <c r="AB265" s="26"/>
      <c r="AE265" s="26"/>
      <c r="AF265" s="26"/>
    </row>
    <row r="266" spans="1:32" x14ac:dyDescent="0.25">
      <c r="A266" s="35">
        <v>1996</v>
      </c>
      <c r="B266" s="35">
        <v>10</v>
      </c>
      <c r="C266" s="26">
        <f t="shared" si="4"/>
        <v>1996.75</v>
      </c>
      <c r="D266" s="40">
        <v>27.98</v>
      </c>
      <c r="E266" s="39">
        <v>28.71</v>
      </c>
      <c r="F266" s="39">
        <v>29.4</v>
      </c>
      <c r="H266" s="39">
        <v>29.47</v>
      </c>
      <c r="I266" s="39">
        <v>29.42</v>
      </c>
      <c r="K266" s="39"/>
      <c r="L266" s="39"/>
      <c r="Y266" s="40">
        <v>28.92</v>
      </c>
      <c r="Z266" s="39">
        <v>29.46</v>
      </c>
      <c r="AA266" s="39">
        <v>28.98</v>
      </c>
      <c r="AB266" s="26"/>
      <c r="AE266" s="26"/>
      <c r="AF266" s="26"/>
    </row>
    <row r="267" spans="1:32" x14ac:dyDescent="0.25">
      <c r="A267" s="35">
        <v>1996</v>
      </c>
      <c r="B267" s="35">
        <v>11</v>
      </c>
      <c r="C267" s="26">
        <f t="shared" si="4"/>
        <v>1996.8333333333333</v>
      </c>
      <c r="D267" s="40">
        <v>27.59</v>
      </c>
      <c r="E267" s="39">
        <v>27.9</v>
      </c>
      <c r="F267" s="39">
        <v>28.4</v>
      </c>
      <c r="H267" s="39">
        <v>28.52</v>
      </c>
      <c r="I267" s="39">
        <v>28.54</v>
      </c>
      <c r="K267" s="39"/>
      <c r="L267" s="39"/>
      <c r="Y267" s="40">
        <v>28.04</v>
      </c>
      <c r="Z267" s="39">
        <v>28.72</v>
      </c>
      <c r="AA267" s="39">
        <v>28.58</v>
      </c>
      <c r="AB267" s="26"/>
      <c r="AE267" s="26"/>
      <c r="AF267" s="26"/>
    </row>
    <row r="268" spans="1:32" x14ac:dyDescent="0.25">
      <c r="A268" s="35">
        <v>1996</v>
      </c>
      <c r="B268" s="35">
        <v>12</v>
      </c>
      <c r="C268" s="26">
        <f t="shared" si="4"/>
        <v>1996.9166666666667</v>
      </c>
      <c r="D268" s="40">
        <v>26.71</v>
      </c>
      <c r="E268" s="39">
        <v>27.08</v>
      </c>
      <c r="F268" s="39">
        <v>27.42</v>
      </c>
      <c r="H268" s="39">
        <v>27.58</v>
      </c>
      <c r="I268" s="39">
        <v>27.45</v>
      </c>
      <c r="K268" s="39"/>
      <c r="L268" s="39"/>
      <c r="Y268" s="40">
        <v>27.3</v>
      </c>
      <c r="Z268" s="39">
        <v>27.98</v>
      </c>
      <c r="AA268" s="39">
        <v>27.97</v>
      </c>
      <c r="AB268" s="26"/>
      <c r="AE268" s="26"/>
      <c r="AF268" s="26"/>
    </row>
    <row r="269" spans="1:32" x14ac:dyDescent="0.25">
      <c r="A269" s="35">
        <v>1997</v>
      </c>
      <c r="B269" s="35">
        <v>1</v>
      </c>
      <c r="C269" s="26">
        <f t="shared" si="4"/>
        <v>1997</v>
      </c>
      <c r="D269" s="40">
        <v>26.93</v>
      </c>
      <c r="E269" s="39">
        <v>27.3</v>
      </c>
      <c r="F269" s="39">
        <v>27.72</v>
      </c>
      <c r="H269" s="39">
        <v>27.75</v>
      </c>
      <c r="I269" s="39">
        <v>27.84</v>
      </c>
      <c r="K269" s="39"/>
      <c r="L269" s="39"/>
      <c r="Y269" s="40">
        <v>27.45</v>
      </c>
      <c r="Z269" s="39">
        <v>27.97</v>
      </c>
      <c r="AA269" s="39">
        <v>27.68</v>
      </c>
      <c r="AB269" s="26"/>
      <c r="AE269" s="26"/>
      <c r="AF269" s="26"/>
    </row>
    <row r="270" spans="1:32" x14ac:dyDescent="0.25">
      <c r="A270" s="35">
        <v>1997</v>
      </c>
      <c r="B270" s="35">
        <v>2</v>
      </c>
      <c r="C270" s="26">
        <f t="shared" si="4"/>
        <v>1997.0833333333333</v>
      </c>
      <c r="D270" s="40">
        <v>26.91</v>
      </c>
      <c r="E270" s="39">
        <v>27.31</v>
      </c>
      <c r="F270" s="39">
        <v>27.64</v>
      </c>
      <c r="H270" s="39">
        <v>27.61</v>
      </c>
      <c r="I270" s="39">
        <v>27.67</v>
      </c>
      <c r="K270" s="39"/>
      <c r="L270" s="39"/>
      <c r="Y270" s="40">
        <v>27.52</v>
      </c>
      <c r="Z270" s="39">
        <v>27.87</v>
      </c>
      <c r="AA270" s="39">
        <v>27.57</v>
      </c>
      <c r="AB270" s="26"/>
      <c r="AE270" s="26"/>
      <c r="AF270" s="26"/>
    </row>
    <row r="271" spans="1:32" x14ac:dyDescent="0.25">
      <c r="A271" s="35">
        <v>1997</v>
      </c>
      <c r="B271" s="35">
        <v>3</v>
      </c>
      <c r="C271" s="26">
        <f t="shared" si="4"/>
        <v>1997.1666666666667</v>
      </c>
      <c r="D271" s="40">
        <v>27.16</v>
      </c>
      <c r="E271" s="39">
        <v>27.59</v>
      </c>
      <c r="F271" s="39">
        <v>27.7</v>
      </c>
      <c r="H271" s="39">
        <v>27.7</v>
      </c>
      <c r="I271" s="39">
        <v>27.73</v>
      </c>
      <c r="K271" s="39"/>
      <c r="L271" s="39"/>
      <c r="Y271" s="40">
        <v>27.32</v>
      </c>
      <c r="Z271" s="39">
        <v>27.61</v>
      </c>
      <c r="AA271" s="39">
        <v>27.37</v>
      </c>
      <c r="AB271" s="26"/>
      <c r="AE271" s="26"/>
      <c r="AF271" s="26"/>
    </row>
    <row r="272" spans="1:32" x14ac:dyDescent="0.25">
      <c r="A272" s="35">
        <v>1997</v>
      </c>
      <c r="B272" s="35">
        <v>4</v>
      </c>
      <c r="C272" s="26">
        <f t="shared" si="4"/>
        <v>1997.25</v>
      </c>
      <c r="D272" s="40">
        <v>27.99</v>
      </c>
      <c r="E272" s="39">
        <v>28.51</v>
      </c>
      <c r="F272" s="39">
        <v>28.27</v>
      </c>
      <c r="H272" s="39">
        <v>28.35</v>
      </c>
      <c r="I272" s="39">
        <v>28.33</v>
      </c>
      <c r="K272" s="39"/>
      <c r="L272" s="39"/>
      <c r="Y272" s="40">
        <v>27.94</v>
      </c>
      <c r="Z272" s="39">
        <v>28.07</v>
      </c>
      <c r="AA272" s="39">
        <v>27.15</v>
      </c>
      <c r="AB272" s="26"/>
      <c r="AE272" s="26"/>
      <c r="AF272" s="26"/>
    </row>
    <row r="273" spans="1:32" x14ac:dyDescent="0.25">
      <c r="A273" s="35">
        <v>1997</v>
      </c>
      <c r="B273" s="35">
        <v>5</v>
      </c>
      <c r="C273" s="26">
        <f t="shared" si="4"/>
        <v>1997.3333333333333</v>
      </c>
      <c r="D273" s="40">
        <v>28.13</v>
      </c>
      <c r="E273" s="39">
        <v>28.69</v>
      </c>
      <c r="F273" s="39">
        <v>28.75</v>
      </c>
      <c r="H273" s="39">
        <v>28.57</v>
      </c>
      <c r="I273" s="39">
        <v>28.8</v>
      </c>
      <c r="K273" s="39"/>
      <c r="L273" s="39"/>
      <c r="Y273" s="40">
        <v>28.3</v>
      </c>
      <c r="Z273" s="39">
        <v>28.83</v>
      </c>
      <c r="AA273" s="39">
        <v>28.23</v>
      </c>
      <c r="AB273" s="26"/>
      <c r="AE273" s="26"/>
      <c r="AF273" s="26"/>
    </row>
    <row r="274" spans="1:32" x14ac:dyDescent="0.25">
      <c r="A274" s="35">
        <v>1997</v>
      </c>
      <c r="B274" s="35">
        <v>6</v>
      </c>
      <c r="C274" s="26">
        <f t="shared" si="4"/>
        <v>1997.4166666666667</v>
      </c>
      <c r="D274" s="40">
        <v>28.8</v>
      </c>
      <c r="E274" s="39">
        <v>29.44</v>
      </c>
      <c r="F274" s="39">
        <v>28.91</v>
      </c>
      <c r="H274" s="39">
        <v>29.13</v>
      </c>
      <c r="I274" s="39">
        <v>29.36</v>
      </c>
      <c r="K274" s="39"/>
      <c r="L274" s="39"/>
      <c r="Y274" s="40">
        <v>28.6</v>
      </c>
      <c r="Z274" s="39">
        <v>28.89</v>
      </c>
      <c r="AA274" s="39">
        <v>28.57</v>
      </c>
      <c r="AB274" s="26"/>
      <c r="AE274" s="26"/>
      <c r="AF274" s="26"/>
    </row>
    <row r="275" spans="1:32" x14ac:dyDescent="0.25">
      <c r="A275" s="35">
        <v>1997</v>
      </c>
      <c r="B275" s="35">
        <v>7</v>
      </c>
      <c r="C275" s="26">
        <f t="shared" si="4"/>
        <v>1997.5</v>
      </c>
      <c r="D275" s="40">
        <v>28.5</v>
      </c>
      <c r="E275" s="39">
        <v>29.12</v>
      </c>
      <c r="F275" s="39">
        <v>29.15</v>
      </c>
      <c r="H275" s="39">
        <v>29.21</v>
      </c>
      <c r="I275" s="39">
        <v>29.6</v>
      </c>
      <c r="K275" s="39"/>
      <c r="L275" s="39"/>
      <c r="Y275" s="40">
        <v>28.89</v>
      </c>
      <c r="Z275" s="39">
        <v>29.21</v>
      </c>
      <c r="AA275" s="39">
        <v>28.65</v>
      </c>
      <c r="AB275" s="26"/>
      <c r="AE275" s="26"/>
      <c r="AF275" s="26"/>
    </row>
    <row r="276" spans="1:32" x14ac:dyDescent="0.25">
      <c r="A276" s="35">
        <v>1997</v>
      </c>
      <c r="B276" s="35">
        <v>8</v>
      </c>
      <c r="C276" s="26">
        <f t="shared" si="4"/>
        <v>1997.5833333333333</v>
      </c>
      <c r="D276" s="40">
        <v>28.51</v>
      </c>
      <c r="E276" s="39">
        <v>29.15</v>
      </c>
      <c r="F276" s="39">
        <v>29.33</v>
      </c>
      <c r="H276" s="39">
        <v>29.18</v>
      </c>
      <c r="I276" s="39">
        <v>29.6</v>
      </c>
      <c r="K276" s="39"/>
      <c r="L276" s="39"/>
      <c r="Y276" s="40">
        <v>29</v>
      </c>
      <c r="Z276" s="39">
        <v>29.39</v>
      </c>
      <c r="AA276" s="39">
        <v>28.44</v>
      </c>
      <c r="AB276" s="26"/>
      <c r="AE276" s="26"/>
      <c r="AF276" s="26"/>
    </row>
    <row r="277" spans="1:32" x14ac:dyDescent="0.25">
      <c r="A277" s="35">
        <v>1997</v>
      </c>
      <c r="B277" s="35">
        <v>9</v>
      </c>
      <c r="C277" s="26">
        <f t="shared" si="4"/>
        <v>1997.6666666666667</v>
      </c>
      <c r="D277" s="40">
        <v>28.44</v>
      </c>
      <c r="E277" s="39">
        <v>28.95</v>
      </c>
      <c r="F277" s="39">
        <v>29.44</v>
      </c>
      <c r="H277" s="39">
        <v>29.49</v>
      </c>
      <c r="I277" s="39">
        <v>29.65</v>
      </c>
      <c r="K277" s="39"/>
      <c r="L277" s="39"/>
      <c r="Y277" s="40">
        <v>29.03</v>
      </c>
      <c r="Z277" s="39">
        <v>29.48</v>
      </c>
      <c r="AA277" s="39">
        <v>28.95</v>
      </c>
      <c r="AB277" s="26"/>
      <c r="AE277" s="26"/>
      <c r="AF277" s="26"/>
    </row>
    <row r="278" spans="1:32" x14ac:dyDescent="0.25">
      <c r="A278" s="35">
        <v>1997</v>
      </c>
      <c r="B278" s="35">
        <v>10</v>
      </c>
      <c r="C278" s="26">
        <f t="shared" si="4"/>
        <v>1997.75</v>
      </c>
      <c r="D278" s="40">
        <v>28.42</v>
      </c>
      <c r="E278" s="39">
        <v>28.92</v>
      </c>
      <c r="F278" s="39">
        <v>29.65</v>
      </c>
      <c r="H278" s="39">
        <v>29.74</v>
      </c>
      <c r="I278" s="39">
        <v>29.99</v>
      </c>
      <c r="K278" s="39"/>
      <c r="L278" s="39"/>
      <c r="Y278" s="40">
        <v>29.05</v>
      </c>
      <c r="Z278" s="39">
        <v>29.53</v>
      </c>
      <c r="AA278" s="39">
        <v>29.13</v>
      </c>
      <c r="AB278" s="26"/>
      <c r="AE278" s="26"/>
      <c r="AF278" s="26"/>
    </row>
    <row r="279" spans="1:32" x14ac:dyDescent="0.25">
      <c r="A279" s="35">
        <v>1997</v>
      </c>
      <c r="B279" s="35">
        <v>11</v>
      </c>
      <c r="C279" s="26">
        <f t="shared" si="4"/>
        <v>1997.8333333333333</v>
      </c>
      <c r="D279" s="40">
        <v>27.73</v>
      </c>
      <c r="E279" s="39">
        <v>28.31</v>
      </c>
      <c r="F279" s="39">
        <v>28.86</v>
      </c>
      <c r="H279" s="39">
        <v>29.01</v>
      </c>
      <c r="I279" s="39">
        <v>29.19</v>
      </c>
      <c r="K279" s="39"/>
      <c r="L279" s="39"/>
      <c r="Y279" s="40">
        <v>28.6</v>
      </c>
      <c r="Z279" s="39">
        <v>29.15</v>
      </c>
      <c r="AA279" s="39">
        <v>29.01</v>
      </c>
      <c r="AB279" s="26"/>
      <c r="AE279" s="26"/>
      <c r="AF279" s="26"/>
    </row>
    <row r="280" spans="1:32" x14ac:dyDescent="0.25">
      <c r="A280" s="35">
        <v>1997</v>
      </c>
      <c r="B280" s="35">
        <v>12</v>
      </c>
      <c r="C280" s="26">
        <f t="shared" si="4"/>
        <v>1997.9166666666667</v>
      </c>
      <c r="D280" s="40">
        <v>27.78</v>
      </c>
      <c r="E280" s="39">
        <v>28.22</v>
      </c>
      <c r="F280" s="39">
        <v>28.64</v>
      </c>
      <c r="H280" s="39">
        <v>28.84</v>
      </c>
      <c r="I280" s="39">
        <v>29.16</v>
      </c>
      <c r="K280" s="39"/>
      <c r="L280" s="39"/>
      <c r="Y280" s="40">
        <v>28.42</v>
      </c>
      <c r="Z280" s="39">
        <v>28.92</v>
      </c>
      <c r="AA280" s="39">
        <v>28.77</v>
      </c>
      <c r="AB280" s="26"/>
      <c r="AE280" s="26"/>
      <c r="AF280" s="26"/>
    </row>
    <row r="281" spans="1:32" x14ac:dyDescent="0.25">
      <c r="A281" s="35">
        <v>1998</v>
      </c>
      <c r="B281" s="35">
        <v>1</v>
      </c>
      <c r="C281" s="26">
        <f t="shared" si="4"/>
        <v>1998</v>
      </c>
      <c r="D281" s="40">
        <v>27.36</v>
      </c>
      <c r="E281" s="39">
        <v>27.71</v>
      </c>
      <c r="F281" s="39">
        <v>28.2</v>
      </c>
      <c r="H281" s="39">
        <v>28.59</v>
      </c>
      <c r="I281" s="39">
        <v>28.6</v>
      </c>
      <c r="K281" s="39"/>
      <c r="L281" s="39"/>
      <c r="Y281" s="40">
        <v>28.17</v>
      </c>
      <c r="Z281" s="39">
        <v>28.64</v>
      </c>
      <c r="AA281" s="39">
        <v>28.43</v>
      </c>
      <c r="AB281" s="26"/>
      <c r="AE281" s="26"/>
      <c r="AF281" s="26"/>
    </row>
    <row r="282" spans="1:32" x14ac:dyDescent="0.25">
      <c r="A282" s="35">
        <v>1998</v>
      </c>
      <c r="B282" s="35">
        <v>2</v>
      </c>
      <c r="C282" s="26">
        <f t="shared" si="4"/>
        <v>1998.0833333333333</v>
      </c>
      <c r="D282" s="40">
        <v>27.56</v>
      </c>
      <c r="E282" s="39">
        <v>27.83</v>
      </c>
      <c r="F282" s="39">
        <v>28.33</v>
      </c>
      <c r="H282" s="39">
        <v>28.65</v>
      </c>
      <c r="I282" s="39">
        <v>28.78</v>
      </c>
      <c r="K282" s="39"/>
      <c r="L282" s="39"/>
      <c r="Y282" s="40">
        <v>28.26</v>
      </c>
      <c r="Z282" s="39">
        <v>28.6</v>
      </c>
      <c r="AA282" s="39">
        <v>27.91</v>
      </c>
      <c r="AB282" s="26"/>
      <c r="AE282" s="26"/>
      <c r="AF282" s="26"/>
    </row>
    <row r="283" spans="1:32" x14ac:dyDescent="0.25">
      <c r="A283" s="35">
        <v>1998</v>
      </c>
      <c r="B283" s="35">
        <v>3</v>
      </c>
      <c r="C283" s="26">
        <f t="shared" si="4"/>
        <v>1998.1666666666667</v>
      </c>
      <c r="D283" s="40">
        <v>28.23</v>
      </c>
      <c r="E283" s="39">
        <v>28.46</v>
      </c>
      <c r="F283" s="39">
        <v>28.88</v>
      </c>
      <c r="H283" s="39">
        <v>28.81</v>
      </c>
      <c r="I283" s="39">
        <v>29.16</v>
      </c>
      <c r="K283" s="39"/>
      <c r="L283" s="39"/>
      <c r="Y283" s="40">
        <v>28.33</v>
      </c>
      <c r="Z283" s="39">
        <v>28.65</v>
      </c>
      <c r="AA283" s="39">
        <v>28.05</v>
      </c>
      <c r="AB283" s="26"/>
      <c r="AE283" s="26"/>
      <c r="AF283" s="26"/>
    </row>
    <row r="284" spans="1:32" x14ac:dyDescent="0.25">
      <c r="A284" s="35">
        <v>1998</v>
      </c>
      <c r="B284" s="35">
        <v>4</v>
      </c>
      <c r="C284" s="26">
        <f t="shared" si="4"/>
        <v>1998.25</v>
      </c>
      <c r="D284" s="40">
        <v>28.67</v>
      </c>
      <c r="E284" s="39">
        <v>28.83</v>
      </c>
      <c r="F284" s="39">
        <v>29.2</v>
      </c>
      <c r="H284" s="39">
        <v>29.19</v>
      </c>
      <c r="I284" s="39">
        <v>29.48</v>
      </c>
      <c r="K284" s="39"/>
      <c r="L284" s="39"/>
      <c r="Y284" s="40">
        <v>28.93</v>
      </c>
      <c r="Z284" s="39">
        <v>29.22</v>
      </c>
      <c r="AA284" s="39">
        <v>28.35</v>
      </c>
      <c r="AB284" s="26"/>
      <c r="AE284" s="26"/>
      <c r="AF284" s="26"/>
    </row>
    <row r="285" spans="1:32" x14ac:dyDescent="0.25">
      <c r="A285" s="35">
        <v>1998</v>
      </c>
      <c r="B285" s="35">
        <v>5</v>
      </c>
      <c r="C285" s="26">
        <f t="shared" si="4"/>
        <v>1998.3333333333333</v>
      </c>
      <c r="D285" s="40">
        <v>28.76</v>
      </c>
      <c r="E285" s="39">
        <v>29.25</v>
      </c>
      <c r="F285" s="39">
        <v>29.28</v>
      </c>
      <c r="H285" s="39">
        <v>29.18</v>
      </c>
      <c r="I285" s="39">
        <v>29.32</v>
      </c>
      <c r="K285" s="39"/>
      <c r="L285" s="39"/>
      <c r="Y285" s="40">
        <v>29.06</v>
      </c>
      <c r="Z285" s="39">
        <v>29.26</v>
      </c>
      <c r="AA285" s="39">
        <v>27.98</v>
      </c>
      <c r="AB285" s="26"/>
      <c r="AE285" s="26"/>
      <c r="AF285" s="26"/>
    </row>
    <row r="286" spans="1:32" x14ac:dyDescent="0.25">
      <c r="A286" s="35">
        <v>1998</v>
      </c>
      <c r="B286" s="35">
        <v>6</v>
      </c>
      <c r="C286" s="26">
        <f t="shared" si="4"/>
        <v>1998.4166666666667</v>
      </c>
      <c r="D286" s="40">
        <v>28.79</v>
      </c>
      <c r="E286" s="39">
        <v>29.34</v>
      </c>
      <c r="F286" s="39">
        <v>29.59</v>
      </c>
      <c r="H286" s="39">
        <v>29.24</v>
      </c>
      <c r="I286" s="39">
        <v>29.79</v>
      </c>
      <c r="K286" s="39"/>
      <c r="L286" s="39"/>
      <c r="Y286" s="40"/>
      <c r="Z286" s="39">
        <v>29.42</v>
      </c>
      <c r="AB286" s="26"/>
      <c r="AE286" s="26"/>
      <c r="AF286" s="26"/>
    </row>
    <row r="287" spans="1:32" x14ac:dyDescent="0.25">
      <c r="A287" s="35">
        <v>1998</v>
      </c>
      <c r="B287" s="35">
        <v>7</v>
      </c>
      <c r="C287" s="26">
        <f t="shared" si="4"/>
        <v>1998.5</v>
      </c>
      <c r="D287" s="40">
        <v>28.17</v>
      </c>
      <c r="E287" s="39">
        <v>28.91</v>
      </c>
      <c r="F287" s="39">
        <v>29.07</v>
      </c>
      <c r="H287" s="39">
        <v>28.65</v>
      </c>
      <c r="I287" s="39">
        <v>29.4</v>
      </c>
      <c r="K287" s="39"/>
      <c r="L287" s="39"/>
      <c r="Z287" s="39">
        <v>29.19</v>
      </c>
      <c r="AB287" s="26"/>
      <c r="AE287" s="26"/>
      <c r="AF287" s="26"/>
    </row>
    <row r="288" spans="1:32" x14ac:dyDescent="0.25">
      <c r="A288" s="35">
        <v>1998</v>
      </c>
      <c r="B288" s="35">
        <v>8</v>
      </c>
      <c r="C288" s="26">
        <f t="shared" si="4"/>
        <v>1998.5833333333333</v>
      </c>
      <c r="D288" s="40">
        <v>28.25</v>
      </c>
      <c r="E288" s="39">
        <v>28.94</v>
      </c>
      <c r="F288" s="39">
        <v>29.08</v>
      </c>
      <c r="H288" s="39">
        <v>28.76</v>
      </c>
      <c r="I288" s="39">
        <v>29.31</v>
      </c>
      <c r="K288" s="39"/>
      <c r="L288" s="39"/>
      <c r="Z288" s="39">
        <v>29.27</v>
      </c>
      <c r="AB288" s="26"/>
      <c r="AE288" s="26"/>
      <c r="AF288" s="26"/>
    </row>
    <row r="289" spans="1:32" x14ac:dyDescent="0.25">
      <c r="A289" s="35">
        <v>1998</v>
      </c>
      <c r="B289" s="35">
        <v>9</v>
      </c>
      <c r="C289" s="26">
        <f t="shared" si="4"/>
        <v>1998.6666666666667</v>
      </c>
      <c r="D289" s="40">
        <v>28.96</v>
      </c>
      <c r="E289" s="39">
        <v>29.04</v>
      </c>
      <c r="F289" s="39">
        <v>29.57</v>
      </c>
      <c r="H289" s="39">
        <v>29.5</v>
      </c>
      <c r="I289" s="39">
        <v>29.8</v>
      </c>
      <c r="K289" s="39"/>
      <c r="L289" s="39"/>
      <c r="Z289" s="39">
        <v>29.71</v>
      </c>
      <c r="AB289" s="26"/>
      <c r="AE289" s="26"/>
      <c r="AF289" s="26"/>
    </row>
    <row r="290" spans="1:32" x14ac:dyDescent="0.25">
      <c r="A290" s="35">
        <v>1998</v>
      </c>
      <c r="B290" s="35">
        <v>10</v>
      </c>
      <c r="C290" s="26">
        <f t="shared" si="4"/>
        <v>1998.75</v>
      </c>
      <c r="D290" s="40">
        <v>29.11</v>
      </c>
      <c r="E290" s="39">
        <v>29.23</v>
      </c>
      <c r="F290" s="39">
        <v>29.92</v>
      </c>
      <c r="H290" s="39">
        <v>29.87</v>
      </c>
      <c r="I290" s="39">
        <v>30.17</v>
      </c>
      <c r="K290" s="39"/>
      <c r="L290" s="39"/>
      <c r="Z290" s="39">
        <v>29.59</v>
      </c>
      <c r="AB290" s="26"/>
      <c r="AE290" s="26"/>
      <c r="AF290" s="26"/>
    </row>
    <row r="291" spans="1:32" x14ac:dyDescent="0.25">
      <c r="A291" s="35">
        <v>1998</v>
      </c>
      <c r="B291" s="35">
        <v>11</v>
      </c>
      <c r="C291" s="26">
        <f t="shared" si="4"/>
        <v>1998.8333333333333</v>
      </c>
      <c r="D291" s="40">
        <v>28.49</v>
      </c>
      <c r="E291" s="39">
        <v>28.65</v>
      </c>
      <c r="F291" s="39">
        <v>29.21</v>
      </c>
      <c r="H291" s="39">
        <v>29.21</v>
      </c>
      <c r="I291" s="39">
        <v>29.49</v>
      </c>
      <c r="K291" s="39"/>
      <c r="L291" s="39"/>
      <c r="Z291" s="39">
        <v>29.19</v>
      </c>
      <c r="AB291" s="26"/>
      <c r="AE291" s="26"/>
      <c r="AF291" s="26"/>
    </row>
    <row r="292" spans="1:32" x14ac:dyDescent="0.25">
      <c r="A292" s="35">
        <v>1998</v>
      </c>
      <c r="B292" s="35">
        <v>12</v>
      </c>
      <c r="C292" s="26">
        <f t="shared" si="4"/>
        <v>1998.9166666666667</v>
      </c>
      <c r="D292" s="40">
        <v>27.46</v>
      </c>
      <c r="E292" s="39">
        <v>27.58</v>
      </c>
      <c r="F292" s="39">
        <v>28.08</v>
      </c>
      <c r="H292" s="39">
        <v>28.21</v>
      </c>
      <c r="I292" s="39">
        <v>28.27</v>
      </c>
      <c r="K292" s="39"/>
      <c r="L292" s="39"/>
      <c r="Z292" s="39">
        <v>28.55</v>
      </c>
      <c r="AB292" s="26"/>
      <c r="AE292" s="26"/>
      <c r="AF292" s="26"/>
    </row>
    <row r="293" spans="1:32" x14ac:dyDescent="0.25">
      <c r="A293" s="35">
        <v>1999</v>
      </c>
      <c r="B293" s="35">
        <v>1</v>
      </c>
      <c r="C293" s="26">
        <f t="shared" si="4"/>
        <v>1999</v>
      </c>
      <c r="D293" s="40">
        <v>27.15</v>
      </c>
      <c r="E293" s="39">
        <v>27.26</v>
      </c>
      <c r="F293" s="39">
        <v>27.76</v>
      </c>
      <c r="H293" s="39">
        <v>27.86</v>
      </c>
      <c r="I293" s="39">
        <v>28.09</v>
      </c>
      <c r="K293" s="39"/>
      <c r="L293" s="39"/>
      <c r="Z293" s="39">
        <v>28.23</v>
      </c>
      <c r="AB293" s="26"/>
      <c r="AE293" s="26"/>
      <c r="AF293" s="26"/>
    </row>
    <row r="294" spans="1:32" x14ac:dyDescent="0.25">
      <c r="A294" s="35">
        <v>1999</v>
      </c>
      <c r="B294" s="35">
        <v>2</v>
      </c>
      <c r="C294" s="26">
        <f t="shared" si="4"/>
        <v>1999.0833333333333</v>
      </c>
      <c r="D294" s="40">
        <v>26.99</v>
      </c>
      <c r="E294" s="39">
        <v>27.08</v>
      </c>
      <c r="F294" s="39">
        <v>27.41</v>
      </c>
      <c r="H294" s="39">
        <v>27.58</v>
      </c>
      <c r="I294" s="39">
        <v>27.69</v>
      </c>
      <c r="K294" s="39"/>
      <c r="L294" s="39"/>
      <c r="Z294" s="39">
        <v>27.76</v>
      </c>
      <c r="AB294" s="26"/>
      <c r="AE294" s="26"/>
      <c r="AF294" s="26"/>
    </row>
    <row r="295" spans="1:32" x14ac:dyDescent="0.25">
      <c r="A295" s="35">
        <v>1999</v>
      </c>
      <c r="B295" s="35">
        <v>3</v>
      </c>
      <c r="C295" s="26">
        <f t="shared" si="4"/>
        <v>1999.1666666666667</v>
      </c>
      <c r="D295" s="40">
        <v>27.4</v>
      </c>
      <c r="E295" s="39">
        <v>27.49</v>
      </c>
      <c r="F295" s="39">
        <v>27.84</v>
      </c>
      <c r="H295" s="39">
        <v>27.86</v>
      </c>
      <c r="I295" s="39">
        <v>28.14</v>
      </c>
      <c r="K295" s="39"/>
      <c r="L295" s="39"/>
      <c r="S295" s="39"/>
      <c r="U295" s="39">
        <v>28.09</v>
      </c>
      <c r="X295" s="39"/>
      <c r="Z295" s="39">
        <v>27.95</v>
      </c>
      <c r="AB295" s="26"/>
      <c r="AE295" s="26"/>
      <c r="AF295" s="26"/>
    </row>
    <row r="296" spans="1:32" x14ac:dyDescent="0.25">
      <c r="A296" s="35">
        <v>1999</v>
      </c>
      <c r="B296" s="35">
        <v>4</v>
      </c>
      <c r="C296" s="26">
        <f t="shared" si="4"/>
        <v>1999.25</v>
      </c>
      <c r="D296" s="40">
        <v>28.07</v>
      </c>
      <c r="E296" s="39">
        <v>28.2</v>
      </c>
      <c r="F296" s="39">
        <v>28.36</v>
      </c>
      <c r="H296" s="39">
        <v>28.22</v>
      </c>
      <c r="I296" s="39">
        <v>28.53</v>
      </c>
      <c r="K296" s="39"/>
      <c r="L296" s="39"/>
      <c r="M296" s="40"/>
      <c r="N296" s="39">
        <v>28.87</v>
      </c>
      <c r="O296" s="39"/>
      <c r="P296" s="39"/>
      <c r="Q296" s="39"/>
      <c r="R296" s="39">
        <v>28.13</v>
      </c>
      <c r="S296" s="39"/>
      <c r="T296" s="39">
        <v>28.56</v>
      </c>
      <c r="U296" s="39">
        <v>28.48</v>
      </c>
      <c r="V296" s="39"/>
      <c r="X296" s="39">
        <v>29.08</v>
      </c>
      <c r="Z296" s="39">
        <v>28.56</v>
      </c>
      <c r="AB296" s="26"/>
      <c r="AE296" s="26"/>
      <c r="AF296" s="26"/>
    </row>
    <row r="297" spans="1:32" x14ac:dyDescent="0.25">
      <c r="A297" s="35">
        <v>1999</v>
      </c>
      <c r="B297" s="35">
        <v>5</v>
      </c>
      <c r="C297" s="26">
        <f t="shared" si="4"/>
        <v>1999.3333333333333</v>
      </c>
      <c r="D297" s="40">
        <v>29.13</v>
      </c>
      <c r="E297" s="39">
        <v>28.96</v>
      </c>
      <c r="F297" s="39">
        <v>29.18</v>
      </c>
      <c r="H297" s="39">
        <v>29.1</v>
      </c>
      <c r="I297" s="39">
        <v>29.29</v>
      </c>
      <c r="K297" s="39"/>
      <c r="L297" s="39"/>
      <c r="M297" s="40"/>
      <c r="N297" s="39">
        <v>29.72</v>
      </c>
      <c r="O297" s="39"/>
      <c r="P297" s="39"/>
      <c r="Q297" s="39"/>
      <c r="R297" s="39">
        <v>29.01</v>
      </c>
      <c r="S297" s="39">
        <v>28.54</v>
      </c>
      <c r="T297" s="39">
        <v>29.23</v>
      </c>
      <c r="U297" s="39">
        <v>28.86</v>
      </c>
      <c r="V297" s="39"/>
      <c r="X297" s="39">
        <v>30.22</v>
      </c>
      <c r="Z297" s="39">
        <v>28.99</v>
      </c>
      <c r="AB297" s="26"/>
      <c r="AE297" s="26"/>
      <c r="AF297" s="26"/>
    </row>
    <row r="298" spans="1:32" x14ac:dyDescent="0.25">
      <c r="A298" s="35">
        <v>1999</v>
      </c>
      <c r="B298" s="35">
        <v>6</v>
      </c>
      <c r="C298" s="26">
        <f t="shared" si="4"/>
        <v>1999.4166666666667</v>
      </c>
      <c r="D298" s="40">
        <v>29.04</v>
      </c>
      <c r="E298" s="39">
        <v>28.94</v>
      </c>
      <c r="F298" s="39">
        <v>29.02</v>
      </c>
      <c r="H298" s="39">
        <v>29.05</v>
      </c>
      <c r="I298" s="39">
        <v>29.2</v>
      </c>
      <c r="K298" s="39"/>
      <c r="L298" s="39"/>
      <c r="M298" s="40"/>
      <c r="N298" s="39">
        <v>29.45</v>
      </c>
      <c r="O298" s="39"/>
      <c r="P298" s="39"/>
      <c r="Q298" s="39"/>
      <c r="R298" s="39">
        <v>28.7</v>
      </c>
      <c r="S298" s="39">
        <v>29.65</v>
      </c>
      <c r="T298" s="39">
        <v>29.45</v>
      </c>
      <c r="U298" s="39">
        <v>29.45</v>
      </c>
      <c r="V298" s="39">
        <v>29.7</v>
      </c>
      <c r="X298" s="39">
        <v>30.22</v>
      </c>
      <c r="Z298" s="39">
        <v>29.08</v>
      </c>
      <c r="AB298" s="26"/>
      <c r="AE298" s="26"/>
      <c r="AF298" s="26"/>
    </row>
    <row r="299" spans="1:32" x14ac:dyDescent="0.25">
      <c r="A299" s="35">
        <v>1999</v>
      </c>
      <c r="B299" s="35">
        <v>7</v>
      </c>
      <c r="C299" s="26">
        <f t="shared" si="4"/>
        <v>1999.5</v>
      </c>
      <c r="D299" s="40">
        <v>28.41</v>
      </c>
      <c r="E299" s="39">
        <v>28.47</v>
      </c>
      <c r="F299" s="39">
        <v>28.69</v>
      </c>
      <c r="H299" s="39">
        <v>28.88</v>
      </c>
      <c r="I299" s="39">
        <v>28.92</v>
      </c>
      <c r="K299" s="39"/>
      <c r="L299" s="39"/>
      <c r="M299" s="40"/>
      <c r="N299" s="39">
        <v>28.91</v>
      </c>
      <c r="O299" s="39"/>
      <c r="P299" s="39"/>
      <c r="Q299" s="39"/>
      <c r="R299" s="39">
        <v>28.08</v>
      </c>
      <c r="S299" s="39">
        <v>29.27</v>
      </c>
      <c r="T299" s="39">
        <v>28.77</v>
      </c>
      <c r="U299" s="39">
        <v>29.04</v>
      </c>
      <c r="V299" s="39">
        <v>28.85</v>
      </c>
      <c r="X299" s="39">
        <v>29.59</v>
      </c>
      <c r="Z299" s="39">
        <v>28.96</v>
      </c>
      <c r="AB299" s="26"/>
      <c r="AE299" s="26"/>
      <c r="AF299" s="26"/>
    </row>
    <row r="300" spans="1:32" x14ac:dyDescent="0.25">
      <c r="A300" s="35">
        <v>1999</v>
      </c>
      <c r="B300" s="35">
        <v>8</v>
      </c>
      <c r="C300" s="26">
        <f t="shared" si="4"/>
        <v>1999.5833333333333</v>
      </c>
      <c r="D300" s="40">
        <v>28.52</v>
      </c>
      <c r="E300" s="39">
        <v>28.58</v>
      </c>
      <c r="F300" s="39">
        <v>28.67</v>
      </c>
      <c r="H300" s="39">
        <v>28.7</v>
      </c>
      <c r="I300" s="39">
        <v>28.83</v>
      </c>
      <c r="K300" s="39"/>
      <c r="L300" s="39"/>
      <c r="M300" s="40">
        <v>30.3</v>
      </c>
      <c r="N300" s="39">
        <v>28.86</v>
      </c>
      <c r="O300" s="39">
        <v>30</v>
      </c>
      <c r="P300" s="39">
        <v>30.3</v>
      </c>
      <c r="Q300" s="39">
        <v>30.3</v>
      </c>
      <c r="R300" s="39">
        <v>28.32</v>
      </c>
      <c r="S300" s="39">
        <v>28.8</v>
      </c>
      <c r="T300" s="39">
        <v>28.62</v>
      </c>
      <c r="U300" s="39">
        <v>28.65</v>
      </c>
      <c r="V300" s="39">
        <v>28.58</v>
      </c>
      <c r="X300" s="39">
        <v>29.37</v>
      </c>
      <c r="Z300" s="39">
        <v>28.66</v>
      </c>
      <c r="AB300" s="26"/>
      <c r="AE300" s="26"/>
      <c r="AF300" s="26"/>
    </row>
    <row r="301" spans="1:32" x14ac:dyDescent="0.25">
      <c r="A301" s="35">
        <v>1999</v>
      </c>
      <c r="B301" s="35">
        <v>9</v>
      </c>
      <c r="C301" s="26">
        <f t="shared" si="4"/>
        <v>1999.6666666666667</v>
      </c>
      <c r="D301" s="40">
        <v>28.42</v>
      </c>
      <c r="E301" s="39">
        <v>28.78</v>
      </c>
      <c r="F301" s="39">
        <v>29.25</v>
      </c>
      <c r="H301" s="39">
        <v>29.41</v>
      </c>
      <c r="I301" s="39">
        <v>29.6</v>
      </c>
      <c r="K301" s="39"/>
      <c r="L301" s="39"/>
      <c r="M301" s="40">
        <v>29.62</v>
      </c>
      <c r="N301" s="39">
        <v>29.86</v>
      </c>
      <c r="O301" s="39">
        <v>29.6</v>
      </c>
      <c r="P301" s="39">
        <v>29.56</v>
      </c>
      <c r="Q301" s="39">
        <v>29.62</v>
      </c>
      <c r="R301" s="39">
        <v>29</v>
      </c>
      <c r="S301" s="39"/>
      <c r="T301" s="39">
        <v>29.95</v>
      </c>
      <c r="U301" s="39">
        <v>29.54</v>
      </c>
      <c r="V301" s="39">
        <v>29.4</v>
      </c>
      <c r="X301" s="39">
        <v>30.38</v>
      </c>
      <c r="Z301" s="39">
        <v>29.17</v>
      </c>
      <c r="AB301" s="26"/>
      <c r="AE301" s="26"/>
      <c r="AF301" s="26"/>
    </row>
    <row r="302" spans="1:32" x14ac:dyDescent="0.25">
      <c r="A302" s="35">
        <v>1999</v>
      </c>
      <c r="B302" s="35">
        <v>10</v>
      </c>
      <c r="C302" s="26">
        <f t="shared" si="4"/>
        <v>1999.75</v>
      </c>
      <c r="D302" s="40">
        <v>27.93</v>
      </c>
      <c r="E302" s="39">
        <v>28.4</v>
      </c>
      <c r="F302" s="39">
        <v>29.12</v>
      </c>
      <c r="H302" s="39">
        <v>29.34</v>
      </c>
      <c r="I302" s="39">
        <v>29.35</v>
      </c>
      <c r="K302" s="39"/>
      <c r="L302" s="39"/>
      <c r="M302" s="40">
        <v>28.98</v>
      </c>
      <c r="N302" s="39">
        <v>29.41</v>
      </c>
      <c r="O302" s="39">
        <v>29.1</v>
      </c>
      <c r="P302" s="39">
        <v>29.08</v>
      </c>
      <c r="Q302" s="39">
        <v>29.1</v>
      </c>
      <c r="R302" s="39">
        <v>28.47</v>
      </c>
      <c r="S302" s="39"/>
      <c r="T302" s="39">
        <v>29.4</v>
      </c>
      <c r="U302" s="39">
        <v>29.7</v>
      </c>
      <c r="V302" s="39">
        <v>29.3</v>
      </c>
      <c r="X302" s="39">
        <v>30.09</v>
      </c>
      <c r="Z302" s="39">
        <v>29.13</v>
      </c>
      <c r="AB302" s="26"/>
      <c r="AE302" s="26"/>
      <c r="AF302" s="26"/>
    </row>
    <row r="303" spans="1:32" x14ac:dyDescent="0.25">
      <c r="A303" s="35">
        <v>1999</v>
      </c>
      <c r="B303" s="35">
        <v>11</v>
      </c>
      <c r="C303" s="26">
        <f t="shared" si="4"/>
        <v>1999.8333333333333</v>
      </c>
      <c r="D303" s="40">
        <v>27.23</v>
      </c>
      <c r="E303" s="39">
        <v>27.86</v>
      </c>
      <c r="F303" s="39">
        <v>28.39</v>
      </c>
      <c r="H303" s="39">
        <v>28.47</v>
      </c>
      <c r="I303" s="39">
        <v>28.36</v>
      </c>
      <c r="K303" s="39"/>
      <c r="L303" s="39"/>
      <c r="M303" s="40">
        <v>28.07</v>
      </c>
      <c r="N303" s="39">
        <v>28.25</v>
      </c>
      <c r="O303" s="39">
        <v>27.73</v>
      </c>
      <c r="P303" s="39">
        <v>27.73</v>
      </c>
      <c r="Q303" s="39">
        <v>27.9</v>
      </c>
      <c r="R303" s="39">
        <v>27.45</v>
      </c>
      <c r="S303" s="39"/>
      <c r="T303" s="39">
        <v>28.22</v>
      </c>
      <c r="U303" s="39">
        <v>28.3</v>
      </c>
      <c r="V303" s="39">
        <v>28.03</v>
      </c>
      <c r="X303" s="39">
        <v>28.79</v>
      </c>
      <c r="AB303" s="26"/>
      <c r="AE303" s="26"/>
      <c r="AF303" s="26"/>
    </row>
    <row r="304" spans="1:32" x14ac:dyDescent="0.25">
      <c r="A304" s="35">
        <v>1999</v>
      </c>
      <c r="B304" s="35">
        <v>12</v>
      </c>
      <c r="C304" s="26">
        <f t="shared" si="4"/>
        <v>1999.9166666666667</v>
      </c>
      <c r="D304" s="40">
        <v>26.37</v>
      </c>
      <c r="F304" s="39">
        <v>27.07</v>
      </c>
      <c r="H304" s="39">
        <v>27.19</v>
      </c>
      <c r="I304" s="39">
        <v>27.05</v>
      </c>
      <c r="K304" s="39"/>
      <c r="L304" s="39"/>
      <c r="M304" s="40">
        <v>26.35</v>
      </c>
      <c r="N304" s="39">
        <v>26.38</v>
      </c>
      <c r="O304" s="39">
        <v>25.93</v>
      </c>
      <c r="P304" s="39">
        <v>25.83</v>
      </c>
      <c r="Q304" s="39">
        <v>25.9</v>
      </c>
      <c r="R304" s="39">
        <v>25.16</v>
      </c>
      <c r="T304" s="39">
        <v>26.67</v>
      </c>
      <c r="U304" s="39">
        <v>27.28</v>
      </c>
      <c r="V304" s="39">
        <v>25.7</v>
      </c>
      <c r="X304" s="39">
        <v>26.91</v>
      </c>
      <c r="AB304" s="26"/>
      <c r="AE304" s="26"/>
      <c r="AF304" s="26"/>
    </row>
    <row r="305" spans="1:32" x14ac:dyDescent="0.25">
      <c r="A305" s="35">
        <v>2000</v>
      </c>
      <c r="B305" s="35">
        <v>1</v>
      </c>
      <c r="C305" s="26">
        <f t="shared" si="4"/>
        <v>2000</v>
      </c>
      <c r="D305" s="40">
        <v>26.24</v>
      </c>
      <c r="E305" s="39">
        <v>26.23</v>
      </c>
      <c r="F305" s="39">
        <v>26.84</v>
      </c>
      <c r="H305" s="39">
        <v>26.9</v>
      </c>
      <c r="I305" s="39">
        <v>26.85</v>
      </c>
      <c r="K305" s="39"/>
      <c r="L305" s="39"/>
      <c r="M305" s="40">
        <v>26.38</v>
      </c>
      <c r="N305" s="39">
        <v>26.37</v>
      </c>
      <c r="O305" s="39">
        <v>26.05</v>
      </c>
      <c r="P305" s="39">
        <v>25.98</v>
      </c>
      <c r="Q305" s="39">
        <v>25.9</v>
      </c>
      <c r="R305" s="39">
        <v>25.25</v>
      </c>
      <c r="T305" s="39">
        <v>26.4</v>
      </c>
      <c r="U305" s="39">
        <v>26.62</v>
      </c>
      <c r="V305" s="39">
        <v>25.85</v>
      </c>
      <c r="X305" s="39">
        <v>27.14</v>
      </c>
      <c r="AB305" s="26"/>
      <c r="AE305" s="26"/>
      <c r="AF305" s="26"/>
    </row>
    <row r="306" spans="1:32" x14ac:dyDescent="0.25">
      <c r="A306" s="35">
        <v>2000</v>
      </c>
      <c r="B306" s="35">
        <v>2</v>
      </c>
      <c r="C306" s="26">
        <f t="shared" si="4"/>
        <v>2000.0833333333333</v>
      </c>
      <c r="D306" s="40">
        <v>26.45</v>
      </c>
      <c r="E306" s="39">
        <v>26.39</v>
      </c>
      <c r="F306" s="39">
        <v>27</v>
      </c>
      <c r="H306" s="39">
        <v>27.07</v>
      </c>
      <c r="I306" s="39">
        <v>26.94</v>
      </c>
      <c r="K306" s="39"/>
      <c r="L306" s="39"/>
      <c r="M306" s="40">
        <v>27</v>
      </c>
      <c r="N306" s="39">
        <v>26.94</v>
      </c>
      <c r="O306" s="39">
        <v>26.33</v>
      </c>
      <c r="P306" s="39">
        <v>26.43</v>
      </c>
      <c r="Q306" s="39">
        <v>26.4</v>
      </c>
      <c r="R306" s="39">
        <v>25.88</v>
      </c>
      <c r="T306" s="39">
        <v>26.62</v>
      </c>
      <c r="U306" s="39">
        <v>26.76</v>
      </c>
      <c r="V306" s="39">
        <v>26.63</v>
      </c>
      <c r="X306" s="39">
        <v>27.49</v>
      </c>
      <c r="AB306" s="26"/>
      <c r="AE306" s="26"/>
      <c r="AF306" s="26"/>
    </row>
    <row r="307" spans="1:32" x14ac:dyDescent="0.25">
      <c r="A307" s="35">
        <v>2000</v>
      </c>
      <c r="B307" s="35">
        <v>3</v>
      </c>
      <c r="C307" s="26">
        <f t="shared" si="4"/>
        <v>2000.1666666666667</v>
      </c>
      <c r="D307" s="40">
        <v>27.08</v>
      </c>
      <c r="E307" s="39">
        <v>26.89</v>
      </c>
      <c r="F307" s="39">
        <v>27.27</v>
      </c>
      <c r="H307" s="39">
        <v>27.28</v>
      </c>
      <c r="I307" s="39">
        <v>27.27</v>
      </c>
      <c r="K307" s="39"/>
      <c r="L307" s="39"/>
      <c r="M307" s="40">
        <v>26.6</v>
      </c>
      <c r="N307" s="39">
        <v>27.38</v>
      </c>
      <c r="O307" s="39">
        <v>26.54</v>
      </c>
      <c r="P307" s="39">
        <v>26.54</v>
      </c>
      <c r="Q307" s="39">
        <v>26.54</v>
      </c>
      <c r="R307" s="39">
        <v>26.65</v>
      </c>
      <c r="T307" s="39">
        <v>27.03</v>
      </c>
      <c r="U307" s="39">
        <v>27.05</v>
      </c>
      <c r="V307" s="39">
        <v>26.64</v>
      </c>
      <c r="X307" s="39">
        <v>27.7</v>
      </c>
      <c r="AB307" s="26"/>
      <c r="AE307" s="26"/>
      <c r="AF307" s="26"/>
    </row>
    <row r="308" spans="1:32" x14ac:dyDescent="0.25">
      <c r="A308" s="35">
        <v>2000</v>
      </c>
      <c r="B308" s="35">
        <v>4</v>
      </c>
      <c r="C308" s="26">
        <f t="shared" si="4"/>
        <v>2000.25</v>
      </c>
      <c r="D308" s="40">
        <v>27.56</v>
      </c>
      <c r="E308" s="39">
        <v>27.86</v>
      </c>
      <c r="F308" s="39">
        <v>28.21</v>
      </c>
      <c r="H308" s="39">
        <v>28.03</v>
      </c>
      <c r="I308" s="39">
        <v>28.08</v>
      </c>
      <c r="K308" s="39"/>
      <c r="L308" s="39"/>
      <c r="M308" s="40">
        <v>28.05</v>
      </c>
      <c r="N308" s="39">
        <v>28.5</v>
      </c>
      <c r="O308" s="39">
        <v>27.95</v>
      </c>
      <c r="P308" s="39">
        <v>27.98</v>
      </c>
      <c r="Q308" s="39">
        <v>27.98</v>
      </c>
      <c r="R308" s="39">
        <v>27.95</v>
      </c>
      <c r="T308" s="39">
        <v>28.32</v>
      </c>
      <c r="U308" s="39">
        <v>28.05</v>
      </c>
      <c r="V308" s="39">
        <v>28</v>
      </c>
      <c r="X308" s="39">
        <v>28.96</v>
      </c>
      <c r="AB308" s="26"/>
      <c r="AE308" s="26"/>
      <c r="AF308" s="26"/>
    </row>
    <row r="309" spans="1:32" x14ac:dyDescent="0.25">
      <c r="A309" s="35">
        <v>2000</v>
      </c>
      <c r="B309" s="35">
        <v>5</v>
      </c>
      <c r="C309" s="26">
        <f t="shared" si="4"/>
        <v>2000.3333333333333</v>
      </c>
      <c r="E309" s="39">
        <v>28.5</v>
      </c>
      <c r="F309" s="39">
        <v>28.59</v>
      </c>
      <c r="H309" s="39">
        <v>28.43</v>
      </c>
      <c r="I309" s="39">
        <v>28.5</v>
      </c>
      <c r="K309" s="39"/>
      <c r="L309" s="39"/>
      <c r="M309" s="40">
        <v>28.53</v>
      </c>
      <c r="N309" s="39">
        <v>28.92</v>
      </c>
      <c r="O309" s="39">
        <v>28.64</v>
      </c>
      <c r="P309" s="39">
        <v>28.62</v>
      </c>
      <c r="Q309" s="39">
        <v>28.58</v>
      </c>
      <c r="R309" s="39">
        <v>28.51</v>
      </c>
      <c r="T309" s="39">
        <v>28.78</v>
      </c>
      <c r="U309" s="39">
        <v>28.57</v>
      </c>
      <c r="V309" s="39">
        <v>28.72</v>
      </c>
      <c r="X309" s="39">
        <v>29.4</v>
      </c>
      <c r="AB309" s="26"/>
      <c r="AE309" s="26"/>
      <c r="AF309" s="26"/>
    </row>
    <row r="310" spans="1:32" x14ac:dyDescent="0.25">
      <c r="A310" s="35">
        <v>2000</v>
      </c>
      <c r="B310" s="35">
        <v>6</v>
      </c>
      <c r="C310" s="26">
        <f t="shared" si="4"/>
        <v>2000.4166666666667</v>
      </c>
      <c r="E310" s="39">
        <v>28.63</v>
      </c>
      <c r="F310" s="39">
        <v>28.78</v>
      </c>
      <c r="H310" s="39">
        <v>28.59</v>
      </c>
      <c r="I310" s="39">
        <v>28.81</v>
      </c>
      <c r="K310" s="39"/>
      <c r="L310" s="39"/>
      <c r="M310" s="40">
        <v>28.16</v>
      </c>
      <c r="N310" s="39">
        <v>28.99</v>
      </c>
      <c r="O310" s="39">
        <v>28.6</v>
      </c>
      <c r="P310" s="39">
        <v>28.73</v>
      </c>
      <c r="Q310" s="39">
        <v>28.6</v>
      </c>
      <c r="R310" s="39">
        <v>28.4</v>
      </c>
      <c r="T310" s="39">
        <v>29.07</v>
      </c>
      <c r="U310" s="39">
        <v>28.87</v>
      </c>
      <c r="V310" s="39">
        <v>28.35</v>
      </c>
      <c r="X310" s="39">
        <v>29.57</v>
      </c>
      <c r="AB310" s="26"/>
      <c r="AE310" s="26"/>
      <c r="AF310" s="26"/>
    </row>
    <row r="311" spans="1:32" x14ac:dyDescent="0.25">
      <c r="A311" s="35">
        <v>2000</v>
      </c>
      <c r="B311" s="35">
        <v>7</v>
      </c>
      <c r="C311" s="26">
        <f t="shared" si="4"/>
        <v>2000.5</v>
      </c>
      <c r="D311" s="40">
        <v>27.95</v>
      </c>
      <c r="E311" s="39">
        <v>28.15</v>
      </c>
      <c r="F311" s="39">
        <v>28.28</v>
      </c>
      <c r="H311" s="39">
        <v>28.07</v>
      </c>
      <c r="I311" s="39">
        <v>28.3</v>
      </c>
      <c r="K311" s="39"/>
      <c r="L311" s="39"/>
      <c r="M311" s="40">
        <v>27.96</v>
      </c>
      <c r="N311" s="39">
        <v>28.41</v>
      </c>
      <c r="O311" s="39">
        <v>27.58</v>
      </c>
      <c r="P311" s="39">
        <v>27.65</v>
      </c>
      <c r="Q311" s="39">
        <v>27.65</v>
      </c>
      <c r="R311" s="39">
        <v>27.95</v>
      </c>
      <c r="T311" s="39">
        <v>28.37</v>
      </c>
      <c r="U311" s="39">
        <v>28.32</v>
      </c>
      <c r="V311" s="39">
        <v>27.65</v>
      </c>
      <c r="X311" s="39">
        <v>29.18</v>
      </c>
      <c r="AB311" s="26"/>
      <c r="AE311" s="26"/>
      <c r="AF311" s="26"/>
    </row>
    <row r="312" spans="1:32" x14ac:dyDescent="0.25">
      <c r="A312" s="35">
        <v>2000</v>
      </c>
      <c r="B312" s="35">
        <v>8</v>
      </c>
      <c r="C312" s="26">
        <f t="shared" si="4"/>
        <v>2000.5833333333333</v>
      </c>
      <c r="D312" s="40">
        <v>29.77</v>
      </c>
      <c r="E312" s="39">
        <v>28.3</v>
      </c>
      <c r="F312" s="39">
        <v>28.5</v>
      </c>
      <c r="H312" s="39">
        <v>28.41</v>
      </c>
      <c r="I312" s="39">
        <v>28.56</v>
      </c>
      <c r="K312" s="39"/>
      <c r="L312" s="39"/>
      <c r="M312" s="40">
        <v>28.08</v>
      </c>
      <c r="N312" s="39">
        <v>28.72</v>
      </c>
      <c r="O312" s="39">
        <v>27.9</v>
      </c>
      <c r="P312" s="39">
        <v>27.84</v>
      </c>
      <c r="Q312" s="39">
        <v>27.84</v>
      </c>
      <c r="R312" s="39">
        <v>27.94</v>
      </c>
      <c r="T312" s="39">
        <v>28.65</v>
      </c>
      <c r="U312" s="39">
        <v>28.57</v>
      </c>
      <c r="V312" s="39">
        <v>28.04</v>
      </c>
      <c r="X312" s="39">
        <v>29.5</v>
      </c>
      <c r="AB312" s="26"/>
      <c r="AE312" s="26"/>
      <c r="AF312" s="26"/>
    </row>
    <row r="313" spans="1:32" x14ac:dyDescent="0.25">
      <c r="A313" s="35">
        <v>2000</v>
      </c>
      <c r="B313" s="35">
        <v>9</v>
      </c>
      <c r="C313" s="26">
        <f t="shared" si="4"/>
        <v>2000.6666666666667</v>
      </c>
      <c r="D313" s="40">
        <v>29.28</v>
      </c>
      <c r="E313" s="39">
        <v>28.52</v>
      </c>
      <c r="F313" s="39">
        <v>28.94</v>
      </c>
      <c r="H313" s="39">
        <v>29.21</v>
      </c>
      <c r="I313" s="39">
        <v>29.19</v>
      </c>
      <c r="K313" s="39"/>
      <c r="L313" s="39"/>
      <c r="M313" s="40">
        <v>28.23</v>
      </c>
      <c r="N313" s="39">
        <v>29.85</v>
      </c>
      <c r="O313" s="39">
        <v>29.63</v>
      </c>
      <c r="P313" s="39">
        <v>29.55</v>
      </c>
      <c r="Q313" s="39">
        <v>29.7</v>
      </c>
      <c r="R313" s="39">
        <v>28.86</v>
      </c>
      <c r="T313" s="39">
        <v>29.06</v>
      </c>
      <c r="U313" s="39">
        <v>28.83</v>
      </c>
      <c r="V313" s="39">
        <v>29.7</v>
      </c>
      <c r="X313" s="39"/>
      <c r="AB313" s="26"/>
      <c r="AE313" s="26"/>
      <c r="AF313" s="26"/>
    </row>
    <row r="314" spans="1:32" x14ac:dyDescent="0.25">
      <c r="A314" s="35">
        <v>2000</v>
      </c>
      <c r="B314" s="35">
        <v>10</v>
      </c>
      <c r="C314" s="26">
        <f t="shared" ref="C314:C377" si="5">A314+(B314-1)/12</f>
        <v>2000.75</v>
      </c>
      <c r="D314" s="40">
        <v>28.72</v>
      </c>
      <c r="E314" s="39">
        <v>27.91</v>
      </c>
      <c r="F314" s="39">
        <v>28.83</v>
      </c>
      <c r="H314" s="39">
        <v>28.98</v>
      </c>
      <c r="I314" s="39">
        <v>28.98</v>
      </c>
      <c r="K314" s="39"/>
      <c r="L314" s="39"/>
      <c r="M314" s="40">
        <v>29.08</v>
      </c>
      <c r="N314" s="39">
        <v>29.55</v>
      </c>
      <c r="O314" s="39">
        <v>29.27</v>
      </c>
      <c r="P314" s="39">
        <v>29.27</v>
      </c>
      <c r="Q314" s="39">
        <v>29.27</v>
      </c>
      <c r="R314" s="39">
        <v>28.68</v>
      </c>
      <c r="T314" s="39"/>
      <c r="U314" s="39"/>
      <c r="V314" s="39">
        <v>29.3</v>
      </c>
      <c r="X314" s="39"/>
      <c r="AB314" s="26"/>
      <c r="AE314" s="26"/>
      <c r="AF314" s="26"/>
    </row>
    <row r="315" spans="1:32" x14ac:dyDescent="0.25">
      <c r="A315" s="35">
        <v>2000</v>
      </c>
      <c r="B315" s="35">
        <v>11</v>
      </c>
      <c r="C315" s="26">
        <f t="shared" si="5"/>
        <v>2000.8333333333333</v>
      </c>
      <c r="D315" s="40">
        <v>28.55</v>
      </c>
      <c r="E315" s="39">
        <v>27.5</v>
      </c>
      <c r="F315" s="39">
        <v>28.77</v>
      </c>
      <c r="H315" s="39">
        <v>28.67</v>
      </c>
      <c r="I315" s="39">
        <v>29.06</v>
      </c>
      <c r="K315" s="39"/>
      <c r="L315" s="39"/>
      <c r="M315" s="40">
        <v>28.78</v>
      </c>
      <c r="N315" s="39">
        <v>28.75</v>
      </c>
      <c r="O315" s="39">
        <v>28.58</v>
      </c>
      <c r="P315" s="39">
        <v>28.58</v>
      </c>
      <c r="Q315" s="39">
        <v>28.63</v>
      </c>
      <c r="R315" s="39"/>
      <c r="T315" s="39"/>
      <c r="U315" s="39"/>
      <c r="V315" s="39">
        <v>28.53</v>
      </c>
      <c r="X315" s="39"/>
      <c r="AB315" s="26"/>
      <c r="AE315" s="26"/>
      <c r="AF315" s="26"/>
    </row>
    <row r="316" spans="1:32" x14ac:dyDescent="0.25">
      <c r="A316" s="35">
        <v>2000</v>
      </c>
      <c r="B316" s="35">
        <v>12</v>
      </c>
      <c r="C316" s="26">
        <f t="shared" si="5"/>
        <v>2000.9166666666667</v>
      </c>
      <c r="D316" s="40">
        <v>27.76</v>
      </c>
      <c r="E316" s="39">
        <v>26.74</v>
      </c>
      <c r="F316" s="39">
        <v>27.98</v>
      </c>
      <c r="H316" s="39">
        <v>27.97</v>
      </c>
      <c r="I316" s="39">
        <v>28.25</v>
      </c>
      <c r="K316" s="39"/>
      <c r="L316" s="39"/>
      <c r="M316" s="40">
        <v>27.5</v>
      </c>
      <c r="N316" s="39">
        <v>27.94</v>
      </c>
      <c r="O316" s="39">
        <v>27.53</v>
      </c>
      <c r="P316" s="39">
        <v>27.53</v>
      </c>
      <c r="Q316" s="39">
        <v>27.45</v>
      </c>
      <c r="R316" s="39"/>
      <c r="S316" s="39">
        <v>27.37</v>
      </c>
      <c r="T316" s="39"/>
      <c r="U316" s="39"/>
      <c r="V316" s="39">
        <v>27.6</v>
      </c>
      <c r="W316" s="39">
        <v>27.75</v>
      </c>
      <c r="X316" s="39">
        <v>28.11</v>
      </c>
      <c r="AB316" s="26"/>
      <c r="AE316" s="26"/>
      <c r="AF316" s="26"/>
    </row>
    <row r="317" spans="1:32" x14ac:dyDescent="0.25">
      <c r="A317" s="35">
        <v>2001</v>
      </c>
      <c r="B317" s="35">
        <v>1</v>
      </c>
      <c r="C317" s="26">
        <f t="shared" si="5"/>
        <v>2001</v>
      </c>
      <c r="D317" s="40">
        <v>26.93</v>
      </c>
      <c r="E317" s="39">
        <v>25.93</v>
      </c>
      <c r="F317" s="39">
        <v>27.31</v>
      </c>
      <c r="H317" s="39">
        <v>27.34</v>
      </c>
      <c r="I317" s="39">
        <v>27.57</v>
      </c>
      <c r="K317" s="39"/>
      <c r="L317" s="39"/>
      <c r="M317" s="40">
        <v>27.65</v>
      </c>
      <c r="N317" s="39">
        <v>27.34</v>
      </c>
      <c r="O317" s="39">
        <v>27.3</v>
      </c>
      <c r="P317" s="39">
        <v>27.18</v>
      </c>
      <c r="Q317" s="39">
        <v>27.23</v>
      </c>
      <c r="R317" s="39"/>
      <c r="S317" s="39">
        <v>26.99</v>
      </c>
      <c r="T317" s="39"/>
      <c r="U317" s="39"/>
      <c r="V317" s="39">
        <v>27.15</v>
      </c>
      <c r="W317" s="39">
        <v>27.26</v>
      </c>
      <c r="X317" s="39">
        <v>27.8</v>
      </c>
      <c r="AB317" s="26"/>
      <c r="AE317" s="26"/>
      <c r="AF317" s="26"/>
    </row>
    <row r="318" spans="1:32" x14ac:dyDescent="0.25">
      <c r="A318" s="35">
        <v>2001</v>
      </c>
      <c r="B318" s="35">
        <v>2</v>
      </c>
      <c r="C318" s="26">
        <f t="shared" si="5"/>
        <v>2001.0833333333333</v>
      </c>
      <c r="D318" s="40">
        <v>26.68</v>
      </c>
      <c r="E318" s="39">
        <v>25.77</v>
      </c>
      <c r="F318" s="39">
        <v>27.01</v>
      </c>
      <c r="H318" s="39">
        <v>27.11</v>
      </c>
      <c r="I318" s="39">
        <v>27.23</v>
      </c>
      <c r="K318" s="39"/>
      <c r="L318" s="39"/>
      <c r="M318" s="40">
        <v>27.32</v>
      </c>
      <c r="N318" s="39">
        <v>27.01</v>
      </c>
      <c r="O318" s="39">
        <v>27.04</v>
      </c>
      <c r="P318" s="39">
        <v>26.98</v>
      </c>
      <c r="Q318" s="39">
        <v>27.04</v>
      </c>
      <c r="R318" s="39">
        <v>26.15</v>
      </c>
      <c r="S318" s="39">
        <v>26.82</v>
      </c>
      <c r="T318" s="39">
        <v>26.92</v>
      </c>
      <c r="U318" s="39"/>
      <c r="V318" s="39">
        <v>27.02</v>
      </c>
      <c r="W318" s="39">
        <v>27.08</v>
      </c>
      <c r="X318" s="39">
        <v>27.59</v>
      </c>
      <c r="AB318" s="26"/>
      <c r="AE318" s="26"/>
      <c r="AF318" s="26"/>
    </row>
    <row r="319" spans="1:32" x14ac:dyDescent="0.25">
      <c r="A319" s="35">
        <v>2001</v>
      </c>
      <c r="B319" s="35">
        <v>3</v>
      </c>
      <c r="C319" s="26">
        <f t="shared" si="5"/>
        <v>2001.1666666666667</v>
      </c>
      <c r="D319" s="40">
        <v>27.37</v>
      </c>
      <c r="E319" s="39">
        <v>26.52</v>
      </c>
      <c r="F319" s="39">
        <v>27.23</v>
      </c>
      <c r="H319" s="39">
        <v>27.45</v>
      </c>
      <c r="I319" s="39">
        <v>27.67</v>
      </c>
      <c r="K319" s="39"/>
      <c r="L319" s="39"/>
      <c r="M319" s="40">
        <v>27.95</v>
      </c>
      <c r="N319" s="39">
        <v>28.02</v>
      </c>
      <c r="O319" s="39">
        <v>27.9</v>
      </c>
      <c r="P319" s="39">
        <v>27.85</v>
      </c>
      <c r="Q319" s="39">
        <v>27.9</v>
      </c>
      <c r="R319" s="39">
        <v>27.36</v>
      </c>
      <c r="S319" s="39">
        <v>27.82</v>
      </c>
      <c r="T319" s="39">
        <v>27.74</v>
      </c>
      <c r="U319" s="39"/>
      <c r="V319" s="39">
        <v>27.88</v>
      </c>
      <c r="W319" s="39">
        <v>27.87</v>
      </c>
      <c r="X319" s="39">
        <v>28.52</v>
      </c>
      <c r="AB319" s="26"/>
      <c r="AE319" s="26"/>
      <c r="AF319" s="26"/>
    </row>
    <row r="320" spans="1:32" x14ac:dyDescent="0.25">
      <c r="A320" s="35">
        <v>2001</v>
      </c>
      <c r="B320" s="35">
        <v>4</v>
      </c>
      <c r="C320" s="26">
        <f t="shared" si="5"/>
        <v>2001.25</v>
      </c>
      <c r="D320" s="40">
        <v>27.69</v>
      </c>
      <c r="E320" s="39">
        <v>26.7</v>
      </c>
      <c r="F320" s="39">
        <v>27.61</v>
      </c>
      <c r="H320" s="39">
        <v>27.61</v>
      </c>
      <c r="I320" s="39">
        <v>27.81</v>
      </c>
      <c r="K320" s="39"/>
      <c r="L320" s="39"/>
      <c r="M320" s="40">
        <v>28.23</v>
      </c>
      <c r="N320" s="39">
        <v>27.93</v>
      </c>
      <c r="O320" s="39">
        <v>28.23</v>
      </c>
      <c r="P320" s="39">
        <v>28.2</v>
      </c>
      <c r="Q320" s="39">
        <v>28.08</v>
      </c>
      <c r="R320" s="39">
        <v>27.42</v>
      </c>
      <c r="S320" s="39">
        <v>27.74</v>
      </c>
      <c r="T320" s="39">
        <v>27.9</v>
      </c>
      <c r="U320" s="39"/>
      <c r="V320" s="39">
        <v>28</v>
      </c>
      <c r="W320" s="39">
        <v>27.91</v>
      </c>
      <c r="X320" s="39">
        <v>28.95</v>
      </c>
      <c r="AB320" s="26"/>
      <c r="AE320" s="26"/>
      <c r="AF320" s="26"/>
    </row>
    <row r="321" spans="1:39" x14ac:dyDescent="0.25">
      <c r="A321" s="35">
        <v>2001</v>
      </c>
      <c r="B321" s="35">
        <v>5</v>
      </c>
      <c r="C321" s="26">
        <f t="shared" si="5"/>
        <v>2001.3333333333333</v>
      </c>
      <c r="D321" s="40">
        <v>28.89</v>
      </c>
      <c r="F321" s="39">
        <v>28.33</v>
      </c>
      <c r="H321" s="39">
        <v>28.62</v>
      </c>
      <c r="I321" s="39">
        <v>28.6</v>
      </c>
      <c r="K321" s="39"/>
      <c r="L321" s="39"/>
      <c r="M321" s="40">
        <v>28.53</v>
      </c>
      <c r="N321" s="39">
        <v>29.29</v>
      </c>
      <c r="O321" s="39">
        <v>28.12</v>
      </c>
      <c r="P321" s="39">
        <v>28.3</v>
      </c>
      <c r="Q321" s="39">
        <v>28.36</v>
      </c>
      <c r="R321" s="39">
        <v>28.7</v>
      </c>
      <c r="S321" s="39">
        <v>28.93</v>
      </c>
      <c r="T321" s="39">
        <v>28.65</v>
      </c>
      <c r="U321" s="39"/>
      <c r="V321" s="39">
        <v>28.8</v>
      </c>
      <c r="W321" s="39">
        <v>28.72</v>
      </c>
      <c r="X321" s="39">
        <v>29.78</v>
      </c>
      <c r="AB321" s="26"/>
      <c r="AE321" s="26"/>
      <c r="AF321" s="26"/>
    </row>
    <row r="322" spans="1:39" x14ac:dyDescent="0.25">
      <c r="A322" s="35">
        <v>2001</v>
      </c>
      <c r="B322" s="35">
        <v>6</v>
      </c>
      <c r="C322" s="26">
        <f t="shared" si="5"/>
        <v>2001.4166666666667</v>
      </c>
      <c r="D322" s="40">
        <v>28.91</v>
      </c>
      <c r="F322" s="39">
        <v>28.91</v>
      </c>
      <c r="H322" s="39">
        <v>28.83</v>
      </c>
      <c r="I322" s="39">
        <v>29.2</v>
      </c>
      <c r="K322" s="39"/>
      <c r="L322" s="39"/>
      <c r="M322" s="40">
        <v>29.45</v>
      </c>
      <c r="N322" s="39">
        <v>29.23</v>
      </c>
      <c r="O322" s="39">
        <v>29.35</v>
      </c>
      <c r="P322" s="39">
        <v>29.38</v>
      </c>
      <c r="Q322" s="39">
        <v>29.38</v>
      </c>
      <c r="R322" s="39">
        <v>28.57</v>
      </c>
      <c r="S322" s="39">
        <v>29</v>
      </c>
      <c r="T322" s="39">
        <v>29.13</v>
      </c>
      <c r="U322" s="39"/>
      <c r="V322" s="39">
        <v>29.25</v>
      </c>
      <c r="W322" s="39">
        <v>28.95</v>
      </c>
      <c r="X322" s="39">
        <v>29.63</v>
      </c>
      <c r="AB322" s="26"/>
      <c r="AE322" s="26"/>
      <c r="AF322" s="26"/>
    </row>
    <row r="323" spans="1:39" x14ac:dyDescent="0.25">
      <c r="A323" s="35">
        <v>2001</v>
      </c>
      <c r="B323" s="35">
        <v>7</v>
      </c>
      <c r="C323" s="26">
        <f t="shared" si="5"/>
        <v>2001.5</v>
      </c>
      <c r="D323" s="40">
        <v>28.14</v>
      </c>
      <c r="E323" s="39">
        <v>28.74</v>
      </c>
      <c r="F323" s="39">
        <v>28.15</v>
      </c>
      <c r="H323" s="39">
        <v>28.41</v>
      </c>
      <c r="I323" s="39">
        <v>28.43</v>
      </c>
      <c r="K323" s="39"/>
      <c r="L323" s="39"/>
      <c r="M323" s="40">
        <v>27.66</v>
      </c>
      <c r="N323" s="39">
        <v>28.47</v>
      </c>
      <c r="O323" s="39">
        <v>28.17</v>
      </c>
      <c r="P323" s="39">
        <v>28.17</v>
      </c>
      <c r="Q323" s="39">
        <v>28.33</v>
      </c>
      <c r="R323" s="39">
        <v>28.12</v>
      </c>
      <c r="S323" s="39">
        <v>28.24</v>
      </c>
      <c r="T323" s="39">
        <v>28.49</v>
      </c>
      <c r="U323" s="39"/>
      <c r="V323" s="39">
        <v>28.23</v>
      </c>
      <c r="W323" s="39">
        <v>28.58</v>
      </c>
      <c r="X323" s="39">
        <v>29.16</v>
      </c>
      <c r="AB323" s="26"/>
      <c r="AE323" s="26"/>
      <c r="AF323" s="26"/>
    </row>
    <row r="324" spans="1:39" x14ac:dyDescent="0.25">
      <c r="A324" s="35">
        <v>2001</v>
      </c>
      <c r="B324" s="35">
        <v>8</v>
      </c>
      <c r="C324" s="26">
        <f t="shared" si="5"/>
        <v>2001.5833333333333</v>
      </c>
      <c r="D324" s="40">
        <v>28.59</v>
      </c>
      <c r="E324" s="39">
        <v>29.18</v>
      </c>
      <c r="F324" s="39">
        <v>28.92</v>
      </c>
      <c r="H324" s="39">
        <v>29.03</v>
      </c>
      <c r="I324" s="39">
        <v>28.89</v>
      </c>
      <c r="K324" s="39"/>
      <c r="L324" s="39"/>
      <c r="M324" s="40">
        <v>29.17</v>
      </c>
      <c r="N324" s="39">
        <v>28.91</v>
      </c>
      <c r="O324" s="39">
        <v>29.07</v>
      </c>
      <c r="P324" s="39">
        <v>29.07</v>
      </c>
      <c r="Q324" s="39">
        <v>29.13</v>
      </c>
      <c r="R324" s="39">
        <v>28.47</v>
      </c>
      <c r="S324" s="39">
        <v>28.69</v>
      </c>
      <c r="T324" s="39">
        <v>28.67</v>
      </c>
      <c r="U324" s="39">
        <v>28.67</v>
      </c>
      <c r="V324" s="39">
        <v>29.03</v>
      </c>
      <c r="W324" s="39">
        <v>28.72</v>
      </c>
      <c r="X324" s="39">
        <v>29.46</v>
      </c>
      <c r="AB324" s="26"/>
      <c r="AE324" s="26"/>
      <c r="AF324" s="26"/>
    </row>
    <row r="325" spans="1:39" x14ac:dyDescent="0.25">
      <c r="A325" s="35">
        <v>2001</v>
      </c>
      <c r="B325" s="35">
        <v>9</v>
      </c>
      <c r="C325" s="26">
        <f t="shared" si="5"/>
        <v>2001.6666666666667</v>
      </c>
      <c r="D325" s="40">
        <v>28.67</v>
      </c>
      <c r="E325" s="39">
        <v>29.23</v>
      </c>
      <c r="F325" s="39">
        <v>29.01</v>
      </c>
      <c r="H325" s="39">
        <v>29.2</v>
      </c>
      <c r="I325" s="39">
        <v>29.11</v>
      </c>
      <c r="K325" s="39"/>
      <c r="L325" s="39"/>
      <c r="M325" s="40">
        <v>29.3</v>
      </c>
      <c r="N325" s="39">
        <v>29.29</v>
      </c>
      <c r="O325" s="39">
        <v>29.35</v>
      </c>
      <c r="P325" s="39">
        <v>29.35</v>
      </c>
      <c r="Q325" s="39">
        <v>29.38</v>
      </c>
      <c r="R325" s="39">
        <v>28.64</v>
      </c>
      <c r="S325" s="39">
        <v>29.17</v>
      </c>
      <c r="T325" s="39">
        <v>29.35</v>
      </c>
      <c r="U325" s="39">
        <v>29</v>
      </c>
      <c r="V325" s="39">
        <v>29.13</v>
      </c>
      <c r="W325" s="39">
        <v>29.2</v>
      </c>
      <c r="X325" s="39">
        <v>29.83</v>
      </c>
      <c r="AB325" s="26"/>
      <c r="AE325" s="26"/>
      <c r="AF325" s="26"/>
    </row>
    <row r="326" spans="1:39" x14ac:dyDescent="0.25">
      <c r="A326" s="35">
        <v>2001</v>
      </c>
      <c r="B326" s="35">
        <v>10</v>
      </c>
      <c r="C326" s="26">
        <f t="shared" si="5"/>
        <v>2001.75</v>
      </c>
      <c r="D326" s="40">
        <v>28.86</v>
      </c>
      <c r="E326" s="39">
        <v>29.38</v>
      </c>
      <c r="F326" s="39">
        <v>29.24</v>
      </c>
      <c r="H326" s="39">
        <v>29.42</v>
      </c>
      <c r="I326" s="39">
        <v>29.42</v>
      </c>
      <c r="K326" s="39"/>
      <c r="L326" s="39"/>
      <c r="M326" s="40">
        <v>28.98</v>
      </c>
      <c r="N326" s="39">
        <v>29.65</v>
      </c>
      <c r="O326" s="39">
        <v>29.44</v>
      </c>
      <c r="P326" s="39">
        <v>29.32</v>
      </c>
      <c r="Q326" s="39">
        <v>29.38</v>
      </c>
      <c r="R326" s="39">
        <v>29.16</v>
      </c>
      <c r="S326" s="39">
        <v>29.65</v>
      </c>
      <c r="T326" s="39">
        <v>29.89</v>
      </c>
      <c r="U326" s="39">
        <v>29.44</v>
      </c>
      <c r="V326" s="39">
        <v>29.32</v>
      </c>
      <c r="W326" s="39">
        <v>29.74</v>
      </c>
      <c r="X326" s="39">
        <v>30.63</v>
      </c>
      <c r="AB326" s="26"/>
      <c r="AE326" s="26"/>
      <c r="AF326" s="26"/>
    </row>
    <row r="327" spans="1:39" x14ac:dyDescent="0.25">
      <c r="A327" s="35">
        <v>2001</v>
      </c>
      <c r="B327" s="35">
        <v>11</v>
      </c>
      <c r="C327" s="26">
        <f t="shared" si="5"/>
        <v>2001.8333333333333</v>
      </c>
      <c r="D327" s="40">
        <v>27.42</v>
      </c>
      <c r="E327" s="39">
        <v>28.16</v>
      </c>
      <c r="F327" s="39">
        <v>28.18</v>
      </c>
      <c r="H327" s="39">
        <v>28.65</v>
      </c>
      <c r="I327" s="39">
        <v>28.41</v>
      </c>
      <c r="K327" s="39"/>
      <c r="L327" s="39"/>
      <c r="M327" s="40">
        <v>27.98</v>
      </c>
      <c r="N327" s="39">
        <v>28.31</v>
      </c>
      <c r="O327" s="39">
        <v>27.8</v>
      </c>
      <c r="P327" s="39">
        <v>27.8</v>
      </c>
      <c r="Q327" s="39">
        <v>27.8</v>
      </c>
      <c r="R327" s="39">
        <v>27.59</v>
      </c>
      <c r="S327" s="39">
        <v>28.2</v>
      </c>
      <c r="T327" s="39">
        <v>27.97</v>
      </c>
      <c r="U327" s="39">
        <v>28.58</v>
      </c>
      <c r="V327" s="39">
        <v>27.8</v>
      </c>
      <c r="W327" s="39">
        <v>28.42</v>
      </c>
      <c r="X327" s="39">
        <v>28.47</v>
      </c>
      <c r="AB327" s="26"/>
      <c r="AE327" s="26"/>
      <c r="AF327" s="26"/>
    </row>
    <row r="328" spans="1:39" x14ac:dyDescent="0.25">
      <c r="A328" s="35">
        <v>2001</v>
      </c>
      <c r="B328" s="35">
        <v>12</v>
      </c>
      <c r="C328" s="26">
        <f t="shared" si="5"/>
        <v>2001.9166666666667</v>
      </c>
      <c r="D328" s="40">
        <v>27.59</v>
      </c>
      <c r="E328" s="39">
        <v>27.5</v>
      </c>
      <c r="F328" s="39">
        <v>27.53</v>
      </c>
      <c r="H328" s="39">
        <v>27.83</v>
      </c>
      <c r="I328" s="39">
        <v>27.66</v>
      </c>
      <c r="K328" s="39"/>
      <c r="L328" s="39"/>
      <c r="M328" s="40">
        <v>28.13</v>
      </c>
      <c r="N328" s="39">
        <v>27.64</v>
      </c>
      <c r="O328" s="39">
        <v>27.65</v>
      </c>
      <c r="P328" s="39">
        <v>27.7</v>
      </c>
      <c r="Q328" s="39">
        <v>27.78</v>
      </c>
      <c r="R328" s="39">
        <v>26.82</v>
      </c>
      <c r="S328" s="39">
        <v>27.36</v>
      </c>
      <c r="T328" s="39">
        <v>27.37</v>
      </c>
      <c r="U328" s="39">
        <v>28.33</v>
      </c>
      <c r="V328" s="39">
        <v>27.53</v>
      </c>
      <c r="W328" s="39">
        <v>27.61</v>
      </c>
      <c r="X328" s="39">
        <v>27.53</v>
      </c>
      <c r="AB328" s="26"/>
      <c r="AD328" s="26"/>
      <c r="AE328" s="26"/>
      <c r="AF328" s="26"/>
      <c r="AG328" s="26"/>
      <c r="AM328" s="26"/>
    </row>
    <row r="329" spans="1:39" x14ac:dyDescent="0.25">
      <c r="A329" s="35">
        <v>2002</v>
      </c>
      <c r="B329" s="35">
        <v>1</v>
      </c>
      <c r="C329" s="26">
        <f t="shared" si="5"/>
        <v>2002</v>
      </c>
      <c r="D329" s="40">
        <v>27.79</v>
      </c>
      <c r="E329" s="39">
        <v>27.83</v>
      </c>
      <c r="F329" s="39">
        <v>27.8</v>
      </c>
      <c r="H329" s="39">
        <v>27.98</v>
      </c>
      <c r="I329" s="39">
        <v>27.87</v>
      </c>
      <c r="K329" s="39"/>
      <c r="L329" s="39"/>
      <c r="M329" s="40">
        <v>27.8</v>
      </c>
      <c r="N329" s="39">
        <v>27.82</v>
      </c>
      <c r="O329" s="39">
        <v>27.5</v>
      </c>
      <c r="P329" s="39">
        <v>27.58</v>
      </c>
      <c r="Q329" s="39">
        <v>27.55</v>
      </c>
      <c r="R329" s="39">
        <v>26.87</v>
      </c>
      <c r="S329" s="39">
        <v>27.52</v>
      </c>
      <c r="T329" s="39">
        <v>27.39</v>
      </c>
      <c r="U329" s="39">
        <v>27.64</v>
      </c>
      <c r="V329" s="39">
        <v>27.35</v>
      </c>
      <c r="W329" s="39">
        <v>27.86</v>
      </c>
      <c r="X329" s="39">
        <v>28.34</v>
      </c>
      <c r="AB329" s="26"/>
      <c r="AD329" s="26"/>
      <c r="AE329" s="26"/>
      <c r="AF329" s="26"/>
      <c r="AG329" s="26"/>
      <c r="AM329" s="26"/>
    </row>
    <row r="330" spans="1:39" x14ac:dyDescent="0.25">
      <c r="A330" s="35">
        <v>2002</v>
      </c>
      <c r="B330" s="35">
        <v>2</v>
      </c>
      <c r="C330" s="26">
        <f t="shared" si="5"/>
        <v>2002.0833333333333</v>
      </c>
      <c r="D330" s="40">
        <v>27.46</v>
      </c>
      <c r="E330" s="39">
        <v>27.7</v>
      </c>
      <c r="F330" s="39">
        <v>27.75</v>
      </c>
      <c r="H330" s="39">
        <v>27.94</v>
      </c>
      <c r="I330" s="39">
        <v>27.81</v>
      </c>
      <c r="K330" s="39"/>
      <c r="L330" s="39"/>
      <c r="M330" s="40">
        <v>28.36</v>
      </c>
      <c r="N330" s="39">
        <v>27.63</v>
      </c>
      <c r="O330" s="39">
        <v>27.93</v>
      </c>
      <c r="P330" s="39">
        <v>27.88</v>
      </c>
      <c r="Q330" s="39">
        <v>27.9</v>
      </c>
      <c r="R330" s="39">
        <v>27.06</v>
      </c>
      <c r="S330" s="39">
        <v>27.7</v>
      </c>
      <c r="T330" s="39">
        <v>27.42</v>
      </c>
      <c r="U330" s="39">
        <v>27.48</v>
      </c>
      <c r="V330" s="39">
        <v>27.83</v>
      </c>
      <c r="W330" s="39">
        <v>27.86</v>
      </c>
      <c r="X330" s="39">
        <v>28</v>
      </c>
      <c r="AB330" s="26"/>
      <c r="AD330" s="26"/>
      <c r="AE330" s="26"/>
      <c r="AF330" s="26"/>
      <c r="AG330" s="26"/>
      <c r="AM330" s="26"/>
    </row>
    <row r="331" spans="1:39" x14ac:dyDescent="0.25">
      <c r="A331" s="35">
        <v>2002</v>
      </c>
      <c r="B331" s="35">
        <v>3</v>
      </c>
      <c r="C331" s="26">
        <f t="shared" si="5"/>
        <v>2002.1666666666667</v>
      </c>
      <c r="D331" s="40">
        <v>28.49</v>
      </c>
      <c r="E331" s="39">
        <v>27.98</v>
      </c>
      <c r="F331" s="39">
        <v>27.97</v>
      </c>
      <c r="H331" s="39">
        <v>27.97</v>
      </c>
      <c r="I331" s="39">
        <v>27.92</v>
      </c>
      <c r="K331" s="39"/>
      <c r="L331" s="39"/>
      <c r="M331" s="40">
        <v>27.95</v>
      </c>
      <c r="N331" s="39"/>
      <c r="O331" s="39">
        <v>27.78</v>
      </c>
      <c r="P331" s="39">
        <v>27.83</v>
      </c>
      <c r="Q331" s="39">
        <v>27.85</v>
      </c>
      <c r="R331" s="39">
        <v>27.65</v>
      </c>
      <c r="S331" s="39">
        <v>27.91</v>
      </c>
      <c r="T331" s="39">
        <v>27.73</v>
      </c>
      <c r="U331" s="39">
        <v>27.66</v>
      </c>
      <c r="V331" s="39">
        <v>27.98</v>
      </c>
      <c r="W331" s="39">
        <v>28.08</v>
      </c>
      <c r="X331" s="39">
        <v>28.16</v>
      </c>
      <c r="AB331" s="26"/>
      <c r="AD331" s="26"/>
      <c r="AE331" s="26"/>
      <c r="AF331" s="26"/>
      <c r="AG331" s="26"/>
      <c r="AM331" s="26"/>
    </row>
    <row r="332" spans="1:39" x14ac:dyDescent="0.25">
      <c r="A332" s="35">
        <v>2002</v>
      </c>
      <c r="B332" s="35">
        <v>4</v>
      </c>
      <c r="C332" s="26">
        <f t="shared" si="5"/>
        <v>2002.25</v>
      </c>
      <c r="D332" s="40">
        <v>29.04</v>
      </c>
      <c r="E332" s="39">
        <v>28.81</v>
      </c>
      <c r="F332" s="39">
        <v>28.36</v>
      </c>
      <c r="G332" s="39">
        <v>28.61</v>
      </c>
      <c r="H332" s="39">
        <v>28.26</v>
      </c>
      <c r="I332" s="39">
        <v>28.33</v>
      </c>
      <c r="K332" s="39"/>
      <c r="L332" s="39"/>
      <c r="M332" s="40">
        <v>28.18</v>
      </c>
      <c r="N332" s="39"/>
      <c r="O332" s="39">
        <v>27.93</v>
      </c>
      <c r="P332" s="39">
        <v>27.9</v>
      </c>
      <c r="Q332" s="39">
        <v>28.05</v>
      </c>
      <c r="R332" s="39">
        <v>28.01</v>
      </c>
      <c r="S332" s="39">
        <v>28.36</v>
      </c>
      <c r="T332" s="39">
        <v>28.18</v>
      </c>
      <c r="U332" s="39">
        <v>27.81</v>
      </c>
      <c r="V332" s="39">
        <v>28.18</v>
      </c>
      <c r="W332" s="39">
        <v>28.25</v>
      </c>
      <c r="X332" s="39">
        <v>28.98</v>
      </c>
      <c r="AB332" s="26"/>
      <c r="AD332" s="26"/>
      <c r="AE332" s="26"/>
      <c r="AF332" s="26"/>
      <c r="AG332" s="26"/>
      <c r="AM332" s="26"/>
    </row>
    <row r="333" spans="1:39" x14ac:dyDescent="0.25">
      <c r="A333" s="35">
        <v>2002</v>
      </c>
      <c r="B333" s="35">
        <v>5</v>
      </c>
      <c r="C333" s="26">
        <f t="shared" si="5"/>
        <v>2002.3333333333333</v>
      </c>
      <c r="D333" s="40">
        <v>29.3</v>
      </c>
      <c r="E333" s="39">
        <v>29.44</v>
      </c>
      <c r="F333" s="39">
        <v>28.68</v>
      </c>
      <c r="G333" s="39">
        <v>29.08</v>
      </c>
      <c r="H333" s="39">
        <v>28.55</v>
      </c>
      <c r="I333" s="39">
        <v>28.61</v>
      </c>
      <c r="K333" s="39">
        <v>29.4</v>
      </c>
      <c r="L333" s="39"/>
      <c r="M333" s="40">
        <v>29.42</v>
      </c>
      <c r="N333" s="39">
        <v>30.12</v>
      </c>
      <c r="O333" s="39">
        <v>28.94</v>
      </c>
      <c r="P333" s="39">
        <v>29.08</v>
      </c>
      <c r="Q333" s="39">
        <v>29.08</v>
      </c>
      <c r="R333" s="39">
        <v>27.82</v>
      </c>
      <c r="S333" s="39">
        <v>28.23</v>
      </c>
      <c r="T333" s="39">
        <v>28.09</v>
      </c>
      <c r="U333" s="39">
        <v>27.9</v>
      </c>
      <c r="V333" s="39">
        <v>28.76</v>
      </c>
      <c r="W333" s="39">
        <v>28.32</v>
      </c>
      <c r="X333" s="39">
        <v>28.95</v>
      </c>
      <c r="AB333" s="26"/>
      <c r="AD333" s="26"/>
      <c r="AE333" s="26"/>
      <c r="AF333" s="26"/>
      <c r="AG333" s="26"/>
      <c r="AM333" s="26"/>
    </row>
    <row r="334" spans="1:39" x14ac:dyDescent="0.25">
      <c r="A334" s="35">
        <v>2002</v>
      </c>
      <c r="B334" s="35">
        <v>6</v>
      </c>
      <c r="C334" s="26">
        <f t="shared" si="5"/>
        <v>2002.4166666666667</v>
      </c>
      <c r="D334" s="40">
        <v>29.96</v>
      </c>
      <c r="E334" s="39">
        <v>30.06</v>
      </c>
      <c r="F334" s="39">
        <v>29.45</v>
      </c>
      <c r="G334" s="39">
        <v>29.59</v>
      </c>
      <c r="H334" s="39">
        <v>29.54</v>
      </c>
      <c r="I334" s="39">
        <v>29.48</v>
      </c>
      <c r="K334" s="39">
        <v>29.6</v>
      </c>
      <c r="L334" s="39"/>
      <c r="M334" s="40">
        <v>28.93</v>
      </c>
      <c r="N334" s="39">
        <v>30.15</v>
      </c>
      <c r="O334" s="39">
        <v>29.4</v>
      </c>
      <c r="P334" s="39">
        <v>29.43</v>
      </c>
      <c r="Q334" s="39">
        <v>29.48</v>
      </c>
      <c r="R334" s="39">
        <v>28.94</v>
      </c>
      <c r="S334" s="39">
        <v>29.7</v>
      </c>
      <c r="T334" s="39">
        <v>29.11</v>
      </c>
      <c r="U334" s="39">
        <v>28.42</v>
      </c>
      <c r="V334" s="39">
        <v>29.48</v>
      </c>
      <c r="W334" s="39">
        <v>29.63</v>
      </c>
      <c r="X334" s="39">
        <v>30.36</v>
      </c>
      <c r="AB334" s="26"/>
      <c r="AD334" s="26"/>
      <c r="AE334" s="26"/>
      <c r="AF334" s="26"/>
      <c r="AG334" s="26"/>
      <c r="AM334" s="26"/>
    </row>
    <row r="335" spans="1:39" x14ac:dyDescent="0.25">
      <c r="A335" s="35">
        <v>2002</v>
      </c>
      <c r="B335" s="35">
        <v>7</v>
      </c>
      <c r="C335" s="26">
        <f t="shared" si="5"/>
        <v>2002.5</v>
      </c>
      <c r="D335" s="40">
        <v>29.05</v>
      </c>
      <c r="E335" s="39">
        <v>29.09</v>
      </c>
      <c r="F335" s="39">
        <v>29.04</v>
      </c>
      <c r="G335" s="39">
        <v>29.18</v>
      </c>
      <c r="H335" s="39">
        <v>28.77</v>
      </c>
      <c r="I335" s="39">
        <v>29.04</v>
      </c>
      <c r="K335" s="39">
        <v>28.53</v>
      </c>
      <c r="L335" s="39"/>
      <c r="M335" s="40">
        <v>27.93</v>
      </c>
      <c r="N335" s="39">
        <v>29.05</v>
      </c>
      <c r="O335" s="39">
        <v>28.18</v>
      </c>
      <c r="P335" s="39">
        <v>28.34</v>
      </c>
      <c r="Q335" s="39">
        <v>28.42</v>
      </c>
      <c r="R335" s="39">
        <v>28.11</v>
      </c>
      <c r="S335" s="39">
        <v>28.47</v>
      </c>
      <c r="T335" s="39">
        <v>29.06</v>
      </c>
      <c r="U335" s="39">
        <v>28.77</v>
      </c>
      <c r="V335" s="39">
        <v>28.2</v>
      </c>
      <c r="W335" s="39">
        <v>28.81</v>
      </c>
      <c r="X335" s="39">
        <v>29.67</v>
      </c>
      <c r="AB335" s="26"/>
      <c r="AD335" s="26"/>
      <c r="AE335" s="26"/>
      <c r="AF335" s="26"/>
      <c r="AG335" s="26"/>
      <c r="AM335" s="26"/>
    </row>
    <row r="336" spans="1:39" x14ac:dyDescent="0.25">
      <c r="A336" s="35">
        <v>2002</v>
      </c>
      <c r="B336" s="35">
        <v>8</v>
      </c>
      <c r="C336" s="26">
        <f t="shared" si="5"/>
        <v>2002.5833333333333</v>
      </c>
      <c r="D336" s="40">
        <v>28.82</v>
      </c>
      <c r="E336" s="39">
        <v>28.84</v>
      </c>
      <c r="F336" s="39">
        <v>28.79</v>
      </c>
      <c r="G336" s="39">
        <v>28.92</v>
      </c>
      <c r="H336" s="39">
        <v>28.37</v>
      </c>
      <c r="I336" s="39">
        <v>28.71</v>
      </c>
      <c r="K336" s="39">
        <v>28.22</v>
      </c>
      <c r="L336" s="39"/>
      <c r="M336" s="40">
        <v>28.18</v>
      </c>
      <c r="N336" s="39">
        <v>28.76</v>
      </c>
      <c r="O336" s="39">
        <v>28.2</v>
      </c>
      <c r="P336" s="39">
        <v>28.18</v>
      </c>
      <c r="Q336" s="39">
        <v>28.18</v>
      </c>
      <c r="R336" s="39">
        <v>28.24</v>
      </c>
      <c r="S336" s="39">
        <v>28.25</v>
      </c>
      <c r="T336" s="39">
        <v>28.88</v>
      </c>
      <c r="U336" s="39">
        <v>28.38</v>
      </c>
      <c r="V336" s="39">
        <v>27.88</v>
      </c>
      <c r="W336" s="39">
        <v>28.28</v>
      </c>
      <c r="X336" s="39">
        <v>29.27</v>
      </c>
      <c r="AB336" s="26"/>
      <c r="AD336" s="26"/>
      <c r="AE336" s="26"/>
      <c r="AF336" s="26"/>
      <c r="AG336" s="26"/>
      <c r="AM336" s="26"/>
    </row>
    <row r="337" spans="1:39" x14ac:dyDescent="0.25">
      <c r="A337" s="35">
        <v>2002</v>
      </c>
      <c r="B337" s="35">
        <v>9</v>
      </c>
      <c r="C337" s="26">
        <f t="shared" si="5"/>
        <v>2002.6666666666667</v>
      </c>
      <c r="D337" s="40">
        <v>29.96</v>
      </c>
      <c r="E337" s="39">
        <v>29.52</v>
      </c>
      <c r="F337" s="39">
        <v>29.31</v>
      </c>
      <c r="G337" s="39">
        <v>29.58</v>
      </c>
      <c r="H337" s="39">
        <v>29.07</v>
      </c>
      <c r="I337" s="39">
        <v>29.38</v>
      </c>
      <c r="K337" s="39">
        <v>29.7</v>
      </c>
      <c r="L337" s="39"/>
      <c r="M337" s="40">
        <v>28.97</v>
      </c>
      <c r="N337" s="39">
        <v>29.81</v>
      </c>
      <c r="O337" s="39">
        <v>29.48</v>
      </c>
      <c r="P337" s="39">
        <v>29.5</v>
      </c>
      <c r="Q337" s="39">
        <v>29.6</v>
      </c>
      <c r="R337" s="39">
        <v>29.28</v>
      </c>
      <c r="S337" s="39">
        <v>29.63</v>
      </c>
      <c r="T337" s="39">
        <v>29.45</v>
      </c>
      <c r="U337" s="39">
        <v>28.45</v>
      </c>
      <c r="V337" s="39">
        <v>29.58</v>
      </c>
      <c r="W337" s="39">
        <v>29.67</v>
      </c>
      <c r="X337" s="39">
        <v>30.38</v>
      </c>
      <c r="AB337" s="26"/>
      <c r="AD337" s="26"/>
      <c r="AE337" s="26"/>
      <c r="AF337" s="26"/>
      <c r="AG337" s="26"/>
      <c r="AM337" s="26"/>
    </row>
    <row r="338" spans="1:39" x14ac:dyDescent="0.25">
      <c r="A338" s="35">
        <v>2002</v>
      </c>
      <c r="B338" s="35">
        <v>10</v>
      </c>
      <c r="C338" s="26">
        <f t="shared" si="5"/>
        <v>2002.75</v>
      </c>
      <c r="D338" s="40">
        <v>29.46</v>
      </c>
      <c r="E338" s="39">
        <v>29.25</v>
      </c>
      <c r="F338" s="39">
        <v>29.19</v>
      </c>
      <c r="G338" s="39">
        <v>29.38</v>
      </c>
      <c r="H338" s="39">
        <v>28.84</v>
      </c>
      <c r="I338" s="39">
        <v>29.32</v>
      </c>
      <c r="K338" s="39">
        <v>29.36</v>
      </c>
      <c r="L338" s="39"/>
      <c r="M338" s="40">
        <v>29.29</v>
      </c>
      <c r="N338" s="39">
        <v>29.5</v>
      </c>
      <c r="O338" s="39">
        <v>29.5</v>
      </c>
      <c r="P338" s="39">
        <v>29.48</v>
      </c>
      <c r="Q338" s="39">
        <v>29.52</v>
      </c>
      <c r="R338" s="39">
        <v>29.01</v>
      </c>
      <c r="S338" s="39">
        <v>29.37</v>
      </c>
      <c r="T338" s="39">
        <v>29.39</v>
      </c>
      <c r="U338" s="39">
        <v>29</v>
      </c>
      <c r="V338" s="39">
        <v>29.44</v>
      </c>
      <c r="W338" s="39">
        <v>29.44</v>
      </c>
      <c r="X338" s="39"/>
      <c r="AB338" s="26"/>
      <c r="AD338" s="26"/>
      <c r="AE338" s="26"/>
      <c r="AF338" s="26"/>
      <c r="AG338" s="26"/>
      <c r="AM338" s="26"/>
    </row>
    <row r="339" spans="1:39" x14ac:dyDescent="0.25">
      <c r="A339" s="35">
        <v>2002</v>
      </c>
      <c r="B339" s="35">
        <v>11</v>
      </c>
      <c r="C339" s="26">
        <f t="shared" si="5"/>
        <v>2002.8333333333333</v>
      </c>
      <c r="D339" s="40">
        <v>28.91</v>
      </c>
      <c r="E339" s="39">
        <v>28.8</v>
      </c>
      <c r="F339" s="39">
        <v>28.74</v>
      </c>
      <c r="G339" s="39">
        <v>29.41</v>
      </c>
      <c r="H339" s="39">
        <v>28.37</v>
      </c>
      <c r="I339" s="39">
        <v>28.81</v>
      </c>
      <c r="K339" s="39">
        <v>28.43</v>
      </c>
      <c r="L339" s="39"/>
      <c r="M339" s="40">
        <v>28.53</v>
      </c>
      <c r="N339" s="39">
        <v>28.64</v>
      </c>
      <c r="O339" s="39">
        <v>28.6</v>
      </c>
      <c r="P339" s="39">
        <v>28.65</v>
      </c>
      <c r="Q339" s="39">
        <v>28.6</v>
      </c>
      <c r="R339" s="39">
        <v>27.87</v>
      </c>
      <c r="S339" s="39">
        <v>28.41</v>
      </c>
      <c r="T339" s="39">
        <v>28.64</v>
      </c>
      <c r="U339" s="39">
        <v>29</v>
      </c>
      <c r="V339" s="39">
        <v>28.33</v>
      </c>
      <c r="W339" s="39">
        <v>28.94</v>
      </c>
      <c r="X339" s="39"/>
      <c r="AB339" s="26"/>
      <c r="AD339" s="26"/>
      <c r="AE339" s="26"/>
      <c r="AF339" s="26"/>
      <c r="AG339" s="26"/>
      <c r="AM339" s="26"/>
    </row>
    <row r="340" spans="1:39" x14ac:dyDescent="0.25">
      <c r="A340" s="35">
        <v>2002</v>
      </c>
      <c r="B340" s="35">
        <v>12</v>
      </c>
      <c r="C340" s="26">
        <f t="shared" si="5"/>
        <v>2002.9166666666667</v>
      </c>
      <c r="D340" s="40">
        <v>28.2</v>
      </c>
      <c r="E340" s="39">
        <v>28.05</v>
      </c>
      <c r="F340" s="39">
        <v>28.08</v>
      </c>
      <c r="G340" s="39">
        <v>28.52</v>
      </c>
      <c r="H340" s="39">
        <v>28.02</v>
      </c>
      <c r="I340" s="39">
        <v>28.35</v>
      </c>
      <c r="K340" s="39">
        <v>27.88</v>
      </c>
      <c r="L340" s="39"/>
      <c r="M340" s="40">
        <v>28.58</v>
      </c>
      <c r="N340" s="39">
        <v>28.15</v>
      </c>
      <c r="O340" s="39">
        <v>27.83</v>
      </c>
      <c r="P340" s="39">
        <v>27.83</v>
      </c>
      <c r="Q340" s="39">
        <v>27.95</v>
      </c>
      <c r="R340" s="39">
        <v>27.29</v>
      </c>
      <c r="S340" s="39">
        <v>27.92</v>
      </c>
      <c r="T340" s="39">
        <v>28.08</v>
      </c>
      <c r="U340" s="39">
        <v>27.97</v>
      </c>
      <c r="V340" s="39">
        <v>27.88</v>
      </c>
      <c r="W340" s="39">
        <v>28.55</v>
      </c>
      <c r="X340" s="39"/>
      <c r="AB340" s="26"/>
      <c r="AD340" s="26"/>
      <c r="AE340" s="26"/>
      <c r="AF340" s="26"/>
      <c r="AG340" s="26"/>
      <c r="AM340" s="26"/>
    </row>
    <row r="341" spans="1:39" x14ac:dyDescent="0.25">
      <c r="A341" s="35">
        <v>2003</v>
      </c>
      <c r="B341" s="35">
        <v>1</v>
      </c>
      <c r="C341" s="26">
        <f t="shared" si="5"/>
        <v>2003</v>
      </c>
      <c r="D341" s="40">
        <v>28.16</v>
      </c>
      <c r="E341" s="39">
        <v>27.67</v>
      </c>
      <c r="F341" s="39">
        <v>27.64</v>
      </c>
      <c r="G341" s="39">
        <v>27.92</v>
      </c>
      <c r="H341" s="39">
        <v>27.82</v>
      </c>
      <c r="I341" s="39">
        <v>27.95</v>
      </c>
      <c r="K341" s="39">
        <v>27.94</v>
      </c>
      <c r="L341" s="39"/>
      <c r="M341" s="40">
        <v>28.43</v>
      </c>
      <c r="N341" s="39">
        <v>28.11</v>
      </c>
      <c r="O341" s="39">
        <v>28.14</v>
      </c>
      <c r="P341" s="39">
        <v>28.06</v>
      </c>
      <c r="Q341" s="39">
        <v>28.06</v>
      </c>
      <c r="R341" s="39">
        <v>27.18</v>
      </c>
      <c r="S341" s="39">
        <v>27.87</v>
      </c>
      <c r="T341" s="39">
        <v>27.85</v>
      </c>
      <c r="U341" s="39">
        <v>27.53</v>
      </c>
      <c r="V341" s="39">
        <v>28.04</v>
      </c>
      <c r="W341" s="39">
        <v>28.35</v>
      </c>
      <c r="X341" s="39"/>
      <c r="AB341" s="26"/>
      <c r="AD341" s="26"/>
      <c r="AE341" s="26"/>
      <c r="AF341" s="26"/>
      <c r="AG341" s="26"/>
      <c r="AM341" s="26"/>
    </row>
    <row r="342" spans="1:39" x14ac:dyDescent="0.25">
      <c r="A342" s="35">
        <v>2003</v>
      </c>
      <c r="B342" s="35">
        <v>2</v>
      </c>
      <c r="C342" s="26">
        <f t="shared" si="5"/>
        <v>2003.0833333333333</v>
      </c>
      <c r="D342" s="40">
        <v>28.27</v>
      </c>
      <c r="E342" s="39">
        <v>27.91</v>
      </c>
      <c r="F342" s="39">
        <v>27.76</v>
      </c>
      <c r="G342" s="39">
        <v>28.17</v>
      </c>
      <c r="H342" s="39">
        <v>27.84</v>
      </c>
      <c r="I342" s="39">
        <v>28.13</v>
      </c>
      <c r="K342" s="39">
        <v>27.87</v>
      </c>
      <c r="L342" s="39"/>
      <c r="M342" s="40">
        <v>28.36</v>
      </c>
      <c r="N342" s="39">
        <v>28.03</v>
      </c>
      <c r="O342" s="39">
        <v>28</v>
      </c>
      <c r="P342" s="39">
        <v>28</v>
      </c>
      <c r="Q342" s="39">
        <v>27.98</v>
      </c>
      <c r="R342" s="39">
        <v>27.33</v>
      </c>
      <c r="S342" s="39">
        <v>27.7</v>
      </c>
      <c r="T342" s="39">
        <v>27.63</v>
      </c>
      <c r="U342" s="39">
        <v>27.15</v>
      </c>
      <c r="V342" s="39">
        <v>28.08</v>
      </c>
      <c r="W342" s="39">
        <v>28.23</v>
      </c>
      <c r="X342" s="39"/>
      <c r="AB342" s="26"/>
      <c r="AD342" s="26"/>
      <c r="AE342" s="26"/>
      <c r="AF342" s="26"/>
      <c r="AG342" s="26"/>
      <c r="AM342" s="26"/>
    </row>
    <row r="343" spans="1:39" x14ac:dyDescent="0.25">
      <c r="A343" s="35">
        <v>2003</v>
      </c>
      <c r="B343" s="35">
        <v>3</v>
      </c>
      <c r="C343" s="26">
        <f t="shared" si="5"/>
        <v>2003.1666666666667</v>
      </c>
      <c r="D343" s="40">
        <v>28.78</v>
      </c>
      <c r="E343" s="39">
        <v>28.44</v>
      </c>
      <c r="F343" s="39">
        <v>28.06</v>
      </c>
      <c r="G343" s="39">
        <v>28.69</v>
      </c>
      <c r="H343" s="39">
        <v>28.15</v>
      </c>
      <c r="I343" s="39">
        <v>28.34</v>
      </c>
      <c r="K343" s="39">
        <v>28.98</v>
      </c>
      <c r="L343" s="39"/>
      <c r="M343" s="40">
        <v>29.33</v>
      </c>
      <c r="N343" s="39">
        <v>29.32</v>
      </c>
      <c r="O343" s="39">
        <v>29.27</v>
      </c>
      <c r="P343" s="39">
        <v>29.27</v>
      </c>
      <c r="Q343" s="39">
        <v>29.23</v>
      </c>
      <c r="R343" s="39">
        <v>28.55</v>
      </c>
      <c r="S343" s="39">
        <v>28.97</v>
      </c>
      <c r="T343" s="39">
        <v>28.91</v>
      </c>
      <c r="U343" s="39">
        <v>28.42</v>
      </c>
      <c r="V343" s="39">
        <v>29.37</v>
      </c>
      <c r="W343" s="39">
        <v>29.03</v>
      </c>
      <c r="X343" s="39"/>
      <c r="AB343" s="26"/>
      <c r="AD343" s="26"/>
      <c r="AE343" s="26"/>
      <c r="AF343" s="26"/>
      <c r="AG343" s="26"/>
      <c r="AM343" s="26"/>
    </row>
    <row r="344" spans="1:39" x14ac:dyDescent="0.25">
      <c r="A344" s="35">
        <v>2003</v>
      </c>
      <c r="B344" s="35">
        <v>4</v>
      </c>
      <c r="C344" s="26">
        <f t="shared" si="5"/>
        <v>2003.25</v>
      </c>
      <c r="D344" s="40">
        <v>29.83</v>
      </c>
      <c r="E344" s="39">
        <v>29.6</v>
      </c>
      <c r="F344" s="39">
        <v>28.89</v>
      </c>
      <c r="G344" s="39">
        <v>29.5</v>
      </c>
      <c r="H344" s="39">
        <v>28.83</v>
      </c>
      <c r="I344" s="39">
        <v>29.1</v>
      </c>
      <c r="K344" s="39">
        <v>29.34</v>
      </c>
      <c r="L344" s="39"/>
      <c r="M344" s="40">
        <v>29.4</v>
      </c>
      <c r="N344" s="39">
        <v>29.59</v>
      </c>
      <c r="O344" s="39">
        <v>29.6</v>
      </c>
      <c r="P344" s="39">
        <v>29.53</v>
      </c>
      <c r="Q344" s="39">
        <v>29.53</v>
      </c>
      <c r="R344" s="39">
        <v>29.07</v>
      </c>
      <c r="S344" s="39">
        <v>29.35</v>
      </c>
      <c r="T344" s="39">
        <v>29.29</v>
      </c>
      <c r="U344" s="39">
        <v>29.04</v>
      </c>
      <c r="V344" s="39">
        <v>29.5</v>
      </c>
      <c r="W344" s="39">
        <v>29.35</v>
      </c>
      <c r="X344" s="39"/>
      <c r="AB344" s="26"/>
      <c r="AD344" s="26"/>
      <c r="AE344" s="26"/>
      <c r="AF344" s="26"/>
      <c r="AG344" s="26"/>
      <c r="AM344" s="26"/>
    </row>
    <row r="345" spans="1:39" x14ac:dyDescent="0.25">
      <c r="A345" s="35">
        <v>2003</v>
      </c>
      <c r="B345" s="35">
        <v>5</v>
      </c>
      <c r="C345" s="26">
        <f t="shared" si="5"/>
        <v>2003.3333333333333</v>
      </c>
      <c r="D345" s="40">
        <v>29.11</v>
      </c>
      <c r="E345" s="39">
        <v>29.37</v>
      </c>
      <c r="F345" s="39">
        <v>29</v>
      </c>
      <c r="G345" s="39">
        <v>29.48</v>
      </c>
      <c r="H345" s="39">
        <v>28.82</v>
      </c>
      <c r="I345" s="39">
        <v>29.26</v>
      </c>
      <c r="K345" s="39">
        <v>29.29</v>
      </c>
      <c r="L345" s="39"/>
      <c r="M345" s="40">
        <v>29.26</v>
      </c>
      <c r="N345" s="39">
        <v>29.62</v>
      </c>
      <c r="O345" s="39">
        <v>29.15</v>
      </c>
      <c r="P345" s="39">
        <v>29.28</v>
      </c>
      <c r="Q345" s="39">
        <v>29.15</v>
      </c>
      <c r="R345" s="39">
        <v>28.87</v>
      </c>
      <c r="S345" s="39">
        <v>29.68</v>
      </c>
      <c r="T345" s="39">
        <v>29.36</v>
      </c>
      <c r="U345" s="39">
        <v>29.6</v>
      </c>
      <c r="V345" s="39">
        <v>29.18</v>
      </c>
      <c r="W345" s="39">
        <v>29.45</v>
      </c>
      <c r="X345" s="39"/>
      <c r="AB345" s="26"/>
      <c r="AD345" s="26"/>
      <c r="AE345" s="26"/>
      <c r="AF345" s="26"/>
      <c r="AG345" s="26"/>
      <c r="AM345" s="26"/>
    </row>
    <row r="346" spans="1:39" x14ac:dyDescent="0.25">
      <c r="A346" s="35">
        <v>2003</v>
      </c>
      <c r="B346" s="35">
        <v>6</v>
      </c>
      <c r="C346" s="26">
        <f t="shared" si="5"/>
        <v>2003.4166666666667</v>
      </c>
      <c r="D346" s="40">
        <v>29.27</v>
      </c>
      <c r="E346" s="39">
        <v>29.7</v>
      </c>
      <c r="F346" s="39">
        <v>28.81</v>
      </c>
      <c r="G346" s="39">
        <v>29.56</v>
      </c>
      <c r="H346" s="39">
        <v>28.97</v>
      </c>
      <c r="I346" s="39">
        <v>29.09</v>
      </c>
      <c r="K346" s="39">
        <v>29.5</v>
      </c>
      <c r="L346" s="39"/>
      <c r="M346" s="40">
        <v>29.6</v>
      </c>
      <c r="N346" s="39">
        <v>29.82</v>
      </c>
      <c r="O346" s="39">
        <v>29.55</v>
      </c>
      <c r="P346" s="39">
        <v>29.55</v>
      </c>
      <c r="Q346" s="39">
        <v>29.75</v>
      </c>
      <c r="R346" s="39">
        <v>28.74</v>
      </c>
      <c r="S346" s="39">
        <v>29.93</v>
      </c>
      <c r="T346" s="39">
        <v>29.69</v>
      </c>
      <c r="U346" s="39">
        <v>29.47</v>
      </c>
      <c r="V346" s="39">
        <v>29.68</v>
      </c>
      <c r="W346" s="39">
        <v>29.72</v>
      </c>
      <c r="X346" s="39"/>
      <c r="AB346" s="26"/>
      <c r="AD346" s="26"/>
      <c r="AE346" s="26"/>
      <c r="AF346" s="26"/>
      <c r="AG346" s="26"/>
      <c r="AM346" s="26"/>
    </row>
    <row r="347" spans="1:39" x14ac:dyDescent="0.25">
      <c r="A347" s="35">
        <v>2003</v>
      </c>
      <c r="B347" s="35">
        <v>7</v>
      </c>
      <c r="C347" s="26">
        <f t="shared" si="5"/>
        <v>2003.5</v>
      </c>
      <c r="D347" s="40">
        <v>28.93</v>
      </c>
      <c r="E347" s="39">
        <v>29.01</v>
      </c>
      <c r="F347" s="39">
        <v>28.58</v>
      </c>
      <c r="G347" s="39">
        <v>29.09</v>
      </c>
      <c r="H347" s="39">
        <v>28.29</v>
      </c>
      <c r="I347" s="39">
        <v>28.49</v>
      </c>
      <c r="K347" s="39">
        <v>28.72</v>
      </c>
      <c r="L347" s="39"/>
      <c r="M347" s="40">
        <v>28.92</v>
      </c>
      <c r="N347" s="39">
        <v>28.94</v>
      </c>
      <c r="O347" s="39">
        <v>28.68</v>
      </c>
      <c r="P347" s="39">
        <v>28.63</v>
      </c>
      <c r="Q347" s="39">
        <v>28.73</v>
      </c>
      <c r="R347" s="39">
        <v>28.32</v>
      </c>
      <c r="S347" s="39">
        <v>29.18</v>
      </c>
      <c r="T347" s="39">
        <v>28.9</v>
      </c>
      <c r="U347" s="39">
        <v>29.35</v>
      </c>
      <c r="V347" s="39">
        <v>28.55</v>
      </c>
      <c r="W347" s="39">
        <v>29.33</v>
      </c>
      <c r="X347" s="39"/>
      <c r="AB347" s="26"/>
      <c r="AD347" s="26"/>
      <c r="AE347" s="26"/>
      <c r="AF347" s="26"/>
      <c r="AG347" s="26"/>
      <c r="AM347" s="26"/>
    </row>
    <row r="348" spans="1:39" x14ac:dyDescent="0.25">
      <c r="A348" s="35">
        <v>2003</v>
      </c>
      <c r="B348" s="35">
        <v>8</v>
      </c>
      <c r="C348" s="26">
        <f t="shared" si="5"/>
        <v>2003.5833333333333</v>
      </c>
      <c r="D348" s="40">
        <v>28.95</v>
      </c>
      <c r="E348" s="39">
        <v>29.07</v>
      </c>
      <c r="F348" s="39">
        <v>28.47</v>
      </c>
      <c r="G348" s="39">
        <v>28.78</v>
      </c>
      <c r="H348" s="39">
        <v>28.12</v>
      </c>
      <c r="I348" s="39">
        <v>28.4</v>
      </c>
      <c r="K348" s="39">
        <v>28.54</v>
      </c>
      <c r="L348" s="39"/>
      <c r="M348" s="40">
        <v>29.1</v>
      </c>
      <c r="N348" s="39">
        <v>28.78</v>
      </c>
      <c r="O348" s="39">
        <v>29.18</v>
      </c>
      <c r="P348" s="39">
        <v>28.95</v>
      </c>
      <c r="Q348" s="39">
        <v>29.03</v>
      </c>
      <c r="R348" s="39">
        <v>28.27</v>
      </c>
      <c r="S348" s="39">
        <v>28.75</v>
      </c>
      <c r="T348" s="39">
        <v>28.75</v>
      </c>
      <c r="U348" s="39">
        <v>29.19</v>
      </c>
      <c r="V348" s="39">
        <v>29.13</v>
      </c>
      <c r="W348" s="39"/>
      <c r="X348" s="39"/>
      <c r="AB348" s="26"/>
      <c r="AD348" s="26"/>
      <c r="AE348" s="26"/>
      <c r="AF348" s="26"/>
      <c r="AG348" s="26"/>
      <c r="AM348" s="26"/>
    </row>
    <row r="349" spans="1:39" x14ac:dyDescent="0.25">
      <c r="A349" s="35">
        <v>2003</v>
      </c>
      <c r="B349" s="35">
        <v>9</v>
      </c>
      <c r="C349" s="26">
        <f t="shared" si="5"/>
        <v>2003.6666666666667</v>
      </c>
      <c r="D349" s="40">
        <v>29.93</v>
      </c>
      <c r="E349" s="39">
        <v>30.19</v>
      </c>
      <c r="F349" s="39">
        <v>29.42</v>
      </c>
      <c r="H349" s="39">
        <v>29.11</v>
      </c>
      <c r="I349" s="39">
        <v>29.36</v>
      </c>
      <c r="K349" s="39">
        <v>29.61</v>
      </c>
      <c r="L349" s="39"/>
      <c r="M349" s="40">
        <v>29.9</v>
      </c>
      <c r="N349" s="39">
        <v>29.82</v>
      </c>
      <c r="O349" s="39">
        <v>29.95</v>
      </c>
      <c r="P349" s="39">
        <v>29.95</v>
      </c>
      <c r="Q349" s="39">
        <v>29.98</v>
      </c>
      <c r="R349" s="39">
        <v>29.28</v>
      </c>
      <c r="S349" s="39">
        <v>29.87</v>
      </c>
      <c r="T349" s="39">
        <v>29.68</v>
      </c>
      <c r="U349" s="39">
        <v>29.4</v>
      </c>
      <c r="V349" s="39">
        <v>29.98</v>
      </c>
      <c r="W349" s="39">
        <v>29.93</v>
      </c>
      <c r="X349" s="39">
        <v>30.86</v>
      </c>
      <c r="AB349" s="26"/>
      <c r="AD349" s="26"/>
      <c r="AE349" s="26"/>
      <c r="AF349" s="26"/>
      <c r="AG349" s="26"/>
      <c r="AM349" s="26"/>
    </row>
    <row r="350" spans="1:39" x14ac:dyDescent="0.25">
      <c r="A350" s="35">
        <v>2003</v>
      </c>
      <c r="B350" s="35">
        <v>10</v>
      </c>
      <c r="C350" s="26">
        <f t="shared" si="5"/>
        <v>2003.75</v>
      </c>
      <c r="D350" s="40">
        <v>29.8</v>
      </c>
      <c r="E350" s="39">
        <v>30.09</v>
      </c>
      <c r="F350" s="39">
        <v>29.65</v>
      </c>
      <c r="H350" s="39">
        <v>29.51</v>
      </c>
      <c r="I350" s="39">
        <v>29.93</v>
      </c>
      <c r="K350" s="39">
        <v>29.84</v>
      </c>
      <c r="L350" s="39"/>
      <c r="M350" s="40">
        <v>29.45</v>
      </c>
      <c r="N350" s="39">
        <v>29.88</v>
      </c>
      <c r="O350" s="39">
        <v>30.02</v>
      </c>
      <c r="P350" s="39">
        <v>29.94</v>
      </c>
      <c r="Q350" s="39">
        <v>29.98</v>
      </c>
      <c r="R350" s="39">
        <v>29.4</v>
      </c>
      <c r="S350" s="39">
        <v>29.98</v>
      </c>
      <c r="T350" s="39">
        <v>30.31</v>
      </c>
      <c r="U350" s="39">
        <v>29.95</v>
      </c>
      <c r="V350" s="39">
        <v>29.9</v>
      </c>
      <c r="W350" s="39">
        <v>30.25</v>
      </c>
      <c r="X350" s="39">
        <v>30.8</v>
      </c>
      <c r="AB350" s="26"/>
      <c r="AD350" s="26"/>
      <c r="AE350" s="26"/>
      <c r="AF350" s="26"/>
      <c r="AG350" s="26"/>
      <c r="AM350" s="26"/>
    </row>
    <row r="351" spans="1:39" x14ac:dyDescent="0.25">
      <c r="A351" s="35">
        <v>2003</v>
      </c>
      <c r="B351" s="35">
        <v>11</v>
      </c>
      <c r="C351" s="26">
        <f t="shared" si="5"/>
        <v>2003.8333333333333</v>
      </c>
      <c r="D351" s="40">
        <v>29.26</v>
      </c>
      <c r="E351" s="39">
        <v>29.39</v>
      </c>
      <c r="F351" s="39">
        <v>29.23</v>
      </c>
      <c r="H351" s="39">
        <v>29.29</v>
      </c>
      <c r="I351" s="39">
        <v>29.47</v>
      </c>
      <c r="K351" s="39">
        <v>29.16</v>
      </c>
      <c r="L351" s="39"/>
      <c r="M351" s="40">
        <v>29.4</v>
      </c>
      <c r="N351" s="39">
        <v>28.87</v>
      </c>
      <c r="O351" s="39">
        <v>29.43</v>
      </c>
      <c r="P351" s="39">
        <v>29.43</v>
      </c>
      <c r="Q351" s="39">
        <v>29.35</v>
      </c>
      <c r="R351" s="39">
        <v>28.8</v>
      </c>
      <c r="S351" s="39">
        <v>29.2</v>
      </c>
      <c r="T351" s="39">
        <v>29.25</v>
      </c>
      <c r="U351" s="39">
        <v>29.55</v>
      </c>
      <c r="V351" s="39">
        <v>29.18</v>
      </c>
      <c r="W351" s="39">
        <v>29.65</v>
      </c>
      <c r="X351" s="39">
        <v>29.86</v>
      </c>
      <c r="AB351" s="26"/>
      <c r="AD351" s="26"/>
      <c r="AE351" s="26"/>
      <c r="AF351" s="26"/>
      <c r="AG351" s="26"/>
      <c r="AM351" s="26"/>
    </row>
    <row r="352" spans="1:39" x14ac:dyDescent="0.25">
      <c r="A352" s="35">
        <v>2003</v>
      </c>
      <c r="B352" s="35">
        <v>12</v>
      </c>
      <c r="C352" s="26">
        <f t="shared" si="5"/>
        <v>2003.9166666666667</v>
      </c>
      <c r="D352" s="40">
        <v>28.09</v>
      </c>
      <c r="E352" s="39">
        <v>28.08</v>
      </c>
      <c r="F352" s="39">
        <v>28.02</v>
      </c>
      <c r="H352" s="39">
        <v>28.19</v>
      </c>
      <c r="I352" s="39">
        <v>28.18</v>
      </c>
      <c r="K352" s="39">
        <v>27.45</v>
      </c>
      <c r="L352" s="39"/>
      <c r="M352" s="40">
        <v>27.33</v>
      </c>
      <c r="N352" s="39">
        <v>27.26</v>
      </c>
      <c r="O352" s="39">
        <v>26.93</v>
      </c>
      <c r="P352" s="39">
        <v>27.05</v>
      </c>
      <c r="Q352" s="39">
        <v>27.13</v>
      </c>
      <c r="R352" s="39">
        <v>27.04</v>
      </c>
      <c r="S352" s="39">
        <v>27.55</v>
      </c>
      <c r="T352" s="39">
        <v>27.59</v>
      </c>
      <c r="U352" s="39">
        <v>28.21</v>
      </c>
      <c r="V352" s="39">
        <v>27.3</v>
      </c>
      <c r="W352" s="39">
        <v>28.09</v>
      </c>
      <c r="X352" s="39">
        <v>28.21</v>
      </c>
      <c r="AB352" s="26"/>
      <c r="AD352" s="26"/>
      <c r="AE352" s="26"/>
      <c r="AF352" s="26"/>
      <c r="AG352" s="26"/>
      <c r="AM352" s="26"/>
    </row>
    <row r="353" spans="1:39" x14ac:dyDescent="0.25">
      <c r="A353" s="35">
        <v>2004</v>
      </c>
      <c r="B353" s="35">
        <v>1</v>
      </c>
      <c r="C353" s="26">
        <f t="shared" si="5"/>
        <v>2004</v>
      </c>
      <c r="D353" s="40">
        <v>27.96</v>
      </c>
      <c r="E353" s="39">
        <v>27.66</v>
      </c>
      <c r="F353" s="39">
        <v>27.68</v>
      </c>
      <c r="H353" s="39">
        <v>27.83</v>
      </c>
      <c r="I353" s="39">
        <v>27.93</v>
      </c>
      <c r="K353" s="39">
        <v>27.52</v>
      </c>
      <c r="L353" s="39"/>
      <c r="M353" s="40">
        <v>27.4</v>
      </c>
      <c r="N353" s="39">
        <v>27.33</v>
      </c>
      <c r="O353" s="39">
        <v>27.5</v>
      </c>
      <c r="P353" s="39">
        <v>27.4</v>
      </c>
      <c r="Q353" s="39">
        <v>27.45</v>
      </c>
      <c r="R353" s="39">
        <v>26.93</v>
      </c>
      <c r="S353" s="39">
        <v>27.57</v>
      </c>
      <c r="T353" s="39">
        <v>27.66</v>
      </c>
      <c r="U353" s="39">
        <v>27.69</v>
      </c>
      <c r="V353" s="39">
        <v>27.35</v>
      </c>
      <c r="W353" s="39">
        <v>27.77</v>
      </c>
      <c r="X353" s="39">
        <v>28.74</v>
      </c>
      <c r="AB353" s="26"/>
      <c r="AD353" s="26"/>
      <c r="AE353" s="26"/>
      <c r="AF353" s="26"/>
      <c r="AG353" s="26"/>
      <c r="AM353" s="26"/>
    </row>
    <row r="354" spans="1:39" x14ac:dyDescent="0.25">
      <c r="A354" s="35">
        <v>2004</v>
      </c>
      <c r="B354" s="35">
        <v>2</v>
      </c>
      <c r="C354" s="26">
        <f t="shared" si="5"/>
        <v>2004.0833333333333</v>
      </c>
      <c r="D354" s="40">
        <v>28.49</v>
      </c>
      <c r="E354" s="39">
        <v>28.18</v>
      </c>
      <c r="F354" s="39">
        <v>28</v>
      </c>
      <c r="H354" s="39">
        <v>28.12</v>
      </c>
      <c r="I354" s="39">
        <v>28.33</v>
      </c>
      <c r="K354" s="39">
        <v>27.82</v>
      </c>
      <c r="L354" s="39"/>
      <c r="M354" s="40">
        <v>28.18</v>
      </c>
      <c r="N354" s="39">
        <v>28.04</v>
      </c>
      <c r="O354" s="39">
        <v>28.15</v>
      </c>
      <c r="P354" s="39">
        <v>27.98</v>
      </c>
      <c r="Q354" s="39">
        <v>28.08</v>
      </c>
      <c r="R354" s="39">
        <v>27.14</v>
      </c>
      <c r="S354" s="39">
        <v>27.96</v>
      </c>
      <c r="T354" s="39">
        <v>27.99</v>
      </c>
      <c r="U354" s="39">
        <v>27.8</v>
      </c>
      <c r="V354" s="39">
        <v>27.98</v>
      </c>
      <c r="W354" s="39">
        <v>27.99</v>
      </c>
      <c r="X354" s="39">
        <v>28.83</v>
      </c>
      <c r="AB354" s="26"/>
      <c r="AD354" s="26"/>
      <c r="AE354" s="26"/>
      <c r="AF354" s="26"/>
      <c r="AG354" s="26"/>
      <c r="AM354" s="26"/>
    </row>
    <row r="355" spans="1:39" x14ac:dyDescent="0.25">
      <c r="A355" s="35">
        <v>2004</v>
      </c>
      <c r="B355" s="35">
        <v>3</v>
      </c>
      <c r="C355" s="26">
        <f t="shared" si="5"/>
        <v>2004.1666666666667</v>
      </c>
      <c r="D355" s="40">
        <v>28.13</v>
      </c>
      <c r="E355" s="39">
        <v>28.27</v>
      </c>
      <c r="F355" s="39">
        <v>27.82</v>
      </c>
      <c r="H355" s="39">
        <v>27.86</v>
      </c>
      <c r="I355" s="39">
        <v>27.86</v>
      </c>
      <c r="K355" s="39">
        <v>27.68</v>
      </c>
      <c r="L355" s="39"/>
      <c r="M355" s="40">
        <v>28</v>
      </c>
      <c r="N355" s="39">
        <v>27.92</v>
      </c>
      <c r="O355" s="39">
        <v>27.7</v>
      </c>
      <c r="P355" s="39">
        <v>27.5</v>
      </c>
      <c r="Q355" s="39">
        <v>27.73</v>
      </c>
      <c r="R355" s="39">
        <v>27.48</v>
      </c>
      <c r="S355" s="39">
        <v>27.78</v>
      </c>
      <c r="T355" s="39">
        <v>27.7</v>
      </c>
      <c r="U355" s="39">
        <v>27.69</v>
      </c>
      <c r="V355" s="39">
        <v>27.43</v>
      </c>
      <c r="W355" s="39">
        <v>27.78</v>
      </c>
      <c r="X355" s="39">
        <v>28.46</v>
      </c>
      <c r="AB355" s="26"/>
      <c r="AD355" s="26"/>
      <c r="AE355" s="26"/>
      <c r="AF355" s="26"/>
      <c r="AG355" s="26"/>
      <c r="AM355" s="26"/>
    </row>
    <row r="356" spans="1:39" x14ac:dyDescent="0.25">
      <c r="A356" s="35">
        <v>2004</v>
      </c>
      <c r="B356" s="35">
        <v>4</v>
      </c>
      <c r="C356" s="26">
        <f t="shared" si="5"/>
        <v>2004.25</v>
      </c>
      <c r="D356" s="40">
        <v>29.19</v>
      </c>
      <c r="E356" s="39">
        <v>29.4</v>
      </c>
      <c r="F356" s="39">
        <v>28.48</v>
      </c>
      <c r="H356" s="39">
        <v>28.35</v>
      </c>
      <c r="I356" s="39">
        <v>28.63</v>
      </c>
      <c r="K356" s="39">
        <v>28.59</v>
      </c>
      <c r="L356" s="39"/>
      <c r="M356" s="40">
        <v>28.49</v>
      </c>
      <c r="N356" s="39">
        <v>28.92</v>
      </c>
      <c r="O356" s="39">
        <v>28.55</v>
      </c>
      <c r="P356" s="39">
        <v>28.6</v>
      </c>
      <c r="Q356" s="39">
        <v>28.7</v>
      </c>
      <c r="R356" s="39">
        <v>28.37</v>
      </c>
      <c r="S356" s="39">
        <v>28.67</v>
      </c>
      <c r="T356" s="39">
        <v>28.41</v>
      </c>
      <c r="U356" s="39">
        <v>28.22</v>
      </c>
      <c r="V356" s="39">
        <v>28.63</v>
      </c>
      <c r="W356" s="39">
        <v>28.4</v>
      </c>
      <c r="X356" s="39">
        <v>29.48</v>
      </c>
      <c r="AB356" s="26"/>
      <c r="AD356" s="26"/>
      <c r="AE356" s="26"/>
      <c r="AF356" s="26"/>
      <c r="AG356" s="26"/>
      <c r="AM356" s="26"/>
    </row>
    <row r="357" spans="1:39" x14ac:dyDescent="0.25">
      <c r="A357" s="35">
        <v>2004</v>
      </c>
      <c r="B357" s="35">
        <v>5</v>
      </c>
      <c r="C357" s="26">
        <f t="shared" si="5"/>
        <v>2004.3333333333333</v>
      </c>
      <c r="D357" s="40">
        <v>28.95</v>
      </c>
      <c r="E357" s="39">
        <v>29.27</v>
      </c>
      <c r="F357" s="39">
        <v>28.64</v>
      </c>
      <c r="H357" s="39">
        <v>28.53</v>
      </c>
      <c r="I357" s="39">
        <v>28.71</v>
      </c>
      <c r="K357" s="39">
        <v>28.22</v>
      </c>
      <c r="L357" s="39"/>
      <c r="M357" s="40">
        <v>28.05</v>
      </c>
      <c r="N357" s="39">
        <v>28.71</v>
      </c>
      <c r="O357" s="39">
        <v>28.08</v>
      </c>
      <c r="P357" s="39">
        <v>28.08</v>
      </c>
      <c r="Q357" s="39">
        <v>28.18</v>
      </c>
      <c r="R357" s="39">
        <v>28.17</v>
      </c>
      <c r="S357" s="39">
        <v>28.41</v>
      </c>
      <c r="T357" s="39">
        <v>28.47</v>
      </c>
      <c r="U357" s="39">
        <v>28.47</v>
      </c>
      <c r="V357" s="39">
        <v>28.23</v>
      </c>
      <c r="W357" s="39">
        <v>28.44</v>
      </c>
      <c r="X357" s="39">
        <v>29.26</v>
      </c>
      <c r="AB357" s="26"/>
      <c r="AD357" s="26"/>
      <c r="AE357" s="26"/>
      <c r="AF357" s="26"/>
      <c r="AG357" s="26"/>
      <c r="AM357" s="26"/>
    </row>
    <row r="358" spans="1:39" x14ac:dyDescent="0.25">
      <c r="A358" s="35">
        <v>2004</v>
      </c>
      <c r="B358" s="35">
        <v>6</v>
      </c>
      <c r="C358" s="26">
        <f t="shared" si="5"/>
        <v>2004.4166666666667</v>
      </c>
      <c r="D358" s="40">
        <v>29.08</v>
      </c>
      <c r="E358" s="39">
        <v>29.73</v>
      </c>
      <c r="F358" s="39">
        <v>28.88</v>
      </c>
      <c r="H358" s="39">
        <v>28.81</v>
      </c>
      <c r="I358" s="39">
        <v>29.01</v>
      </c>
      <c r="K358" s="39">
        <v>28.6</v>
      </c>
      <c r="L358" s="39"/>
      <c r="M358" s="40">
        <v>28.74</v>
      </c>
      <c r="N358" s="39">
        <v>29.05</v>
      </c>
      <c r="O358" s="39">
        <v>28.68</v>
      </c>
      <c r="P358" s="39">
        <v>28.68</v>
      </c>
      <c r="Q358" s="39">
        <v>28.7</v>
      </c>
      <c r="R358" s="39">
        <v>28.34</v>
      </c>
      <c r="S358" s="39">
        <v>28.7</v>
      </c>
      <c r="T358" s="39">
        <v>28.8</v>
      </c>
      <c r="U358" s="39">
        <v>28.79</v>
      </c>
      <c r="V358" s="39">
        <v>28.7</v>
      </c>
      <c r="W358" s="39">
        <v>28.97</v>
      </c>
      <c r="X358" s="39">
        <v>29.7</v>
      </c>
      <c r="AB358" s="26"/>
      <c r="AD358" s="26"/>
      <c r="AE358" s="26"/>
      <c r="AF358" s="26"/>
      <c r="AG358" s="26"/>
      <c r="AM358" s="26"/>
    </row>
    <row r="359" spans="1:39" x14ac:dyDescent="0.25">
      <c r="A359" s="35">
        <v>2004</v>
      </c>
      <c r="B359" s="35">
        <v>7</v>
      </c>
      <c r="C359" s="26">
        <f t="shared" si="5"/>
        <v>2004.5</v>
      </c>
      <c r="D359" s="40">
        <v>28.95</v>
      </c>
      <c r="E359" s="39">
        <v>29.21</v>
      </c>
      <c r="F359" s="39">
        <v>28.27</v>
      </c>
      <c r="H359" s="39">
        <v>28.39</v>
      </c>
      <c r="I359" s="39">
        <v>28.49</v>
      </c>
      <c r="K359" s="39">
        <v>28.07</v>
      </c>
      <c r="L359" s="39"/>
      <c r="M359" s="40">
        <v>28.16</v>
      </c>
      <c r="N359" s="39">
        <v>28.49</v>
      </c>
      <c r="O359" s="39">
        <v>28</v>
      </c>
      <c r="P359" s="39">
        <v>28.07</v>
      </c>
      <c r="Q359" s="39">
        <v>28.17</v>
      </c>
      <c r="R359" s="39">
        <v>27.87</v>
      </c>
      <c r="S359" s="39">
        <v>28.26</v>
      </c>
      <c r="T359" s="39">
        <v>28.48</v>
      </c>
      <c r="U359" s="39">
        <v>28.83</v>
      </c>
      <c r="V359" s="39">
        <v>28.17</v>
      </c>
      <c r="W359" s="39">
        <v>28.62</v>
      </c>
      <c r="X359" s="39">
        <v>29.35</v>
      </c>
      <c r="AB359" s="26"/>
      <c r="AD359" s="26"/>
      <c r="AE359" s="26"/>
      <c r="AF359" s="26"/>
      <c r="AG359" s="26"/>
      <c r="AM359" s="26"/>
    </row>
    <row r="360" spans="1:39" x14ac:dyDescent="0.25">
      <c r="A360" s="35">
        <v>2004</v>
      </c>
      <c r="B360" s="35">
        <v>8</v>
      </c>
      <c r="C360" s="26">
        <f t="shared" si="5"/>
        <v>2004.5833333333333</v>
      </c>
      <c r="D360" s="40">
        <v>29.06</v>
      </c>
      <c r="E360" s="39">
        <v>29.14</v>
      </c>
      <c r="F360" s="39">
        <v>28.71</v>
      </c>
      <c r="H360" s="39">
        <v>28.85</v>
      </c>
      <c r="I360" s="39">
        <v>28.85</v>
      </c>
      <c r="K360" s="39">
        <v>28.35</v>
      </c>
      <c r="L360" s="39"/>
      <c r="M360" s="40">
        <v>28.17</v>
      </c>
      <c r="N360" s="39">
        <v>28.79</v>
      </c>
      <c r="O360" s="39">
        <v>28.44</v>
      </c>
      <c r="P360" s="39">
        <v>28.46</v>
      </c>
      <c r="Q360" s="39">
        <v>28.48</v>
      </c>
      <c r="R360" s="39">
        <v>28.27</v>
      </c>
      <c r="S360" s="39">
        <v>28.64</v>
      </c>
      <c r="T360" s="39">
        <v>28.82</v>
      </c>
      <c r="U360" s="39">
        <v>28.78</v>
      </c>
      <c r="V360" s="39">
        <v>28.3</v>
      </c>
      <c r="W360" s="39">
        <v>28.82</v>
      </c>
      <c r="X360" s="39">
        <v>29.95</v>
      </c>
      <c r="AB360" s="26"/>
      <c r="AD360" s="26"/>
      <c r="AE360" s="26"/>
      <c r="AF360" s="26"/>
      <c r="AG360" s="26"/>
      <c r="AM360" s="26"/>
    </row>
    <row r="361" spans="1:39" x14ac:dyDescent="0.25">
      <c r="A361" s="35">
        <v>2004</v>
      </c>
      <c r="B361" s="35">
        <v>9</v>
      </c>
      <c r="C361" s="26">
        <f t="shared" si="5"/>
        <v>2004.6666666666667</v>
      </c>
      <c r="D361" s="40">
        <v>29.21</v>
      </c>
      <c r="E361" s="39">
        <v>29.49</v>
      </c>
      <c r="F361" s="39">
        <v>28.91</v>
      </c>
      <c r="H361" s="39">
        <v>29.35</v>
      </c>
      <c r="I361" s="39">
        <v>29.15</v>
      </c>
      <c r="K361" s="39">
        <v>29.41</v>
      </c>
      <c r="L361" s="39"/>
      <c r="M361" s="40">
        <v>29.34</v>
      </c>
      <c r="N361" s="39">
        <v>29.86</v>
      </c>
      <c r="O361" s="39">
        <v>29.73</v>
      </c>
      <c r="P361" s="39">
        <v>29.68</v>
      </c>
      <c r="Q361" s="39">
        <v>29.75</v>
      </c>
      <c r="R361" s="39">
        <v>29.38</v>
      </c>
      <c r="S361" s="39">
        <v>29.75</v>
      </c>
      <c r="T361" s="39">
        <v>29.51</v>
      </c>
      <c r="U361" s="39">
        <v>29.21</v>
      </c>
      <c r="V361" s="39">
        <v>29.85</v>
      </c>
      <c r="W361" s="39">
        <v>29.63</v>
      </c>
      <c r="X361" s="39">
        <v>30.6</v>
      </c>
      <c r="AB361" s="26"/>
      <c r="AD361" s="26"/>
      <c r="AE361" s="26"/>
      <c r="AF361" s="26"/>
      <c r="AG361" s="26"/>
      <c r="AM361" s="26"/>
    </row>
    <row r="362" spans="1:39" x14ac:dyDescent="0.25">
      <c r="A362" s="35">
        <v>2004</v>
      </c>
      <c r="B362" s="35">
        <v>10</v>
      </c>
      <c r="C362" s="26">
        <f t="shared" si="5"/>
        <v>2004.75</v>
      </c>
      <c r="D362" s="40">
        <v>29.62</v>
      </c>
      <c r="E362" s="39">
        <v>29.32</v>
      </c>
      <c r="F362" s="39">
        <v>29.6</v>
      </c>
      <c r="H362" s="39">
        <v>29.93</v>
      </c>
      <c r="I362" s="39">
        <v>29.97</v>
      </c>
      <c r="K362" s="39">
        <v>29.67</v>
      </c>
      <c r="L362" s="39"/>
      <c r="M362" s="40">
        <v>29.88</v>
      </c>
      <c r="N362" s="39">
        <v>30.11</v>
      </c>
      <c r="O362" s="39">
        <v>30.08</v>
      </c>
      <c r="P362" s="39">
        <v>30.1</v>
      </c>
      <c r="Q362" s="39">
        <v>30.1</v>
      </c>
      <c r="R362" s="39">
        <v>29.14</v>
      </c>
      <c r="S362" s="39">
        <v>29.86</v>
      </c>
      <c r="T362" s="39">
        <v>30.05</v>
      </c>
      <c r="U362" s="39">
        <v>30.09</v>
      </c>
      <c r="V362" s="39">
        <v>29.88</v>
      </c>
      <c r="W362" s="39">
        <v>29.71</v>
      </c>
      <c r="X362" s="39">
        <v>30.38</v>
      </c>
      <c r="AB362" s="26"/>
      <c r="AD362" s="26"/>
      <c r="AE362" s="26"/>
      <c r="AF362" s="26"/>
      <c r="AG362" s="26"/>
      <c r="AM362" s="26"/>
    </row>
    <row r="363" spans="1:39" x14ac:dyDescent="0.25">
      <c r="A363" s="35">
        <v>2004</v>
      </c>
      <c r="B363" s="35">
        <v>11</v>
      </c>
      <c r="C363" s="26">
        <f t="shared" si="5"/>
        <v>2004.8333333333333</v>
      </c>
      <c r="D363" s="40">
        <v>28.66</v>
      </c>
      <c r="E363" s="39">
        <v>28.23</v>
      </c>
      <c r="F363" s="39">
        <v>28.65</v>
      </c>
      <c r="H363" s="39">
        <v>28.81</v>
      </c>
      <c r="I363" s="39">
        <v>28.89</v>
      </c>
      <c r="K363" s="39">
        <v>27.97</v>
      </c>
      <c r="L363" s="39"/>
      <c r="M363" s="40">
        <v>27.28</v>
      </c>
      <c r="N363" s="39">
        <v>28.58</v>
      </c>
      <c r="O363" s="39">
        <v>27.77</v>
      </c>
      <c r="P363" s="39">
        <v>27.7</v>
      </c>
      <c r="Q363" s="39">
        <v>27.7</v>
      </c>
      <c r="R363" s="39">
        <v>27.18</v>
      </c>
      <c r="S363" s="39">
        <v>28.34</v>
      </c>
      <c r="T363" s="39">
        <v>28.58</v>
      </c>
      <c r="U363" s="39">
        <v>29.64</v>
      </c>
      <c r="V363" s="39">
        <v>28.07</v>
      </c>
      <c r="W363" s="39">
        <v>28.8</v>
      </c>
      <c r="X363" s="39">
        <v>29.4</v>
      </c>
      <c r="AB363" s="26"/>
      <c r="AD363" s="26"/>
      <c r="AE363" s="26"/>
      <c r="AF363" s="26"/>
      <c r="AG363" s="26"/>
      <c r="AM363" s="26"/>
    </row>
    <row r="364" spans="1:39" x14ac:dyDescent="0.25">
      <c r="A364" s="35">
        <v>2004</v>
      </c>
      <c r="B364" s="35">
        <v>12</v>
      </c>
      <c r="C364" s="26">
        <f t="shared" si="5"/>
        <v>2004.9166666666667</v>
      </c>
      <c r="D364" s="40">
        <v>27.94</v>
      </c>
      <c r="E364" s="39">
        <v>27.91</v>
      </c>
      <c r="F364" s="39">
        <v>27.97</v>
      </c>
      <c r="H364" s="39">
        <v>28.05</v>
      </c>
      <c r="I364" s="39">
        <v>28.21</v>
      </c>
      <c r="K364" s="39">
        <v>27.11</v>
      </c>
      <c r="L364" s="39"/>
      <c r="M364" s="40">
        <v>26.85</v>
      </c>
      <c r="N364" s="39">
        <v>28.02</v>
      </c>
      <c r="O364" s="39">
        <v>26.78</v>
      </c>
      <c r="P364" s="39">
        <v>26.7</v>
      </c>
      <c r="Q364" s="39">
        <v>26.66</v>
      </c>
      <c r="R364" s="39">
        <v>26.37</v>
      </c>
      <c r="S364" s="39">
        <v>27.65</v>
      </c>
      <c r="T364" s="39">
        <v>28.06</v>
      </c>
      <c r="U364" s="39">
        <v>28.51</v>
      </c>
      <c r="V364" s="39">
        <v>26.9</v>
      </c>
      <c r="W364" s="39">
        <v>27.9</v>
      </c>
      <c r="X364" s="39">
        <v>29.24</v>
      </c>
      <c r="AB364" s="26"/>
      <c r="AD364" s="26"/>
      <c r="AE364" s="26"/>
      <c r="AF364" s="26"/>
      <c r="AG364" s="26"/>
      <c r="AM364" s="26"/>
    </row>
    <row r="365" spans="1:39" x14ac:dyDescent="0.25">
      <c r="A365" s="35">
        <v>2005</v>
      </c>
      <c r="B365" s="35">
        <v>1</v>
      </c>
      <c r="C365" s="26">
        <f t="shared" si="5"/>
        <v>2005</v>
      </c>
      <c r="D365" s="40">
        <v>27.55</v>
      </c>
      <c r="E365" s="39">
        <v>27.32</v>
      </c>
      <c r="F365" s="39">
        <v>27.34</v>
      </c>
      <c r="H365" s="39">
        <v>27.42</v>
      </c>
      <c r="I365" s="39">
        <v>27.43</v>
      </c>
      <c r="K365" s="39">
        <v>26.2</v>
      </c>
      <c r="L365" s="39"/>
      <c r="M365" s="40">
        <v>27.34</v>
      </c>
      <c r="N365" s="39">
        <v>26.72</v>
      </c>
      <c r="O365" s="39">
        <v>26.18</v>
      </c>
      <c r="P365" s="39">
        <v>26.2</v>
      </c>
      <c r="Q365" s="39">
        <v>26.18</v>
      </c>
      <c r="R365" s="39">
        <v>26.01</v>
      </c>
      <c r="S365" s="39">
        <v>26.78</v>
      </c>
      <c r="T365" s="39">
        <v>27.22</v>
      </c>
      <c r="U365" s="39">
        <v>27.74</v>
      </c>
      <c r="V365" s="39">
        <v>26.43</v>
      </c>
      <c r="W365" s="39">
        <v>27.22</v>
      </c>
      <c r="X365" s="39">
        <v>28.27</v>
      </c>
      <c r="AB365" s="26"/>
      <c r="AD365" s="26"/>
      <c r="AE365" s="26"/>
      <c r="AF365" s="26"/>
      <c r="AG365" s="26"/>
      <c r="AM365" s="26"/>
    </row>
    <row r="366" spans="1:39" x14ac:dyDescent="0.25">
      <c r="A366" s="35">
        <v>2005</v>
      </c>
      <c r="B366" s="35">
        <v>2</v>
      </c>
      <c r="C366" s="26">
        <f t="shared" si="5"/>
        <v>2005.0833333333333</v>
      </c>
      <c r="D366" s="40">
        <v>27.41</v>
      </c>
      <c r="E366" s="39">
        <v>27.07</v>
      </c>
      <c r="F366" s="39">
        <v>27.05</v>
      </c>
      <c r="G366" s="39">
        <v>27.33</v>
      </c>
      <c r="H366" s="39">
        <v>27.23</v>
      </c>
      <c r="I366" s="39">
        <v>27.09</v>
      </c>
      <c r="K366" s="39">
        <v>26.7</v>
      </c>
      <c r="L366" s="39"/>
      <c r="M366" s="40">
        <v>27.13</v>
      </c>
      <c r="N366" s="39">
        <v>27.37</v>
      </c>
      <c r="O366" s="39">
        <v>26.9</v>
      </c>
      <c r="P366" s="39">
        <v>26.87</v>
      </c>
      <c r="Q366" s="39">
        <v>26.87</v>
      </c>
      <c r="R366" s="39">
        <v>26.76</v>
      </c>
      <c r="S366" s="39">
        <v>27.11</v>
      </c>
      <c r="T366" s="39">
        <v>27.26</v>
      </c>
      <c r="U366" s="39">
        <v>27.1</v>
      </c>
      <c r="V366" s="39">
        <v>26.67</v>
      </c>
      <c r="W366" s="39">
        <v>27.52</v>
      </c>
      <c r="X366" s="39">
        <v>28.34</v>
      </c>
      <c r="AB366" s="26"/>
      <c r="AD366" s="26"/>
      <c r="AE366" s="26"/>
      <c r="AF366" s="26"/>
      <c r="AG366" s="26"/>
      <c r="AM366" s="26"/>
    </row>
    <row r="367" spans="1:39" x14ac:dyDescent="0.25">
      <c r="A367" s="35">
        <v>2005</v>
      </c>
      <c r="B367" s="35">
        <v>3</v>
      </c>
      <c r="C367" s="26">
        <f t="shared" si="5"/>
        <v>2005.1666666666667</v>
      </c>
      <c r="D367" s="40">
        <v>29.31</v>
      </c>
      <c r="E367" s="39">
        <v>29.85</v>
      </c>
      <c r="F367" s="39">
        <v>28.11</v>
      </c>
      <c r="G367" s="39">
        <v>28.87</v>
      </c>
      <c r="H367" s="39">
        <v>28.66</v>
      </c>
      <c r="I367" s="39">
        <v>29.04</v>
      </c>
      <c r="K367" s="39">
        <v>28.83</v>
      </c>
      <c r="L367" s="39"/>
      <c r="M367" s="40">
        <v>28.98</v>
      </c>
      <c r="N367" s="39">
        <v>29.49</v>
      </c>
      <c r="O367" s="39">
        <v>29.3</v>
      </c>
      <c r="P367" s="39">
        <v>29.27</v>
      </c>
      <c r="Q367" s="39">
        <v>29.3</v>
      </c>
      <c r="R367" s="39">
        <v>28.74</v>
      </c>
      <c r="S367" s="39">
        <v>29.18</v>
      </c>
      <c r="T367" s="39">
        <v>28.61</v>
      </c>
      <c r="U367" s="39">
        <v>27.91</v>
      </c>
      <c r="V367" s="39">
        <v>29.47</v>
      </c>
      <c r="W367" s="39">
        <v>28.97</v>
      </c>
      <c r="X367" s="39">
        <v>30.02</v>
      </c>
      <c r="AB367" s="26"/>
      <c r="AD367" s="26"/>
      <c r="AE367" s="26"/>
      <c r="AF367" s="26"/>
      <c r="AG367" s="26"/>
      <c r="AM367" s="26"/>
    </row>
    <row r="368" spans="1:39" x14ac:dyDescent="0.25">
      <c r="A368" s="35">
        <v>2005</v>
      </c>
      <c r="B368" s="35">
        <v>4</v>
      </c>
      <c r="C368" s="26">
        <f t="shared" si="5"/>
        <v>2005.25</v>
      </c>
      <c r="D368" s="40">
        <v>29.58</v>
      </c>
      <c r="E368" s="39">
        <v>30.24</v>
      </c>
      <c r="F368" s="39">
        <v>28.31</v>
      </c>
      <c r="G368" s="39">
        <v>29.03</v>
      </c>
      <c r="H368" s="39">
        <v>29.04</v>
      </c>
      <c r="I368" s="39">
        <v>29.2</v>
      </c>
      <c r="K368" s="39">
        <v>28.35</v>
      </c>
      <c r="L368" s="39"/>
      <c r="M368" s="40">
        <v>28.95</v>
      </c>
      <c r="N368" s="39">
        <v>29.35</v>
      </c>
      <c r="O368" s="39">
        <v>29.03</v>
      </c>
      <c r="P368" s="39">
        <v>29.03</v>
      </c>
      <c r="Q368" s="39">
        <v>28.98</v>
      </c>
      <c r="R368" s="39">
        <v>28.76</v>
      </c>
      <c r="S368" s="39">
        <v>28.98</v>
      </c>
      <c r="T368" s="39">
        <v>28.93</v>
      </c>
      <c r="U368" s="39">
        <v>28.8</v>
      </c>
      <c r="V368" s="39">
        <v>28.7</v>
      </c>
      <c r="W368" s="39">
        <v>28.82</v>
      </c>
      <c r="X368" s="39">
        <v>29.83</v>
      </c>
      <c r="AB368" s="26"/>
      <c r="AD368" s="26"/>
      <c r="AE368" s="26"/>
      <c r="AF368" s="26"/>
      <c r="AG368" s="26"/>
      <c r="AM368" s="26"/>
    </row>
    <row r="369" spans="1:40" x14ac:dyDescent="0.25">
      <c r="A369" s="35">
        <v>2005</v>
      </c>
      <c r="B369" s="35">
        <v>5</v>
      </c>
      <c r="C369" s="26">
        <f t="shared" si="5"/>
        <v>2005.3333333333333</v>
      </c>
      <c r="D369" s="40">
        <v>29.64</v>
      </c>
      <c r="E369" s="39">
        <v>30.27</v>
      </c>
      <c r="F369" s="39">
        <v>28.49</v>
      </c>
      <c r="G369" s="39">
        <v>29.17</v>
      </c>
      <c r="H369" s="39">
        <v>29.24</v>
      </c>
      <c r="I369" s="39">
        <v>29.56</v>
      </c>
      <c r="J369" s="40">
        <v>29.25</v>
      </c>
      <c r="K369" s="39"/>
      <c r="L369" s="39">
        <v>29.04</v>
      </c>
      <c r="M369" s="40">
        <v>29.98</v>
      </c>
      <c r="N369" s="39">
        <v>30.13</v>
      </c>
      <c r="O369" s="39">
        <v>29.98</v>
      </c>
      <c r="P369" s="39">
        <v>29.9</v>
      </c>
      <c r="Q369" s="39">
        <v>29.98</v>
      </c>
      <c r="R369" s="39">
        <v>29.47</v>
      </c>
      <c r="S369" s="39">
        <v>29.76</v>
      </c>
      <c r="T369" s="39">
        <v>29.68</v>
      </c>
      <c r="U369" s="39">
        <v>29.48</v>
      </c>
      <c r="V369" s="39">
        <v>29.6</v>
      </c>
      <c r="W369" s="39">
        <v>29.77</v>
      </c>
      <c r="X369" s="39">
        <v>30.58</v>
      </c>
      <c r="AB369" s="26"/>
      <c r="AD369" s="26"/>
      <c r="AE369" s="26"/>
      <c r="AF369" s="26"/>
      <c r="AG369" s="26"/>
      <c r="AM369" s="26"/>
    </row>
    <row r="370" spans="1:40" x14ac:dyDescent="0.25">
      <c r="A370" s="35">
        <v>2005</v>
      </c>
      <c r="B370" s="35">
        <v>6</v>
      </c>
      <c r="C370" s="26">
        <f t="shared" si="5"/>
        <v>2005.4166666666667</v>
      </c>
      <c r="D370" s="40">
        <v>30.39</v>
      </c>
      <c r="E370" s="39">
        <v>30.95</v>
      </c>
      <c r="F370" s="39">
        <v>29.12</v>
      </c>
      <c r="G370" s="39">
        <v>29.85</v>
      </c>
      <c r="H370" s="39">
        <v>30.09</v>
      </c>
      <c r="I370" s="39">
        <v>30.06</v>
      </c>
      <c r="J370" s="40">
        <v>29.84</v>
      </c>
      <c r="K370" s="39"/>
      <c r="L370" s="39">
        <v>29.58</v>
      </c>
      <c r="M370" s="40">
        <v>29.45</v>
      </c>
      <c r="N370" s="39">
        <v>30.73</v>
      </c>
      <c r="O370" s="39">
        <v>29.9</v>
      </c>
      <c r="P370" s="39">
        <v>29.88</v>
      </c>
      <c r="Q370" s="39">
        <v>29.88</v>
      </c>
      <c r="R370" s="39">
        <v>29.95</v>
      </c>
      <c r="S370" s="39">
        <v>30.36</v>
      </c>
      <c r="T370" s="39">
        <v>30.3</v>
      </c>
      <c r="U370" s="39">
        <v>30.16</v>
      </c>
      <c r="V370" s="39">
        <v>30.12</v>
      </c>
      <c r="W370" s="39">
        <v>30.32</v>
      </c>
      <c r="X370" s="39">
        <v>31.27</v>
      </c>
      <c r="AB370" s="26"/>
      <c r="AD370" s="26"/>
      <c r="AE370" s="26"/>
      <c r="AF370" s="26"/>
      <c r="AG370" s="26"/>
      <c r="AM370" s="26"/>
    </row>
    <row r="371" spans="1:40" x14ac:dyDescent="0.25">
      <c r="A371" s="35">
        <v>2005</v>
      </c>
      <c r="B371" s="35">
        <v>7</v>
      </c>
      <c r="C371" s="26">
        <f t="shared" si="5"/>
        <v>2005.5</v>
      </c>
      <c r="D371" s="40">
        <v>30.26</v>
      </c>
      <c r="E371" s="39">
        <v>30.79</v>
      </c>
      <c r="F371" s="39">
        <v>29.78</v>
      </c>
      <c r="G371" s="39">
        <v>29.9</v>
      </c>
      <c r="H371" s="39">
        <v>30.26</v>
      </c>
      <c r="I371" s="39">
        <v>30.4</v>
      </c>
      <c r="J371" s="40">
        <v>29.35</v>
      </c>
      <c r="K371" s="39"/>
      <c r="L371" s="39">
        <v>29.2</v>
      </c>
      <c r="M371" s="40">
        <v>29.18</v>
      </c>
      <c r="N371" s="39">
        <v>30.33</v>
      </c>
      <c r="O371" s="39">
        <v>29.98</v>
      </c>
      <c r="P371" s="39">
        <v>29.93</v>
      </c>
      <c r="Q371" s="39">
        <v>29.9</v>
      </c>
      <c r="R371" s="39">
        <v>29.29</v>
      </c>
      <c r="S371" s="39">
        <v>30.04</v>
      </c>
      <c r="T371" s="39">
        <v>30.11</v>
      </c>
      <c r="U371" s="39">
        <v>30.95</v>
      </c>
      <c r="V371" s="39">
        <v>29.93</v>
      </c>
      <c r="W371" s="39">
        <v>30.19</v>
      </c>
      <c r="X371" s="39">
        <v>30.78</v>
      </c>
      <c r="AB371" s="26"/>
      <c r="AD371" s="26"/>
      <c r="AE371" s="26"/>
      <c r="AF371" s="26"/>
      <c r="AG371" s="26"/>
      <c r="AM371" s="26"/>
    </row>
    <row r="372" spans="1:40" x14ac:dyDescent="0.25">
      <c r="A372" s="35">
        <v>2005</v>
      </c>
      <c r="B372" s="35">
        <v>8</v>
      </c>
      <c r="C372" s="26">
        <f t="shared" si="5"/>
        <v>2005.5833333333333</v>
      </c>
      <c r="D372" s="40">
        <v>29.73</v>
      </c>
      <c r="E372" s="39">
        <v>29.49</v>
      </c>
      <c r="F372" s="39">
        <v>29.12</v>
      </c>
      <c r="G372" s="39">
        <v>29.17</v>
      </c>
      <c r="H372" s="39">
        <v>29.41</v>
      </c>
      <c r="I372" s="39">
        <v>29.57</v>
      </c>
      <c r="J372" s="40">
        <v>28.61</v>
      </c>
      <c r="L372" s="39">
        <v>28.57</v>
      </c>
      <c r="M372" s="40">
        <v>29.05</v>
      </c>
      <c r="N372" s="39">
        <v>29.5</v>
      </c>
      <c r="O372" s="39">
        <v>28.55</v>
      </c>
      <c r="P372" s="39">
        <v>28.6</v>
      </c>
      <c r="Q372" s="39">
        <v>28.68</v>
      </c>
      <c r="R372" s="39">
        <v>28.69</v>
      </c>
      <c r="S372" s="39">
        <v>29.19</v>
      </c>
      <c r="T372" s="39">
        <v>29.39</v>
      </c>
      <c r="U372" s="39">
        <v>30.49</v>
      </c>
      <c r="V372" s="39">
        <v>28.7</v>
      </c>
      <c r="W372" s="39">
        <v>29.86</v>
      </c>
      <c r="X372" s="39">
        <v>29.9</v>
      </c>
      <c r="AB372" s="26"/>
      <c r="AD372" s="26"/>
      <c r="AE372" s="26"/>
      <c r="AF372" s="26"/>
      <c r="AG372" s="26"/>
      <c r="AM372" s="26"/>
    </row>
    <row r="373" spans="1:40" x14ac:dyDescent="0.25">
      <c r="A373" s="35">
        <v>2005</v>
      </c>
      <c r="B373" s="35">
        <v>9</v>
      </c>
      <c r="C373" s="26">
        <f t="shared" si="5"/>
        <v>2005.6666666666667</v>
      </c>
      <c r="D373" s="40">
        <v>29.53</v>
      </c>
      <c r="E373" s="39">
        <v>29.19</v>
      </c>
      <c r="F373" s="39">
        <v>29.14</v>
      </c>
      <c r="G373" s="39">
        <v>29.26</v>
      </c>
      <c r="H373" s="39">
        <v>29.42</v>
      </c>
      <c r="I373" s="39">
        <v>29.62</v>
      </c>
      <c r="J373" s="40">
        <v>28.73</v>
      </c>
      <c r="K373" s="39">
        <v>29.34</v>
      </c>
      <c r="L373" s="39">
        <v>28.51</v>
      </c>
      <c r="M373" s="40">
        <v>29.06</v>
      </c>
      <c r="N373" s="39">
        <v>29.6</v>
      </c>
      <c r="O373" s="39">
        <v>29.56</v>
      </c>
      <c r="P373" s="39">
        <v>29.56</v>
      </c>
      <c r="Q373" s="39">
        <v>29.52</v>
      </c>
      <c r="R373" s="39">
        <v>29</v>
      </c>
      <c r="S373" s="39">
        <v>29.28</v>
      </c>
      <c r="T373" s="39">
        <v>29.41</v>
      </c>
      <c r="U373" s="39">
        <v>29.95</v>
      </c>
      <c r="V373" s="39">
        <v>29.32</v>
      </c>
      <c r="W373" s="39">
        <v>29.84</v>
      </c>
      <c r="X373" s="39">
        <v>30.52</v>
      </c>
      <c r="AB373" s="26"/>
      <c r="AD373" s="26"/>
      <c r="AE373" s="26"/>
      <c r="AF373" s="26"/>
      <c r="AG373" s="26"/>
      <c r="AM373" s="26"/>
    </row>
    <row r="374" spans="1:40" x14ac:dyDescent="0.25">
      <c r="A374" s="35">
        <v>2005</v>
      </c>
      <c r="B374" s="35">
        <v>10</v>
      </c>
      <c r="C374" s="26">
        <f t="shared" si="5"/>
        <v>2005.75</v>
      </c>
      <c r="D374" s="40">
        <v>29.13</v>
      </c>
      <c r="E374" s="39">
        <v>29.4</v>
      </c>
      <c r="F374" s="39">
        <v>29.17</v>
      </c>
      <c r="G374" s="39">
        <v>29.3</v>
      </c>
      <c r="H374" s="39">
        <v>29.87</v>
      </c>
      <c r="I374" s="39">
        <v>29.75</v>
      </c>
      <c r="J374" s="40">
        <v>29.43</v>
      </c>
      <c r="K374" s="39">
        <v>30.13</v>
      </c>
      <c r="L374" s="39">
        <v>29.2</v>
      </c>
      <c r="M374" s="40">
        <v>29.76</v>
      </c>
      <c r="N374" s="39">
        <v>30.36</v>
      </c>
      <c r="O374" s="39">
        <v>30.08</v>
      </c>
      <c r="P374" s="39">
        <v>30.1</v>
      </c>
      <c r="Q374" s="39">
        <v>30.13</v>
      </c>
      <c r="R374" s="39">
        <v>29.48</v>
      </c>
      <c r="S374" s="39">
        <v>30.08</v>
      </c>
      <c r="T374" s="39">
        <v>30.15</v>
      </c>
      <c r="U374" s="39">
        <v>30.07</v>
      </c>
      <c r="V374" s="39">
        <v>30.1</v>
      </c>
      <c r="W374" s="39">
        <v>30.53</v>
      </c>
      <c r="X374" s="39">
        <v>30.97</v>
      </c>
      <c r="AB374" s="26"/>
      <c r="AD374" s="26"/>
      <c r="AE374" s="26"/>
      <c r="AF374" s="26"/>
      <c r="AG374" s="26"/>
      <c r="AM374" s="26"/>
    </row>
    <row r="375" spans="1:40" x14ac:dyDescent="0.25">
      <c r="A375" s="35">
        <v>2005</v>
      </c>
      <c r="B375" s="35">
        <v>11</v>
      </c>
      <c r="C375" s="26">
        <f t="shared" si="5"/>
        <v>2005.8333333333333</v>
      </c>
      <c r="D375" s="40">
        <v>27.94</v>
      </c>
      <c r="E375" s="39">
        <v>28.39</v>
      </c>
      <c r="F375" s="39">
        <v>28.25</v>
      </c>
      <c r="G375" s="39">
        <v>28.31</v>
      </c>
      <c r="H375" s="39">
        <v>28.94</v>
      </c>
      <c r="I375" s="39">
        <v>28.79</v>
      </c>
      <c r="J375" s="40">
        <v>27.68</v>
      </c>
      <c r="K375" s="39">
        <v>28.27</v>
      </c>
      <c r="L375" s="39">
        <v>27.29</v>
      </c>
      <c r="M375" s="40">
        <v>28.13</v>
      </c>
      <c r="N375" s="39">
        <v>28.56</v>
      </c>
      <c r="O375" s="39">
        <v>28.08</v>
      </c>
      <c r="P375" s="39">
        <v>28.04</v>
      </c>
      <c r="Q375" s="39">
        <v>28.08</v>
      </c>
      <c r="R375" s="39">
        <v>27.66</v>
      </c>
      <c r="S375" s="39">
        <v>28.41</v>
      </c>
      <c r="T375" s="39">
        <v>28.39</v>
      </c>
      <c r="U375" s="39">
        <v>28.96</v>
      </c>
      <c r="V375" s="39">
        <v>28.16</v>
      </c>
      <c r="W375" s="39">
        <v>28.54</v>
      </c>
      <c r="X375" s="39">
        <v>28.97</v>
      </c>
      <c r="AB375" s="26"/>
      <c r="AD375" s="26"/>
      <c r="AE375" s="26"/>
      <c r="AF375" s="26"/>
      <c r="AG375" s="26"/>
      <c r="AM375" s="26"/>
    </row>
    <row r="376" spans="1:40" x14ac:dyDescent="0.25">
      <c r="A376" s="35">
        <v>2005</v>
      </c>
      <c r="B376" s="35">
        <v>12</v>
      </c>
      <c r="C376" s="26">
        <f t="shared" si="5"/>
        <v>2005.9166666666667</v>
      </c>
      <c r="D376" s="40">
        <v>27.34</v>
      </c>
      <c r="E376" s="39">
        <v>28.04</v>
      </c>
      <c r="F376" s="39">
        <v>28.11</v>
      </c>
      <c r="G376" s="39">
        <v>27.92</v>
      </c>
      <c r="H376" s="39">
        <v>28.24</v>
      </c>
      <c r="I376" s="39">
        <v>28.39</v>
      </c>
      <c r="J376" s="40">
        <v>27.34</v>
      </c>
      <c r="K376" s="39">
        <v>28.1</v>
      </c>
      <c r="L376" s="39">
        <v>27.33</v>
      </c>
      <c r="M376" s="40">
        <v>28</v>
      </c>
      <c r="N376" s="39">
        <v>28.27</v>
      </c>
      <c r="O376" s="39">
        <v>27.78</v>
      </c>
      <c r="P376" s="39">
        <v>27.78</v>
      </c>
      <c r="Q376" s="39">
        <v>27.8</v>
      </c>
      <c r="R376" s="39">
        <v>27.18</v>
      </c>
      <c r="S376" s="39">
        <v>28.2</v>
      </c>
      <c r="T376" s="39">
        <v>28.23</v>
      </c>
      <c r="U376" s="39">
        <v>28.63</v>
      </c>
      <c r="V376" s="39">
        <v>27.63</v>
      </c>
      <c r="W376" s="39">
        <v>28.44</v>
      </c>
      <c r="X376" s="39">
        <v>28.73</v>
      </c>
      <c r="AA376" s="39"/>
      <c r="AB376" s="26"/>
      <c r="AC376" s="26"/>
      <c r="AD376" s="26"/>
      <c r="AE376" s="26"/>
      <c r="AF376" s="26"/>
      <c r="AG376" s="26"/>
      <c r="AJ376" s="26"/>
      <c r="AK376" s="26"/>
      <c r="AL376" s="26"/>
      <c r="AM376" s="26"/>
      <c r="AN376" s="26"/>
    </row>
    <row r="377" spans="1:40" x14ac:dyDescent="0.25">
      <c r="A377" s="35">
        <v>2006</v>
      </c>
      <c r="B377" s="35">
        <v>1</v>
      </c>
      <c r="C377" s="26">
        <f t="shared" si="5"/>
        <v>2006</v>
      </c>
      <c r="D377" s="40">
        <v>27.43</v>
      </c>
      <c r="E377" s="39">
        <v>28.08</v>
      </c>
      <c r="F377" s="39">
        <v>27.98</v>
      </c>
      <c r="G377" s="39">
        <v>27.77</v>
      </c>
      <c r="H377" s="39">
        <v>28.06</v>
      </c>
      <c r="I377" s="39">
        <v>28.27</v>
      </c>
      <c r="J377" s="40">
        <v>27.03</v>
      </c>
      <c r="K377" s="39">
        <v>27.68</v>
      </c>
      <c r="L377" s="39">
        <v>26.55</v>
      </c>
      <c r="M377" s="40">
        <v>27.53</v>
      </c>
      <c r="N377" s="39">
        <v>27.78</v>
      </c>
      <c r="O377" s="39">
        <v>27.33</v>
      </c>
      <c r="P377" s="39">
        <v>27.37</v>
      </c>
      <c r="Q377" s="39">
        <v>27.37</v>
      </c>
      <c r="R377" s="39">
        <v>26.83</v>
      </c>
      <c r="S377" s="39">
        <v>27.76</v>
      </c>
      <c r="T377" s="39">
        <v>27.78</v>
      </c>
      <c r="U377" s="39">
        <v>27.87</v>
      </c>
      <c r="V377" s="39">
        <v>27.37</v>
      </c>
      <c r="W377" s="39">
        <v>28.19</v>
      </c>
      <c r="X377" s="39">
        <v>28.36</v>
      </c>
      <c r="AA377" s="39"/>
      <c r="AB377" s="26"/>
      <c r="AC377" s="26"/>
      <c r="AD377" s="26"/>
      <c r="AE377" s="26"/>
      <c r="AF377" s="26"/>
      <c r="AG377" s="26"/>
      <c r="AJ377" s="26"/>
      <c r="AK377" s="26"/>
      <c r="AL377" s="26"/>
      <c r="AM377" s="26"/>
      <c r="AN377" s="26"/>
    </row>
    <row r="378" spans="1:40" x14ac:dyDescent="0.25">
      <c r="A378" s="35">
        <v>2006</v>
      </c>
      <c r="B378" s="35">
        <v>2</v>
      </c>
      <c r="C378" s="26">
        <f t="shared" ref="C378:C441" si="6">A378+(B378-1)/12</f>
        <v>2006.0833333333333</v>
      </c>
      <c r="D378" s="40">
        <v>27.77</v>
      </c>
      <c r="E378" s="39">
        <v>27.63</v>
      </c>
      <c r="F378" s="39">
        <v>27.63</v>
      </c>
      <c r="G378" s="39">
        <v>27.52</v>
      </c>
      <c r="H378" s="39">
        <v>27.77</v>
      </c>
      <c r="I378" s="39">
        <v>27.78</v>
      </c>
      <c r="J378" s="40">
        <v>26.92</v>
      </c>
      <c r="K378" s="39">
        <v>27.65</v>
      </c>
      <c r="L378" s="39">
        <v>27</v>
      </c>
      <c r="M378" s="40">
        <v>28.1</v>
      </c>
      <c r="N378" s="39">
        <v>27.76</v>
      </c>
      <c r="O378" s="39">
        <v>27.03</v>
      </c>
      <c r="P378" s="39">
        <v>27.13</v>
      </c>
      <c r="Q378" s="39">
        <v>27.27</v>
      </c>
      <c r="R378" s="39">
        <v>27</v>
      </c>
      <c r="S378" s="39">
        <v>27.69</v>
      </c>
      <c r="T378" s="39">
        <v>27.63</v>
      </c>
      <c r="U378" s="39">
        <v>27.72</v>
      </c>
      <c r="V378" s="39">
        <v>27.3</v>
      </c>
      <c r="W378" s="39">
        <v>28.16</v>
      </c>
      <c r="X378" s="39">
        <v>28.5</v>
      </c>
      <c r="AA378" s="39"/>
      <c r="AB378" s="26"/>
      <c r="AC378" s="26"/>
      <c r="AD378" s="26"/>
      <c r="AE378" s="26"/>
      <c r="AF378" s="26"/>
      <c r="AG378" s="26"/>
      <c r="AJ378" s="26"/>
      <c r="AK378" s="26"/>
      <c r="AL378" s="26"/>
      <c r="AM378" s="26"/>
      <c r="AN378" s="26"/>
    </row>
    <row r="379" spans="1:40" x14ac:dyDescent="0.25">
      <c r="A379" s="35">
        <v>2006</v>
      </c>
      <c r="B379" s="35">
        <v>3</v>
      </c>
      <c r="C379" s="26">
        <f t="shared" si="6"/>
        <v>2006.1666666666667</v>
      </c>
      <c r="D379" s="40">
        <v>27.98</v>
      </c>
      <c r="E379" s="39">
        <v>27.97</v>
      </c>
      <c r="F379" s="39">
        <v>27.85</v>
      </c>
      <c r="G379" s="39">
        <v>27.85</v>
      </c>
      <c r="H379" s="39">
        <v>27.88</v>
      </c>
      <c r="I379" s="39">
        <v>28</v>
      </c>
      <c r="J379" s="40">
        <v>26.92</v>
      </c>
      <c r="K379" s="39">
        <v>27.53</v>
      </c>
      <c r="L379" s="39">
        <v>26.59</v>
      </c>
      <c r="M379" s="40">
        <v>27.88</v>
      </c>
      <c r="N379" s="39">
        <v>27.64</v>
      </c>
      <c r="O379" s="39">
        <v>27.55</v>
      </c>
      <c r="P379" s="39">
        <v>27.55</v>
      </c>
      <c r="Q379" s="39">
        <v>27.5</v>
      </c>
      <c r="R379" s="39">
        <v>26.67</v>
      </c>
      <c r="S379" s="39">
        <v>27.64</v>
      </c>
      <c r="T379" s="39">
        <v>27.62</v>
      </c>
      <c r="U379" s="39">
        <v>27.71</v>
      </c>
      <c r="V379" s="39">
        <v>27.5</v>
      </c>
      <c r="W379" s="39">
        <v>27.76</v>
      </c>
      <c r="X379" s="39">
        <v>28.05</v>
      </c>
      <c r="AA379" s="39"/>
      <c r="AB379" s="26"/>
      <c r="AC379" s="26"/>
      <c r="AD379" s="26"/>
      <c r="AE379" s="26"/>
      <c r="AF379" s="26"/>
      <c r="AG379" s="26"/>
      <c r="AJ379" s="26"/>
      <c r="AK379" s="26"/>
      <c r="AL379" s="26"/>
      <c r="AM379" s="26"/>
      <c r="AN379" s="26"/>
    </row>
    <row r="380" spans="1:40" x14ac:dyDescent="0.25">
      <c r="A380" s="35">
        <v>2006</v>
      </c>
      <c r="B380" s="35">
        <v>4</v>
      </c>
      <c r="C380" s="26">
        <f t="shared" si="6"/>
        <v>2006.25</v>
      </c>
      <c r="D380" s="40">
        <v>28.47</v>
      </c>
      <c r="E380" s="39">
        <v>28.88</v>
      </c>
      <c r="F380" s="39">
        <v>28.26</v>
      </c>
      <c r="G380" s="39">
        <v>28.51</v>
      </c>
      <c r="H380" s="39">
        <v>28.41</v>
      </c>
      <c r="I380" s="39">
        <v>28.49</v>
      </c>
      <c r="J380" s="40">
        <v>28.03</v>
      </c>
      <c r="K380" s="39">
        <v>28.45</v>
      </c>
      <c r="L380" s="39">
        <v>28.07</v>
      </c>
      <c r="M380" s="40">
        <v>28.22</v>
      </c>
      <c r="N380" s="39">
        <v>28.67</v>
      </c>
      <c r="O380" s="39">
        <v>28.2</v>
      </c>
      <c r="P380" s="39">
        <v>28.25</v>
      </c>
      <c r="Q380" s="39">
        <v>28.2</v>
      </c>
      <c r="R380" s="39">
        <v>28.22</v>
      </c>
      <c r="S380" s="39">
        <v>28.4</v>
      </c>
      <c r="T380" s="39">
        <v>28.23</v>
      </c>
      <c r="U380" s="39">
        <v>28.12</v>
      </c>
      <c r="V380" s="39">
        <v>27.9</v>
      </c>
      <c r="W380" s="39">
        <v>28.31</v>
      </c>
      <c r="X380" s="39">
        <v>28.96</v>
      </c>
      <c r="AA380" s="39"/>
      <c r="AB380" s="26"/>
      <c r="AC380" s="26"/>
      <c r="AD380" s="26"/>
      <c r="AE380" s="26"/>
      <c r="AF380" s="26"/>
      <c r="AG380" s="26"/>
      <c r="AJ380" s="26"/>
      <c r="AK380" s="26"/>
      <c r="AL380" s="26"/>
      <c r="AM380" s="26"/>
      <c r="AN380" s="26"/>
    </row>
    <row r="381" spans="1:40" x14ac:dyDescent="0.25">
      <c r="A381" s="35">
        <v>2006</v>
      </c>
      <c r="B381" s="35">
        <v>5</v>
      </c>
      <c r="C381" s="26">
        <f t="shared" si="6"/>
        <v>2006.3333333333333</v>
      </c>
      <c r="D381" s="40">
        <v>28.85</v>
      </c>
      <c r="E381" s="39">
        <v>28.85</v>
      </c>
      <c r="F381" s="39">
        <v>28.98</v>
      </c>
      <c r="G381" s="39">
        <v>29.02</v>
      </c>
      <c r="H381" s="39">
        <v>29</v>
      </c>
      <c r="I381" s="39">
        <v>29.13</v>
      </c>
      <c r="J381" s="40">
        <v>28.91</v>
      </c>
      <c r="K381" s="39">
        <v>29.25</v>
      </c>
      <c r="L381" s="39">
        <v>28.9</v>
      </c>
      <c r="M381" s="40">
        <v>29.04</v>
      </c>
      <c r="N381" s="39">
        <v>29.47</v>
      </c>
      <c r="O381" s="39">
        <v>29.2</v>
      </c>
      <c r="P381" s="39">
        <v>29.13</v>
      </c>
      <c r="Q381" s="39">
        <v>29.15</v>
      </c>
      <c r="R381" s="39">
        <v>28.77</v>
      </c>
      <c r="S381" s="39">
        <v>29.38</v>
      </c>
      <c r="T381" s="39">
        <v>29.2</v>
      </c>
      <c r="U381" s="39">
        <v>29.15</v>
      </c>
      <c r="V381" s="39">
        <v>29.3</v>
      </c>
      <c r="W381" s="39">
        <v>29.38</v>
      </c>
      <c r="X381" s="39">
        <v>29.78</v>
      </c>
      <c r="AA381" s="39"/>
      <c r="AB381" s="26"/>
      <c r="AC381" s="26"/>
      <c r="AD381" s="26"/>
      <c r="AE381" s="26"/>
      <c r="AF381" s="26"/>
      <c r="AG381" s="26"/>
      <c r="AJ381" s="26"/>
      <c r="AK381" s="26"/>
      <c r="AL381" s="26"/>
      <c r="AM381" s="26"/>
      <c r="AN381" s="26"/>
    </row>
    <row r="382" spans="1:40" x14ac:dyDescent="0.25">
      <c r="A382" s="35">
        <v>2006</v>
      </c>
      <c r="B382" s="35">
        <v>6</v>
      </c>
      <c r="C382" s="26">
        <f t="shared" si="6"/>
        <v>2006.4166666666667</v>
      </c>
      <c r="D382" s="40">
        <v>29.3</v>
      </c>
      <c r="E382" s="39">
        <v>29.12</v>
      </c>
      <c r="F382" s="39">
        <v>28.84</v>
      </c>
      <c r="G382" s="39">
        <v>29.38</v>
      </c>
      <c r="H382" s="39">
        <v>29.09</v>
      </c>
      <c r="I382" s="39">
        <v>29.06</v>
      </c>
      <c r="J382" s="40">
        <v>28.87</v>
      </c>
      <c r="K382" s="39">
        <v>29.5</v>
      </c>
      <c r="L382" s="39">
        <v>29.02</v>
      </c>
      <c r="M382" s="40">
        <v>28.83</v>
      </c>
      <c r="N382" s="39">
        <v>29.72</v>
      </c>
      <c r="O382" s="39">
        <v>29.24</v>
      </c>
      <c r="P382" s="39">
        <v>29.22</v>
      </c>
      <c r="Q382" s="39">
        <v>29.24</v>
      </c>
      <c r="R382" s="39">
        <v>28.9</v>
      </c>
      <c r="S382" s="39">
        <v>29.27</v>
      </c>
      <c r="T382" s="39">
        <v>29.28</v>
      </c>
      <c r="U382" s="39">
        <v>29.4</v>
      </c>
      <c r="V382" s="39">
        <v>29.08</v>
      </c>
      <c r="W382" s="39">
        <v>29.13</v>
      </c>
      <c r="X382" s="39">
        <v>29.89</v>
      </c>
      <c r="AA382" s="39"/>
      <c r="AB382" s="26"/>
      <c r="AC382" s="26"/>
      <c r="AD382" s="26"/>
      <c r="AE382" s="26"/>
      <c r="AF382" s="26"/>
      <c r="AG382" s="26"/>
      <c r="AJ382" s="26"/>
      <c r="AK382" s="26"/>
      <c r="AL382" s="26"/>
      <c r="AM382" s="26"/>
      <c r="AN382" s="26"/>
    </row>
    <row r="383" spans="1:40" x14ac:dyDescent="0.25">
      <c r="A383" s="35">
        <v>2006</v>
      </c>
      <c r="B383" s="35">
        <v>7</v>
      </c>
      <c r="C383" s="26">
        <f t="shared" si="6"/>
        <v>2006.5</v>
      </c>
      <c r="D383" s="40">
        <v>29.15</v>
      </c>
      <c r="E383" s="39">
        <v>28.97</v>
      </c>
      <c r="F383" s="39">
        <v>29.05</v>
      </c>
      <c r="G383" s="39">
        <v>29.5</v>
      </c>
      <c r="H383" s="39">
        <v>29.03</v>
      </c>
      <c r="I383" s="39">
        <v>29.28</v>
      </c>
      <c r="J383" s="40">
        <v>28.58</v>
      </c>
      <c r="K383" s="39">
        <v>29.14</v>
      </c>
      <c r="L383" s="39">
        <v>28.44</v>
      </c>
      <c r="M383" s="40">
        <v>29.2</v>
      </c>
      <c r="N383" s="39">
        <v>29.41</v>
      </c>
      <c r="O383" s="39">
        <v>28.97</v>
      </c>
      <c r="P383" s="39">
        <v>28.97</v>
      </c>
      <c r="Q383" s="39">
        <v>28.97</v>
      </c>
      <c r="R383" s="39">
        <v>28.43</v>
      </c>
      <c r="S383" s="39">
        <v>28.81</v>
      </c>
      <c r="T383" s="39">
        <v>29.2</v>
      </c>
      <c r="U383" s="39">
        <v>29.51</v>
      </c>
      <c r="V383" s="39">
        <v>28.93</v>
      </c>
      <c r="W383" s="39">
        <v>29.08</v>
      </c>
      <c r="X383" s="39">
        <v>29.46</v>
      </c>
      <c r="AA383" s="39"/>
      <c r="AB383" s="26"/>
      <c r="AC383" s="26"/>
      <c r="AD383" s="26"/>
      <c r="AE383" s="26"/>
      <c r="AF383" s="26"/>
      <c r="AG383" s="26"/>
      <c r="AJ383" s="26"/>
      <c r="AK383" s="26"/>
      <c r="AL383" s="26"/>
      <c r="AM383" s="26"/>
      <c r="AN383" s="26"/>
    </row>
    <row r="384" spans="1:40" x14ac:dyDescent="0.25">
      <c r="A384" s="35">
        <v>2006</v>
      </c>
      <c r="B384" s="35">
        <v>8</v>
      </c>
      <c r="C384" s="26">
        <f t="shared" si="6"/>
        <v>2006.5833333333333</v>
      </c>
      <c r="D384" s="40">
        <v>28.88</v>
      </c>
      <c r="E384" s="39">
        <v>28.67</v>
      </c>
      <c r="F384" s="39">
        <v>28.81</v>
      </c>
      <c r="G384" s="39">
        <v>29.2</v>
      </c>
      <c r="H384" s="39">
        <v>28.77</v>
      </c>
      <c r="I384" s="39">
        <v>29</v>
      </c>
      <c r="J384" s="40">
        <v>28.5</v>
      </c>
      <c r="K384" s="39">
        <v>29.24</v>
      </c>
      <c r="L384" s="39">
        <v>28.47</v>
      </c>
      <c r="M384" s="40">
        <v>28.92</v>
      </c>
      <c r="N384" s="39">
        <v>29.51</v>
      </c>
      <c r="O384" s="39">
        <v>29.15</v>
      </c>
      <c r="P384" s="39">
        <v>29.18</v>
      </c>
      <c r="Q384" s="39">
        <v>29.15</v>
      </c>
      <c r="R384" s="39">
        <v>28.68</v>
      </c>
      <c r="S384" s="39">
        <v>28.96</v>
      </c>
      <c r="T384" s="39">
        <v>29.08</v>
      </c>
      <c r="U384" s="39">
        <v>29.19</v>
      </c>
      <c r="V384" s="39">
        <v>29.05</v>
      </c>
      <c r="W384" s="39">
        <v>29.26</v>
      </c>
      <c r="X384" s="39">
        <v>30.05</v>
      </c>
      <c r="AA384" s="39"/>
      <c r="AB384" s="26"/>
      <c r="AC384" s="26"/>
      <c r="AD384" s="26"/>
      <c r="AE384" s="26"/>
      <c r="AF384" s="26"/>
      <c r="AG384" s="26"/>
      <c r="AJ384" s="26"/>
      <c r="AK384" s="26"/>
      <c r="AL384" s="26"/>
      <c r="AM384" s="26"/>
      <c r="AN384" s="26"/>
    </row>
    <row r="385" spans="1:40" x14ac:dyDescent="0.25">
      <c r="A385" s="35">
        <v>2006</v>
      </c>
      <c r="B385" s="35">
        <v>9</v>
      </c>
      <c r="C385" s="26">
        <f t="shared" si="6"/>
        <v>2006.6666666666667</v>
      </c>
      <c r="D385" s="40">
        <v>29.07</v>
      </c>
      <c r="E385" s="39">
        <v>28.77</v>
      </c>
      <c r="F385" s="39">
        <v>29.16</v>
      </c>
      <c r="G385" s="39">
        <v>29.34</v>
      </c>
      <c r="H385" s="39">
        <v>29.46</v>
      </c>
      <c r="I385" s="39">
        <v>29.42</v>
      </c>
      <c r="J385" s="40">
        <v>29.11</v>
      </c>
      <c r="K385" s="39">
        <v>29.6</v>
      </c>
      <c r="L385" s="39">
        <v>29.04</v>
      </c>
      <c r="M385" s="40">
        <v>29.38</v>
      </c>
      <c r="N385" s="39">
        <v>29.84</v>
      </c>
      <c r="O385" s="39">
        <v>29.58</v>
      </c>
      <c r="P385" s="39">
        <v>29.55</v>
      </c>
      <c r="Q385" s="39">
        <v>29.55</v>
      </c>
      <c r="R385" s="39">
        <v>27.43</v>
      </c>
      <c r="S385" s="39">
        <v>29.21</v>
      </c>
      <c r="T385" s="39">
        <v>29.33</v>
      </c>
      <c r="U385" s="39">
        <v>29.31</v>
      </c>
      <c r="V385" s="39">
        <v>29.2</v>
      </c>
      <c r="W385" s="39">
        <v>29.48</v>
      </c>
      <c r="X385" s="39">
        <v>30.13</v>
      </c>
      <c r="AA385" s="39"/>
      <c r="AB385" s="26"/>
      <c r="AC385" s="26"/>
      <c r="AD385" s="26"/>
      <c r="AE385" s="26"/>
      <c r="AF385" s="26"/>
      <c r="AG385" s="26"/>
      <c r="AJ385" s="26"/>
      <c r="AK385" s="26"/>
      <c r="AL385" s="26"/>
      <c r="AM385" s="26"/>
      <c r="AN385" s="26"/>
    </row>
    <row r="386" spans="1:40" x14ac:dyDescent="0.25">
      <c r="A386" s="35">
        <v>2006</v>
      </c>
      <c r="B386" s="35">
        <v>10</v>
      </c>
      <c r="C386" s="26">
        <f t="shared" si="6"/>
        <v>2006.75</v>
      </c>
      <c r="E386" s="39">
        <v>28.15</v>
      </c>
      <c r="F386" s="39">
        <v>29.43</v>
      </c>
      <c r="G386" s="39">
        <v>29.17</v>
      </c>
      <c r="H386" s="39">
        <v>29.58</v>
      </c>
      <c r="I386" s="39">
        <v>29.51</v>
      </c>
      <c r="J386" s="40">
        <v>29.32</v>
      </c>
      <c r="K386" s="39">
        <v>29.82</v>
      </c>
      <c r="L386" s="39">
        <v>29.21</v>
      </c>
      <c r="M386" s="40">
        <v>29.6</v>
      </c>
      <c r="N386" s="39">
        <v>30.08</v>
      </c>
      <c r="O386" s="39">
        <v>29.75</v>
      </c>
      <c r="P386" s="39">
        <v>29.75</v>
      </c>
      <c r="Q386" s="39">
        <v>29.78</v>
      </c>
      <c r="R386" s="39">
        <v>29.78</v>
      </c>
      <c r="S386" s="39">
        <v>29.7</v>
      </c>
      <c r="T386" s="39">
        <v>29.87</v>
      </c>
      <c r="U386" s="39">
        <v>29.79</v>
      </c>
      <c r="V386" s="39">
        <v>29.6</v>
      </c>
      <c r="W386" s="39">
        <v>30.02</v>
      </c>
      <c r="X386" s="39">
        <v>30.56</v>
      </c>
      <c r="AA386" s="39"/>
      <c r="AB386" s="26"/>
      <c r="AC386" s="26"/>
      <c r="AD386" s="26"/>
      <c r="AE386" s="26"/>
      <c r="AF386" s="26"/>
      <c r="AG386" s="26"/>
      <c r="AJ386" s="26"/>
      <c r="AK386" s="26"/>
      <c r="AL386" s="26"/>
      <c r="AM386" s="26"/>
      <c r="AN386" s="26"/>
    </row>
    <row r="387" spans="1:40" x14ac:dyDescent="0.25">
      <c r="A387" s="35">
        <v>2006</v>
      </c>
      <c r="B387" s="35">
        <v>11</v>
      </c>
      <c r="C387" s="26">
        <f t="shared" si="6"/>
        <v>2006.8333333333333</v>
      </c>
      <c r="E387" s="39">
        <v>27.78</v>
      </c>
      <c r="F387" s="39">
        <v>29.1</v>
      </c>
      <c r="G387" s="39">
        <v>28.76</v>
      </c>
      <c r="H387" s="39">
        <v>29.22</v>
      </c>
      <c r="I387" s="39">
        <v>29.2</v>
      </c>
      <c r="J387" s="40">
        <v>28.25</v>
      </c>
      <c r="K387" s="39">
        <v>28.88</v>
      </c>
      <c r="L387" s="39">
        <v>28.38</v>
      </c>
      <c r="M387" s="40">
        <v>28.72</v>
      </c>
      <c r="N387" s="39">
        <v>29.11</v>
      </c>
      <c r="O387" s="39">
        <v>28.34</v>
      </c>
      <c r="P387" s="39">
        <v>28.38</v>
      </c>
      <c r="Q387" s="39">
        <v>28.46</v>
      </c>
      <c r="R387" s="39">
        <v>31.11</v>
      </c>
      <c r="S387" s="39">
        <v>28.92</v>
      </c>
      <c r="T387" s="39">
        <v>29.34</v>
      </c>
      <c r="U387" s="39">
        <v>29.43</v>
      </c>
      <c r="V387" s="39">
        <v>28.58</v>
      </c>
      <c r="W387" s="39">
        <v>29.06</v>
      </c>
      <c r="X387" s="39">
        <v>29.68</v>
      </c>
      <c r="AA387" s="39"/>
      <c r="AB387" s="26"/>
      <c r="AC387" s="26"/>
      <c r="AD387" s="26"/>
      <c r="AE387" s="26"/>
      <c r="AF387" s="26"/>
      <c r="AG387" s="26"/>
      <c r="AJ387" s="26"/>
      <c r="AK387" s="26"/>
      <c r="AL387" s="26"/>
      <c r="AM387" s="26"/>
      <c r="AN387" s="26"/>
    </row>
    <row r="388" spans="1:40" x14ac:dyDescent="0.25">
      <c r="A388" s="35">
        <v>2006</v>
      </c>
      <c r="B388" s="35">
        <v>12</v>
      </c>
      <c r="C388" s="26">
        <f t="shared" si="6"/>
        <v>2006.9166666666667</v>
      </c>
      <c r="E388" s="39">
        <v>27.31</v>
      </c>
      <c r="F388" s="39">
        <v>28.52</v>
      </c>
      <c r="G388" s="39">
        <v>28.29</v>
      </c>
      <c r="H388" s="39">
        <v>28.54</v>
      </c>
      <c r="I388" s="39">
        <v>28.74</v>
      </c>
      <c r="J388" s="40">
        <v>27.62</v>
      </c>
      <c r="K388" s="39">
        <v>28.18</v>
      </c>
      <c r="L388" s="39">
        <v>27.67</v>
      </c>
      <c r="M388" s="40">
        <v>28.13</v>
      </c>
      <c r="N388" s="39">
        <v>28.44</v>
      </c>
      <c r="O388" s="39">
        <v>28.05</v>
      </c>
      <c r="P388" s="39">
        <v>28.05</v>
      </c>
      <c r="Q388" s="39">
        <v>28.23</v>
      </c>
      <c r="R388" s="39">
        <v>27.6</v>
      </c>
      <c r="S388" s="39">
        <v>28.06</v>
      </c>
      <c r="T388" s="39">
        <v>28.11</v>
      </c>
      <c r="U388" s="39">
        <v>28.16</v>
      </c>
      <c r="V388" s="39">
        <v>27.9</v>
      </c>
      <c r="W388" s="39">
        <v>28.38</v>
      </c>
      <c r="X388" s="39">
        <v>28.87</v>
      </c>
      <c r="AA388" s="39"/>
      <c r="AB388" s="26"/>
      <c r="AC388" s="26"/>
      <c r="AD388" s="26"/>
      <c r="AE388" s="26"/>
      <c r="AF388" s="26"/>
      <c r="AG388" s="26"/>
      <c r="AJ388" s="26"/>
      <c r="AK388" s="26"/>
      <c r="AL388" s="26"/>
      <c r="AM388" s="26"/>
      <c r="AN388" s="26"/>
    </row>
    <row r="389" spans="1:40" x14ac:dyDescent="0.25">
      <c r="A389" s="35">
        <v>2007</v>
      </c>
      <c r="B389" s="35">
        <v>1</v>
      </c>
      <c r="C389" s="26">
        <f t="shared" si="6"/>
        <v>2007</v>
      </c>
      <c r="D389" s="40">
        <v>27.48</v>
      </c>
      <c r="E389" s="39">
        <v>26.86</v>
      </c>
      <c r="F389" s="39">
        <v>27.78</v>
      </c>
      <c r="G389" s="39">
        <v>27.64</v>
      </c>
      <c r="H389" s="39">
        <v>27.97</v>
      </c>
      <c r="I389" s="39">
        <v>27.92</v>
      </c>
      <c r="J389" s="40">
        <v>26.8</v>
      </c>
      <c r="K389" s="39">
        <v>27.51</v>
      </c>
      <c r="L389" s="39">
        <v>27.19</v>
      </c>
      <c r="M389" s="40">
        <v>27.78</v>
      </c>
      <c r="N389" s="39">
        <v>27.8</v>
      </c>
      <c r="O389" s="39">
        <v>27.13</v>
      </c>
      <c r="P389" s="39">
        <v>27.05</v>
      </c>
      <c r="Q389" s="39">
        <v>27.05</v>
      </c>
      <c r="R389" s="39">
        <v>26.56</v>
      </c>
      <c r="S389" s="39">
        <v>27.6</v>
      </c>
      <c r="T389" s="39">
        <v>27.98</v>
      </c>
      <c r="U389" s="39">
        <v>28.12</v>
      </c>
      <c r="V389" s="39">
        <v>27.45</v>
      </c>
      <c r="W389" s="39">
        <v>28</v>
      </c>
      <c r="X389" s="39">
        <v>28.85</v>
      </c>
      <c r="AA389" s="39"/>
      <c r="AB389" s="26"/>
      <c r="AC389" s="26"/>
      <c r="AD389" s="26"/>
      <c r="AE389" s="26"/>
      <c r="AF389" s="26"/>
      <c r="AG389" s="26"/>
      <c r="AJ389" s="26"/>
      <c r="AK389" s="26"/>
      <c r="AL389" s="26"/>
      <c r="AM389" s="26"/>
      <c r="AN389" s="26"/>
    </row>
    <row r="390" spans="1:40" x14ac:dyDescent="0.25">
      <c r="A390" s="35">
        <v>2007</v>
      </c>
      <c r="B390" s="35">
        <v>2</v>
      </c>
      <c r="C390" s="26">
        <f t="shared" si="6"/>
        <v>2007.0833333333333</v>
      </c>
      <c r="D390" s="40">
        <v>27.83</v>
      </c>
      <c r="E390" s="39">
        <v>27.17</v>
      </c>
      <c r="F390" s="39">
        <v>27.92</v>
      </c>
      <c r="G390" s="39">
        <v>27.97</v>
      </c>
      <c r="H390" s="39">
        <v>28.07</v>
      </c>
      <c r="I390" s="39">
        <v>27.99</v>
      </c>
      <c r="J390" s="40">
        <v>27.79</v>
      </c>
      <c r="K390" s="39">
        <v>28.54</v>
      </c>
      <c r="L390" s="39">
        <v>27.83</v>
      </c>
      <c r="M390" s="40">
        <v>28.93</v>
      </c>
      <c r="N390" s="39">
        <v>28.77</v>
      </c>
      <c r="O390" s="39">
        <v>28.45</v>
      </c>
      <c r="P390" s="39">
        <v>28.45</v>
      </c>
      <c r="Q390" s="39">
        <v>28.45</v>
      </c>
      <c r="R390" s="39">
        <v>27.57</v>
      </c>
      <c r="S390" s="39">
        <v>28.43</v>
      </c>
      <c r="T390" s="39">
        <v>28.07</v>
      </c>
      <c r="U390" s="39">
        <v>27.87</v>
      </c>
      <c r="V390" s="39">
        <v>28.4</v>
      </c>
      <c r="W390" s="39">
        <v>28.44</v>
      </c>
      <c r="X390" s="39">
        <v>29.18</v>
      </c>
      <c r="AA390" s="39"/>
      <c r="AB390" s="26"/>
      <c r="AC390" s="26"/>
      <c r="AD390" s="26"/>
      <c r="AE390" s="26"/>
      <c r="AF390" s="26"/>
      <c r="AG390" s="26"/>
      <c r="AJ390" s="26"/>
      <c r="AK390" s="26"/>
      <c r="AL390" s="26"/>
      <c r="AM390" s="26"/>
      <c r="AN390" s="26"/>
    </row>
    <row r="391" spans="1:40" x14ac:dyDescent="0.25">
      <c r="A391" s="35">
        <v>2007</v>
      </c>
      <c r="B391" s="35">
        <v>3</v>
      </c>
      <c r="C391" s="26">
        <f t="shared" si="6"/>
        <v>2007.1666666666667</v>
      </c>
      <c r="D391" s="40">
        <v>28.41</v>
      </c>
      <c r="E391" s="39">
        <v>27.84</v>
      </c>
      <c r="F391" s="39">
        <v>28.3</v>
      </c>
      <c r="G391" s="39">
        <v>28.18</v>
      </c>
      <c r="H391" s="39">
        <v>28.38</v>
      </c>
      <c r="I391" s="39">
        <v>28.39</v>
      </c>
      <c r="J391" s="40">
        <v>28.19</v>
      </c>
      <c r="K391" s="39">
        <v>28.98</v>
      </c>
      <c r="L391" s="39">
        <v>28.05</v>
      </c>
      <c r="M391" s="40">
        <v>28.88</v>
      </c>
      <c r="N391" s="39">
        <v>29.17</v>
      </c>
      <c r="O391" s="39">
        <v>28.54</v>
      </c>
      <c r="P391" s="39">
        <v>28.5</v>
      </c>
      <c r="Q391" s="39">
        <v>28.52</v>
      </c>
      <c r="R391" s="39">
        <v>28.26</v>
      </c>
      <c r="S391" s="39">
        <v>28.87</v>
      </c>
      <c r="T391" s="39">
        <v>28.6</v>
      </c>
      <c r="U391" s="39">
        <v>28.42</v>
      </c>
      <c r="V391" s="39">
        <v>28.58</v>
      </c>
      <c r="W391" s="39">
        <v>28.49</v>
      </c>
      <c r="X391" s="39">
        <v>29.09</v>
      </c>
      <c r="AA391" s="39"/>
      <c r="AB391" s="26"/>
      <c r="AC391" s="26"/>
      <c r="AD391" s="26"/>
      <c r="AE391" s="26"/>
      <c r="AF391" s="26"/>
      <c r="AG391" s="26"/>
      <c r="AJ391" s="26"/>
      <c r="AK391" s="26"/>
      <c r="AL391" s="26"/>
      <c r="AM391" s="26"/>
      <c r="AN391" s="26"/>
    </row>
    <row r="392" spans="1:40" x14ac:dyDescent="0.25">
      <c r="A392" s="35">
        <v>2007</v>
      </c>
      <c r="B392" s="35">
        <v>4</v>
      </c>
      <c r="C392" s="26">
        <f t="shared" si="6"/>
        <v>2007.25</v>
      </c>
      <c r="D392" s="40">
        <v>29.3</v>
      </c>
      <c r="E392" s="39">
        <v>28.48</v>
      </c>
      <c r="F392" s="39">
        <v>28.93</v>
      </c>
      <c r="H392" s="39">
        <v>28.76</v>
      </c>
      <c r="I392" s="39">
        <v>29</v>
      </c>
      <c r="J392" s="40">
        <v>29.04</v>
      </c>
      <c r="K392" s="39">
        <v>29.59</v>
      </c>
      <c r="L392" s="39">
        <v>29.11</v>
      </c>
      <c r="M392" s="40">
        <v>29.15</v>
      </c>
      <c r="N392" s="39">
        <v>29.41</v>
      </c>
      <c r="O392" s="39">
        <v>29.55</v>
      </c>
      <c r="P392" s="39">
        <v>29.48</v>
      </c>
      <c r="Q392" s="39">
        <v>29.63</v>
      </c>
      <c r="R392" s="39">
        <v>30.82</v>
      </c>
      <c r="S392" s="39">
        <v>29.45</v>
      </c>
      <c r="T392" s="39">
        <v>29.14</v>
      </c>
      <c r="U392" s="39">
        <v>28.96</v>
      </c>
      <c r="V392" s="39">
        <v>29.35</v>
      </c>
      <c r="W392" s="39">
        <v>28.95</v>
      </c>
      <c r="X392" s="39">
        <v>29.73</v>
      </c>
      <c r="AA392" s="39"/>
      <c r="AB392" s="26"/>
      <c r="AC392" s="26"/>
      <c r="AD392" s="26"/>
      <c r="AE392" s="26"/>
      <c r="AF392" s="26"/>
      <c r="AG392" s="26"/>
      <c r="AJ392" s="26"/>
      <c r="AK392" s="26"/>
      <c r="AL392" s="26"/>
      <c r="AM392" s="26"/>
      <c r="AN392" s="26"/>
    </row>
    <row r="393" spans="1:40" x14ac:dyDescent="0.25">
      <c r="A393" s="35">
        <v>2007</v>
      </c>
      <c r="B393" s="35">
        <v>5</v>
      </c>
      <c r="C393" s="26">
        <f t="shared" si="6"/>
        <v>2007.3333333333333</v>
      </c>
      <c r="D393" s="40">
        <v>29.77</v>
      </c>
      <c r="F393" s="39">
        <v>29.52</v>
      </c>
      <c r="G393" s="39">
        <v>29.91</v>
      </c>
      <c r="H393" s="39">
        <v>29.17</v>
      </c>
      <c r="I393" s="39">
        <v>29.65</v>
      </c>
      <c r="J393" s="40">
        <v>29.03</v>
      </c>
      <c r="K393" s="39">
        <v>29.92</v>
      </c>
      <c r="L393" s="39">
        <v>29.14</v>
      </c>
      <c r="M393" s="40">
        <v>29.25</v>
      </c>
      <c r="N393" s="39">
        <v>29.76</v>
      </c>
      <c r="O393" s="39">
        <v>29.84</v>
      </c>
      <c r="P393" s="39">
        <v>29.78</v>
      </c>
      <c r="Q393" s="39">
        <v>29.84</v>
      </c>
      <c r="R393" s="39">
        <v>31.21</v>
      </c>
      <c r="S393" s="39">
        <v>29.69</v>
      </c>
      <c r="T393" s="39">
        <v>29.45</v>
      </c>
      <c r="U393" s="39">
        <v>29.67</v>
      </c>
      <c r="V393" s="39">
        <v>29.52</v>
      </c>
      <c r="W393" s="39">
        <v>29.41</v>
      </c>
      <c r="X393" s="39">
        <v>30.02</v>
      </c>
      <c r="AA393" s="39"/>
      <c r="AB393" s="26"/>
      <c r="AC393" s="26"/>
      <c r="AD393" s="26"/>
      <c r="AE393" s="26"/>
      <c r="AF393" s="26"/>
      <c r="AG393" s="26"/>
      <c r="AJ393" s="26"/>
      <c r="AK393" s="26"/>
      <c r="AL393" s="26"/>
      <c r="AM393" s="26"/>
      <c r="AN393" s="26"/>
    </row>
    <row r="394" spans="1:40" x14ac:dyDescent="0.25">
      <c r="A394" s="35">
        <v>2007</v>
      </c>
      <c r="B394" s="35">
        <v>6</v>
      </c>
      <c r="C394" s="26">
        <f t="shared" si="6"/>
        <v>2007.4166666666667</v>
      </c>
      <c r="D394" s="40">
        <v>29.62</v>
      </c>
      <c r="F394" s="39">
        <v>29.52</v>
      </c>
      <c r="G394" s="39">
        <v>29.53</v>
      </c>
      <c r="H394" s="39">
        <v>29.56</v>
      </c>
      <c r="I394" s="39">
        <v>29.64</v>
      </c>
      <c r="J394" s="40">
        <v>29.54</v>
      </c>
      <c r="K394" s="39">
        <v>29.98</v>
      </c>
      <c r="L394" s="39">
        <v>29.73</v>
      </c>
      <c r="M394" s="40">
        <v>30.37</v>
      </c>
      <c r="N394" s="39">
        <v>29.87</v>
      </c>
      <c r="O394" s="39">
        <v>30.3</v>
      </c>
      <c r="P394" s="39">
        <v>30.23</v>
      </c>
      <c r="Q394" s="39">
        <v>30.27</v>
      </c>
      <c r="R394" s="39">
        <v>31.12</v>
      </c>
      <c r="S394" s="39">
        <v>29.89</v>
      </c>
      <c r="T394" s="39">
        <v>30</v>
      </c>
      <c r="U394" s="39">
        <v>29.84</v>
      </c>
      <c r="V394" s="39">
        <v>30.27</v>
      </c>
      <c r="W394" s="39">
        <v>29.64</v>
      </c>
      <c r="X394" s="39">
        <v>30.75</v>
      </c>
      <c r="AA394" s="39"/>
      <c r="AB394" s="26"/>
      <c r="AC394" s="26"/>
      <c r="AD394" s="26"/>
      <c r="AE394" s="26"/>
      <c r="AF394" s="26"/>
      <c r="AG394" s="26"/>
      <c r="AJ394" s="26"/>
      <c r="AK394" s="26"/>
      <c r="AL394" s="26"/>
      <c r="AM394" s="26"/>
      <c r="AN394" s="26"/>
    </row>
    <row r="395" spans="1:40" x14ac:dyDescent="0.25">
      <c r="A395" s="35">
        <v>2007</v>
      </c>
      <c r="B395" s="35">
        <v>7</v>
      </c>
      <c r="C395" s="26">
        <f t="shared" si="6"/>
        <v>2007.5</v>
      </c>
      <c r="D395" s="40">
        <v>29.06</v>
      </c>
      <c r="E395" s="39">
        <v>27.53</v>
      </c>
      <c r="F395" s="39">
        <v>29.08</v>
      </c>
      <c r="G395" s="39">
        <v>29.04</v>
      </c>
      <c r="H395" s="39">
        <v>28.83</v>
      </c>
      <c r="I395" s="39">
        <v>29.06</v>
      </c>
      <c r="J395" s="40">
        <v>28.37</v>
      </c>
      <c r="K395" s="39">
        <v>29.01</v>
      </c>
      <c r="L395" s="39">
        <v>28.42</v>
      </c>
      <c r="M395" s="40">
        <v>28.36</v>
      </c>
      <c r="N395" s="39">
        <v>28.87</v>
      </c>
      <c r="O395" s="39">
        <v>28.38</v>
      </c>
      <c r="P395" s="39">
        <v>28.3</v>
      </c>
      <c r="Q395" s="39">
        <v>28.25</v>
      </c>
      <c r="R395" s="39">
        <v>30.31</v>
      </c>
      <c r="S395" s="39">
        <v>28.95</v>
      </c>
      <c r="T395" s="39">
        <v>28.85</v>
      </c>
      <c r="U395" s="39">
        <v>29.34</v>
      </c>
      <c r="V395" s="39">
        <v>28.73</v>
      </c>
      <c r="W395" s="39">
        <v>29.57</v>
      </c>
      <c r="X395" s="39">
        <v>29.37</v>
      </c>
      <c r="AA395" s="39"/>
      <c r="AB395" s="26"/>
      <c r="AC395" s="26"/>
      <c r="AD395" s="26"/>
      <c r="AE395" s="26"/>
      <c r="AF395" s="26"/>
      <c r="AG395" s="26"/>
      <c r="AJ395" s="26"/>
      <c r="AK395" s="26"/>
      <c r="AL395" s="26"/>
      <c r="AM395" s="26"/>
      <c r="AN395" s="26"/>
    </row>
    <row r="396" spans="1:40" x14ac:dyDescent="0.25">
      <c r="A396" s="35">
        <v>2007</v>
      </c>
      <c r="B396" s="35">
        <v>8</v>
      </c>
      <c r="C396" s="26">
        <f t="shared" si="6"/>
        <v>2007.5833333333333</v>
      </c>
      <c r="D396" s="40">
        <v>29.25</v>
      </c>
      <c r="E396" s="39">
        <v>27.22</v>
      </c>
      <c r="F396" s="39">
        <v>29.15</v>
      </c>
      <c r="G396" s="39">
        <v>29.11</v>
      </c>
      <c r="H396" s="39">
        <v>29.01</v>
      </c>
      <c r="I396" s="39">
        <v>29.27</v>
      </c>
      <c r="J396" s="40">
        <v>29.03</v>
      </c>
      <c r="K396" s="39">
        <v>29.49</v>
      </c>
      <c r="L396" s="39">
        <v>28.7</v>
      </c>
      <c r="M396" s="40">
        <v>29.5</v>
      </c>
      <c r="N396" s="39">
        <v>29.74</v>
      </c>
      <c r="O396" s="39">
        <v>29.68</v>
      </c>
      <c r="P396" s="39">
        <v>29.7</v>
      </c>
      <c r="Q396" s="39">
        <v>29.63</v>
      </c>
      <c r="R396" s="39">
        <v>29.28</v>
      </c>
      <c r="S396" s="39">
        <v>29.63</v>
      </c>
      <c r="T396" s="39">
        <v>29.78</v>
      </c>
      <c r="U396" s="39">
        <v>29.48</v>
      </c>
      <c r="V396" s="39">
        <v>29.48</v>
      </c>
      <c r="W396" s="39">
        <v>29.93</v>
      </c>
      <c r="X396" s="39">
        <v>30.43</v>
      </c>
      <c r="AA396" s="39"/>
      <c r="AB396" s="26"/>
      <c r="AC396" s="26"/>
      <c r="AD396" s="26"/>
      <c r="AE396" s="26"/>
      <c r="AF396" s="26"/>
      <c r="AG396" s="26"/>
      <c r="AJ396" s="26"/>
      <c r="AK396" s="26"/>
      <c r="AL396" s="26"/>
      <c r="AM396" s="26"/>
      <c r="AN396" s="26"/>
    </row>
    <row r="397" spans="1:40" x14ac:dyDescent="0.25">
      <c r="A397" s="35">
        <v>2007</v>
      </c>
      <c r="B397" s="35">
        <v>9</v>
      </c>
      <c r="C397" s="26">
        <f t="shared" si="6"/>
        <v>2007.6666666666667</v>
      </c>
      <c r="D397" s="40">
        <v>29.47</v>
      </c>
      <c r="E397" s="39">
        <v>27.3</v>
      </c>
      <c r="F397" s="39">
        <v>29.48</v>
      </c>
      <c r="G397" s="39">
        <v>29.45</v>
      </c>
      <c r="H397" s="39">
        <v>29.43</v>
      </c>
      <c r="I397" s="39">
        <v>29.66</v>
      </c>
      <c r="J397" s="40">
        <v>29.44</v>
      </c>
      <c r="K397" s="39">
        <v>29.68</v>
      </c>
      <c r="L397" s="39">
        <v>28.99</v>
      </c>
      <c r="M397" s="40">
        <v>29.13</v>
      </c>
      <c r="N397" s="39">
        <v>30.01</v>
      </c>
      <c r="O397" s="39">
        <v>29.87</v>
      </c>
      <c r="P397" s="39">
        <v>29.83</v>
      </c>
      <c r="Q397" s="39">
        <v>29.83</v>
      </c>
      <c r="R397" s="39">
        <v>29.2</v>
      </c>
      <c r="S397" s="39">
        <v>29.83</v>
      </c>
      <c r="T397" s="39">
        <v>29.93</v>
      </c>
      <c r="U397" s="39">
        <v>30.06</v>
      </c>
      <c r="V397" s="39">
        <v>29.93</v>
      </c>
      <c r="W397" s="39">
        <v>29.78</v>
      </c>
      <c r="X397" s="39">
        <v>30.46</v>
      </c>
      <c r="AA397" s="39"/>
      <c r="AB397" s="26"/>
      <c r="AC397" s="26"/>
      <c r="AD397" s="26"/>
      <c r="AE397" s="26"/>
      <c r="AF397" s="26"/>
      <c r="AG397" s="26"/>
      <c r="AJ397" s="26"/>
      <c r="AK397" s="26"/>
      <c r="AL397" s="26"/>
      <c r="AM397" s="26"/>
      <c r="AN397" s="26"/>
    </row>
    <row r="398" spans="1:40" x14ac:dyDescent="0.25">
      <c r="A398" s="35">
        <v>2007</v>
      </c>
      <c r="B398" s="35">
        <v>10</v>
      </c>
      <c r="C398" s="26">
        <f t="shared" si="6"/>
        <v>2007.75</v>
      </c>
      <c r="D398" s="40">
        <v>29.05</v>
      </c>
      <c r="E398" s="39">
        <v>26.87</v>
      </c>
      <c r="F398" s="39">
        <v>29.49</v>
      </c>
      <c r="G398" s="39">
        <v>29.23</v>
      </c>
      <c r="H398" s="39">
        <v>29.53</v>
      </c>
      <c r="I398" s="39">
        <v>29.59</v>
      </c>
      <c r="J398" s="40">
        <v>29.34</v>
      </c>
      <c r="K398" s="39">
        <v>30.02</v>
      </c>
      <c r="L398" s="39">
        <v>29.02</v>
      </c>
      <c r="M398" s="40">
        <v>29.94</v>
      </c>
      <c r="N398" s="39">
        <v>30.32</v>
      </c>
      <c r="O398" s="39">
        <v>29.84</v>
      </c>
      <c r="P398" s="39">
        <v>29.88</v>
      </c>
      <c r="Q398" s="39">
        <v>29.86</v>
      </c>
      <c r="R398" s="39">
        <v>29.39</v>
      </c>
      <c r="S398" s="39">
        <v>30.12</v>
      </c>
      <c r="T398" s="39">
        <v>30.59</v>
      </c>
      <c r="U398" s="39">
        <v>30.37</v>
      </c>
      <c r="V398" s="39">
        <v>29.9</v>
      </c>
      <c r="W398" s="39">
        <v>30.3</v>
      </c>
      <c r="X398" s="39">
        <v>30.62</v>
      </c>
      <c r="AA398" s="39"/>
      <c r="AB398" s="26"/>
      <c r="AC398" s="26"/>
      <c r="AD398" s="26"/>
      <c r="AE398" s="26"/>
      <c r="AF398" s="26"/>
      <c r="AG398" s="26"/>
      <c r="AJ398" s="26"/>
      <c r="AK398" s="26"/>
      <c r="AL398" s="26"/>
      <c r="AM398" s="26"/>
      <c r="AN398" s="26"/>
    </row>
    <row r="399" spans="1:40" x14ac:dyDescent="0.25">
      <c r="A399" s="35">
        <v>2007</v>
      </c>
      <c r="B399" s="35">
        <v>11</v>
      </c>
      <c r="C399" s="26">
        <f t="shared" si="6"/>
        <v>2007.8333333333333</v>
      </c>
      <c r="D399" s="40">
        <v>28.06</v>
      </c>
      <c r="E399" s="39">
        <v>26.61</v>
      </c>
      <c r="F399" s="39">
        <v>27.98</v>
      </c>
      <c r="G399" s="39">
        <v>28.13</v>
      </c>
      <c r="H399" s="39">
        <v>28.32</v>
      </c>
      <c r="I399" s="39">
        <v>28.4</v>
      </c>
      <c r="J399" s="40">
        <v>27.83</v>
      </c>
      <c r="K399" s="39">
        <v>28.3</v>
      </c>
      <c r="L399" s="39">
        <v>28.26</v>
      </c>
      <c r="M399" s="40">
        <v>28.11</v>
      </c>
      <c r="N399" s="39">
        <v>29.14</v>
      </c>
      <c r="O399" s="39">
        <v>27.58</v>
      </c>
      <c r="P399" s="39">
        <v>27.58</v>
      </c>
      <c r="Q399" s="39">
        <v>27.58</v>
      </c>
      <c r="R399" s="39">
        <v>28.8</v>
      </c>
      <c r="S399" s="39">
        <v>28.35</v>
      </c>
      <c r="T399" s="39">
        <v>28.45</v>
      </c>
      <c r="U399" s="39">
        <v>28.94</v>
      </c>
      <c r="V399" s="39">
        <v>27.83</v>
      </c>
      <c r="W399" s="39">
        <v>28.53</v>
      </c>
      <c r="X399" s="39">
        <v>29.14</v>
      </c>
      <c r="AA399" s="39"/>
      <c r="AB399" s="26"/>
      <c r="AC399" s="26"/>
      <c r="AD399" s="26"/>
      <c r="AE399" s="26"/>
      <c r="AF399" s="26"/>
      <c r="AG399" s="26"/>
      <c r="AJ399" s="26"/>
      <c r="AK399" s="26"/>
      <c r="AL399" s="26"/>
      <c r="AM399" s="26"/>
      <c r="AN399" s="26"/>
    </row>
    <row r="400" spans="1:40" x14ac:dyDescent="0.25">
      <c r="A400" s="35">
        <v>2007</v>
      </c>
      <c r="B400" s="35">
        <v>12</v>
      </c>
      <c r="C400" s="26">
        <f t="shared" si="6"/>
        <v>2007.9166666666667</v>
      </c>
      <c r="D400" s="40">
        <v>26.98</v>
      </c>
      <c r="E400" s="39">
        <v>26.96</v>
      </c>
      <c r="F400" s="39">
        <v>27.41</v>
      </c>
      <c r="G400" s="39">
        <v>27.55</v>
      </c>
      <c r="H400" s="39">
        <v>27.66</v>
      </c>
      <c r="I400" s="39">
        <v>27.86</v>
      </c>
      <c r="J400" s="40">
        <v>27.72</v>
      </c>
      <c r="K400" s="39">
        <v>27.52</v>
      </c>
      <c r="L400" s="39">
        <v>28.08</v>
      </c>
      <c r="M400" s="40">
        <v>28.14</v>
      </c>
      <c r="N400" s="39">
        <v>27.38</v>
      </c>
      <c r="O400" s="39">
        <v>27.33</v>
      </c>
      <c r="P400" s="39">
        <v>27.38</v>
      </c>
      <c r="Q400" s="39">
        <v>27.43</v>
      </c>
      <c r="R400" s="39">
        <v>28.55</v>
      </c>
      <c r="S400" s="39">
        <v>27.21</v>
      </c>
      <c r="T400" s="39">
        <v>27.3</v>
      </c>
      <c r="U400" s="39">
        <v>27.71</v>
      </c>
      <c r="V400" s="39">
        <v>27.7</v>
      </c>
      <c r="W400" s="39">
        <v>27.82</v>
      </c>
      <c r="X400" s="39">
        <v>28.11</v>
      </c>
      <c r="AA400" s="39"/>
      <c r="AB400" s="26"/>
      <c r="AC400" s="26"/>
      <c r="AD400" s="26"/>
      <c r="AE400" s="26"/>
      <c r="AF400" s="26"/>
      <c r="AG400" s="26"/>
      <c r="AJ400" s="26"/>
      <c r="AK400" s="26"/>
      <c r="AL400" s="26"/>
      <c r="AM400" s="26"/>
      <c r="AN400" s="26"/>
    </row>
    <row r="401" spans="1:40" x14ac:dyDescent="0.25">
      <c r="A401" s="35">
        <v>2008</v>
      </c>
      <c r="B401" s="35">
        <v>1</v>
      </c>
      <c r="C401" s="26">
        <f t="shared" si="6"/>
        <v>2008</v>
      </c>
      <c r="D401" s="40">
        <v>26.77</v>
      </c>
      <c r="E401" s="39">
        <v>26.72</v>
      </c>
      <c r="F401" s="39">
        <v>27.09</v>
      </c>
      <c r="G401" s="39">
        <v>27.31</v>
      </c>
      <c r="H401" s="39">
        <v>27.26</v>
      </c>
      <c r="I401" s="39">
        <v>27.56</v>
      </c>
      <c r="J401" s="40">
        <v>26.74</v>
      </c>
      <c r="K401" s="39">
        <v>27.47</v>
      </c>
      <c r="L401" s="39">
        <v>27</v>
      </c>
      <c r="M401" s="40">
        <v>27.62</v>
      </c>
      <c r="N401" s="39">
        <v>27.34</v>
      </c>
      <c r="O401" s="39">
        <v>26.95</v>
      </c>
      <c r="P401" s="39">
        <v>26.93</v>
      </c>
      <c r="Q401" s="39">
        <v>26.93</v>
      </c>
      <c r="R401" s="39">
        <v>28.52</v>
      </c>
      <c r="S401" s="39">
        <v>27.22</v>
      </c>
      <c r="T401" s="39">
        <v>27.34</v>
      </c>
      <c r="U401" s="39">
        <v>27.43</v>
      </c>
      <c r="V401" s="39">
        <v>27.23</v>
      </c>
      <c r="W401" s="39">
        <v>27.76</v>
      </c>
      <c r="X401" s="39">
        <v>28.73</v>
      </c>
      <c r="AA401" s="39"/>
      <c r="AB401" s="26"/>
      <c r="AC401" s="26"/>
      <c r="AD401" s="26"/>
      <c r="AE401" s="26"/>
      <c r="AF401" s="26"/>
      <c r="AG401" s="26"/>
      <c r="AJ401" s="26"/>
      <c r="AK401" s="26"/>
      <c r="AL401" s="26"/>
      <c r="AM401" s="26"/>
      <c r="AN401" s="26"/>
    </row>
    <row r="402" spans="1:40" x14ac:dyDescent="0.25">
      <c r="A402" s="35">
        <v>2008</v>
      </c>
      <c r="B402" s="35">
        <v>2</v>
      </c>
      <c r="C402" s="26">
        <f t="shared" si="6"/>
        <v>2008.0833333333333</v>
      </c>
      <c r="D402" s="40">
        <v>27.34</v>
      </c>
      <c r="E402" s="39">
        <v>26.96</v>
      </c>
      <c r="F402" s="39">
        <v>27.23</v>
      </c>
      <c r="G402" s="39">
        <v>27.6</v>
      </c>
      <c r="H402" s="39">
        <v>27.31</v>
      </c>
      <c r="I402" s="39">
        <v>27.75</v>
      </c>
      <c r="J402" s="40">
        <v>27.21</v>
      </c>
      <c r="K402" s="39">
        <v>27.77</v>
      </c>
      <c r="L402" s="39">
        <v>27.29</v>
      </c>
      <c r="M402" s="40">
        <v>28.22</v>
      </c>
      <c r="N402" s="39">
        <v>27.6</v>
      </c>
      <c r="O402" s="39">
        <v>27.7</v>
      </c>
      <c r="P402" s="39">
        <v>27.45</v>
      </c>
      <c r="Q402" s="39">
        <v>27.7</v>
      </c>
      <c r="R402" s="39">
        <v>28.35</v>
      </c>
      <c r="S402" s="39">
        <v>27.41</v>
      </c>
      <c r="T402" s="39">
        <v>27.45</v>
      </c>
      <c r="U402" s="39">
        <v>27.64</v>
      </c>
      <c r="V402" s="39">
        <v>27.7</v>
      </c>
      <c r="W402" s="39">
        <v>27.98</v>
      </c>
      <c r="X402" s="39">
        <v>28.08</v>
      </c>
      <c r="AA402" s="39"/>
      <c r="AB402" s="26"/>
      <c r="AC402" s="26"/>
      <c r="AD402" s="26"/>
      <c r="AE402" s="26"/>
      <c r="AF402" s="26"/>
      <c r="AG402" s="26"/>
      <c r="AJ402" s="26"/>
      <c r="AK402" s="26"/>
      <c r="AL402" s="26"/>
      <c r="AM402" s="26"/>
      <c r="AN402" s="26"/>
    </row>
    <row r="403" spans="1:40" x14ac:dyDescent="0.25">
      <c r="A403" s="35">
        <v>2008</v>
      </c>
      <c r="B403" s="35">
        <v>3</v>
      </c>
      <c r="C403" s="26">
        <f t="shared" si="6"/>
        <v>2008.1666666666667</v>
      </c>
      <c r="D403" s="40">
        <v>28.29</v>
      </c>
      <c r="E403" s="39">
        <v>28.8</v>
      </c>
      <c r="F403" s="39">
        <v>27.61</v>
      </c>
      <c r="G403" s="39">
        <v>28.2</v>
      </c>
      <c r="H403" s="39">
        <v>27.66</v>
      </c>
      <c r="I403" s="39">
        <v>28.05</v>
      </c>
      <c r="J403" s="40">
        <v>27.69</v>
      </c>
      <c r="K403" s="39">
        <v>28.29</v>
      </c>
      <c r="L403" s="39">
        <v>27.41</v>
      </c>
      <c r="M403" s="40">
        <v>27.88</v>
      </c>
      <c r="N403" s="39">
        <v>28.14</v>
      </c>
      <c r="O403" s="39">
        <v>28.07</v>
      </c>
      <c r="P403" s="39">
        <v>27.97</v>
      </c>
      <c r="Q403" s="39">
        <v>28.03</v>
      </c>
      <c r="R403" s="39">
        <v>27.52</v>
      </c>
      <c r="S403" s="39">
        <v>27.96</v>
      </c>
      <c r="T403" s="39">
        <v>28.03</v>
      </c>
      <c r="U403" s="39">
        <v>27.99</v>
      </c>
      <c r="V403" s="39">
        <v>28.4</v>
      </c>
      <c r="W403" s="39">
        <v>27.94</v>
      </c>
      <c r="X403" s="39">
        <v>28.4</v>
      </c>
      <c r="AA403" s="39"/>
      <c r="AB403" s="26"/>
      <c r="AC403" s="26"/>
      <c r="AD403" s="26"/>
      <c r="AE403" s="26"/>
      <c r="AF403" s="26"/>
      <c r="AG403" s="26"/>
      <c r="AJ403" s="26"/>
      <c r="AK403" s="26"/>
      <c r="AL403" s="26"/>
      <c r="AM403" s="26"/>
      <c r="AN403" s="26"/>
    </row>
    <row r="404" spans="1:40" x14ac:dyDescent="0.25">
      <c r="A404" s="35">
        <v>2008</v>
      </c>
      <c r="B404" s="35">
        <v>4</v>
      </c>
      <c r="C404" s="26">
        <f t="shared" si="6"/>
        <v>2008.25</v>
      </c>
      <c r="D404" s="40">
        <v>29.18</v>
      </c>
      <c r="E404" s="39">
        <v>30.15</v>
      </c>
      <c r="F404" s="39">
        <v>28.17</v>
      </c>
      <c r="G404" s="39">
        <v>28.84</v>
      </c>
      <c r="H404" s="39">
        <v>28.08</v>
      </c>
      <c r="I404" s="39">
        <v>28.64</v>
      </c>
      <c r="J404" s="40">
        <v>28.24</v>
      </c>
      <c r="K404" s="39">
        <v>28.72</v>
      </c>
      <c r="L404" s="39">
        <v>28.07</v>
      </c>
      <c r="M404" s="40">
        <v>28.43</v>
      </c>
      <c r="N404" s="39">
        <v>28.57</v>
      </c>
      <c r="O404" s="39">
        <v>28.2</v>
      </c>
      <c r="P404" s="39">
        <v>27.8</v>
      </c>
      <c r="Q404" s="39">
        <v>27.96</v>
      </c>
      <c r="R404" s="39">
        <v>28.04</v>
      </c>
      <c r="S404" s="39">
        <v>28.35</v>
      </c>
      <c r="T404" s="39">
        <v>28.3</v>
      </c>
      <c r="U404" s="39">
        <v>28.15</v>
      </c>
      <c r="V404" s="39">
        <v>28.6</v>
      </c>
      <c r="W404" s="39">
        <v>28.34</v>
      </c>
      <c r="X404" s="39">
        <v>28.97</v>
      </c>
      <c r="AA404" s="39"/>
      <c r="AB404" s="26"/>
      <c r="AC404" s="26"/>
      <c r="AD404" s="26"/>
      <c r="AE404" s="26"/>
      <c r="AF404" s="26"/>
      <c r="AG404" s="26"/>
      <c r="AJ404" s="26"/>
      <c r="AK404" s="26"/>
      <c r="AL404" s="26"/>
      <c r="AM404" s="26"/>
      <c r="AN404" s="26"/>
    </row>
    <row r="405" spans="1:40" x14ac:dyDescent="0.25">
      <c r="A405" s="35">
        <v>2008</v>
      </c>
      <c r="B405" s="35">
        <v>5</v>
      </c>
      <c r="C405" s="26">
        <f t="shared" si="6"/>
        <v>2008.3333333333333</v>
      </c>
      <c r="D405" s="40">
        <v>29.19</v>
      </c>
      <c r="E405" s="39">
        <v>30.17</v>
      </c>
      <c r="F405" s="39">
        <v>28.3</v>
      </c>
      <c r="G405" s="39">
        <v>28.98</v>
      </c>
      <c r="H405" s="39">
        <v>28.47</v>
      </c>
      <c r="I405" s="39">
        <v>28.5</v>
      </c>
      <c r="J405" s="40">
        <v>28.76</v>
      </c>
      <c r="K405" s="39">
        <v>29.4</v>
      </c>
      <c r="L405" s="39">
        <v>28.66</v>
      </c>
      <c r="M405" s="40">
        <v>29.2</v>
      </c>
      <c r="N405" s="39">
        <v>29.29</v>
      </c>
      <c r="O405" s="39">
        <v>29</v>
      </c>
      <c r="P405" s="39">
        <v>28.9</v>
      </c>
      <c r="Q405" s="39">
        <v>28.93</v>
      </c>
      <c r="R405" s="39">
        <v>28.81</v>
      </c>
      <c r="S405" s="39">
        <v>28.97</v>
      </c>
      <c r="T405" s="39">
        <v>28.93</v>
      </c>
      <c r="U405" s="39">
        <v>28.6</v>
      </c>
      <c r="V405" s="39">
        <v>29.18</v>
      </c>
      <c r="W405" s="39">
        <v>28.76</v>
      </c>
      <c r="X405" s="39">
        <v>29.72</v>
      </c>
      <c r="AA405" s="39"/>
      <c r="AB405" s="26"/>
      <c r="AC405" s="26"/>
      <c r="AD405" s="26"/>
      <c r="AE405" s="26"/>
      <c r="AF405" s="26"/>
      <c r="AG405" s="26"/>
      <c r="AJ405" s="26"/>
      <c r="AK405" s="26"/>
      <c r="AL405" s="26"/>
      <c r="AM405" s="26"/>
      <c r="AN405" s="26"/>
    </row>
    <row r="406" spans="1:40" x14ac:dyDescent="0.25">
      <c r="A406" s="35">
        <v>2008</v>
      </c>
      <c r="B406" s="35">
        <v>6</v>
      </c>
      <c r="C406" s="26">
        <f t="shared" si="6"/>
        <v>2008.4166666666667</v>
      </c>
      <c r="D406" s="40">
        <v>27.42</v>
      </c>
      <c r="E406" s="39">
        <v>28.86</v>
      </c>
      <c r="F406" s="39">
        <v>28.67</v>
      </c>
      <c r="G406" s="39">
        <v>29.24</v>
      </c>
      <c r="H406" s="39">
        <v>28.66</v>
      </c>
      <c r="I406" s="39">
        <v>28.87</v>
      </c>
      <c r="J406" s="40">
        <v>28.82</v>
      </c>
      <c r="K406" s="39">
        <v>29.44</v>
      </c>
      <c r="L406" s="39">
        <v>28.59</v>
      </c>
      <c r="M406" s="40">
        <v>29.07</v>
      </c>
      <c r="N406" s="39">
        <v>29.29</v>
      </c>
      <c r="O406" s="39">
        <v>29.15</v>
      </c>
      <c r="P406" s="39">
        <v>29.2</v>
      </c>
      <c r="Q406" s="39">
        <v>29.15</v>
      </c>
      <c r="R406" s="39">
        <v>28.84</v>
      </c>
      <c r="S406" s="39">
        <v>28.98</v>
      </c>
      <c r="T406" s="39">
        <v>29.21</v>
      </c>
      <c r="U406" s="39">
        <v>29.15</v>
      </c>
      <c r="V406" s="39">
        <v>29.55</v>
      </c>
      <c r="W406" s="39">
        <v>28.97</v>
      </c>
      <c r="X406" s="39">
        <v>29.94</v>
      </c>
      <c r="AA406" s="39"/>
      <c r="AB406" s="26"/>
      <c r="AC406" s="26"/>
      <c r="AD406" s="26"/>
      <c r="AE406" s="26"/>
      <c r="AF406" s="26"/>
      <c r="AG406" s="26"/>
      <c r="AJ406" s="26"/>
      <c r="AK406" s="26"/>
      <c r="AL406" s="26"/>
      <c r="AM406" s="26"/>
      <c r="AN406" s="26"/>
    </row>
    <row r="407" spans="1:40" x14ac:dyDescent="0.25">
      <c r="A407" s="35">
        <v>2008</v>
      </c>
      <c r="B407" s="35">
        <v>7</v>
      </c>
      <c r="C407" s="26">
        <f t="shared" si="6"/>
        <v>2008.5</v>
      </c>
      <c r="D407" s="40">
        <v>25.87</v>
      </c>
      <c r="E407" s="39">
        <v>28.39</v>
      </c>
      <c r="F407" s="39">
        <v>28.66</v>
      </c>
      <c r="G407" s="39">
        <v>28.9</v>
      </c>
      <c r="H407" s="39">
        <v>28.53</v>
      </c>
      <c r="I407" s="39">
        <v>28.88</v>
      </c>
      <c r="J407" s="40">
        <v>28.24</v>
      </c>
      <c r="K407" s="39">
        <v>28.77</v>
      </c>
      <c r="L407" s="39">
        <v>28.39</v>
      </c>
      <c r="M407" s="40">
        <v>28.62</v>
      </c>
      <c r="N407" s="39">
        <v>28.94</v>
      </c>
      <c r="O407" s="39">
        <v>28.34</v>
      </c>
      <c r="P407" s="39">
        <v>28.32</v>
      </c>
      <c r="Q407" s="39">
        <v>28.32</v>
      </c>
      <c r="R407" s="39">
        <v>29.09</v>
      </c>
      <c r="S407" s="39">
        <v>28.54</v>
      </c>
      <c r="T407" s="39">
        <v>28.88</v>
      </c>
      <c r="U407" s="39">
        <v>29.13</v>
      </c>
      <c r="V407" s="39">
        <v>28.32</v>
      </c>
      <c r="W407" s="39">
        <v>28.71</v>
      </c>
      <c r="X407" s="39">
        <v>29.65</v>
      </c>
      <c r="AA407" s="39"/>
      <c r="AB407" s="26"/>
      <c r="AC407" s="26"/>
      <c r="AD407" s="26"/>
      <c r="AE407" s="26"/>
      <c r="AF407" s="26"/>
      <c r="AG407" s="26"/>
      <c r="AJ407" s="26"/>
      <c r="AK407" s="26"/>
      <c r="AL407" s="26"/>
      <c r="AM407" s="26"/>
      <c r="AN407" s="26"/>
    </row>
    <row r="408" spans="1:40" x14ac:dyDescent="0.25">
      <c r="A408" s="35">
        <v>2008</v>
      </c>
      <c r="B408" s="35">
        <v>8</v>
      </c>
      <c r="C408" s="26">
        <f t="shared" si="6"/>
        <v>2008.5833333333333</v>
      </c>
      <c r="D408" s="40">
        <v>25.91</v>
      </c>
      <c r="E408" s="39">
        <v>28.34</v>
      </c>
      <c r="F408" s="39">
        <v>28.66</v>
      </c>
      <c r="G408" s="39">
        <v>28.82</v>
      </c>
      <c r="H408" s="39">
        <v>28.37</v>
      </c>
      <c r="I408" s="39">
        <v>28.87</v>
      </c>
      <c r="J408" s="40">
        <v>28.83</v>
      </c>
      <c r="K408" s="39">
        <v>29.33</v>
      </c>
      <c r="L408" s="39">
        <v>28.83</v>
      </c>
      <c r="M408" s="40">
        <v>29.18</v>
      </c>
      <c r="N408" s="39">
        <v>29.55</v>
      </c>
      <c r="O408" s="39">
        <v>29.3</v>
      </c>
      <c r="P408" s="39">
        <v>29.2</v>
      </c>
      <c r="Q408" s="39">
        <v>29.23</v>
      </c>
      <c r="R408" s="39">
        <v>30.76</v>
      </c>
      <c r="S408" s="39">
        <v>29.08</v>
      </c>
      <c r="T408" s="39">
        <v>28.9</v>
      </c>
      <c r="U408" s="39">
        <v>28.94</v>
      </c>
      <c r="V408" s="39">
        <v>29.03</v>
      </c>
      <c r="W408" s="39">
        <v>28.97</v>
      </c>
      <c r="X408" s="39">
        <v>30.28</v>
      </c>
      <c r="AA408" s="39"/>
      <c r="AB408" s="26"/>
      <c r="AC408" s="26"/>
      <c r="AD408" s="26"/>
      <c r="AE408" s="26"/>
      <c r="AF408" s="26"/>
      <c r="AG408" s="26"/>
      <c r="AJ408" s="26"/>
      <c r="AK408" s="26"/>
      <c r="AL408" s="26"/>
      <c r="AM408" s="26"/>
      <c r="AN408" s="26"/>
    </row>
    <row r="409" spans="1:40" x14ac:dyDescent="0.25">
      <c r="A409" s="35">
        <v>2008</v>
      </c>
      <c r="B409" s="35">
        <v>9</v>
      </c>
      <c r="C409" s="26">
        <f t="shared" si="6"/>
        <v>2008.6666666666667</v>
      </c>
      <c r="D409" s="40">
        <v>26.35</v>
      </c>
      <c r="E409" s="39">
        <v>28.85</v>
      </c>
      <c r="F409" s="39">
        <v>29.37</v>
      </c>
      <c r="G409" s="39">
        <v>29.5</v>
      </c>
      <c r="H409" s="39">
        <v>29.45</v>
      </c>
      <c r="I409" s="39">
        <v>29.76</v>
      </c>
      <c r="J409" s="40">
        <v>29.45</v>
      </c>
      <c r="K409" s="39">
        <v>30.06</v>
      </c>
      <c r="L409" s="39">
        <v>29.2</v>
      </c>
      <c r="M409" s="40">
        <v>29.24</v>
      </c>
      <c r="N409" s="39">
        <v>30.29</v>
      </c>
      <c r="O409" s="39">
        <v>29.9</v>
      </c>
      <c r="P409" s="39">
        <v>30.03</v>
      </c>
      <c r="Q409" s="39">
        <v>29.75</v>
      </c>
      <c r="R409" s="39">
        <v>31.28</v>
      </c>
      <c r="S409" s="39">
        <v>30.05</v>
      </c>
      <c r="T409" s="39">
        <v>29.81</v>
      </c>
      <c r="U409" s="39">
        <v>29.35</v>
      </c>
      <c r="V409" s="39">
        <v>29.65</v>
      </c>
      <c r="W409" s="39">
        <v>29.71</v>
      </c>
      <c r="X409" s="39">
        <v>30.95</v>
      </c>
      <c r="AA409" s="39"/>
      <c r="AB409" s="26"/>
      <c r="AC409" s="26"/>
      <c r="AD409" s="26"/>
      <c r="AE409" s="26"/>
      <c r="AF409" s="26"/>
      <c r="AG409" s="26"/>
      <c r="AJ409" s="26"/>
      <c r="AK409" s="26"/>
      <c r="AL409" s="26"/>
      <c r="AM409" s="26"/>
      <c r="AN409" s="26"/>
    </row>
    <row r="410" spans="1:40" x14ac:dyDescent="0.25">
      <c r="A410" s="35">
        <v>2008</v>
      </c>
      <c r="B410" s="35">
        <v>10</v>
      </c>
      <c r="C410" s="26">
        <f t="shared" si="6"/>
        <v>2008.75</v>
      </c>
      <c r="D410" s="40">
        <v>26.71</v>
      </c>
      <c r="E410" s="39">
        <v>28.64</v>
      </c>
      <c r="F410" s="39">
        <v>29.28</v>
      </c>
      <c r="G410" s="39">
        <v>29.57</v>
      </c>
      <c r="H410" s="39">
        <v>29.75</v>
      </c>
      <c r="I410" s="39">
        <v>29.78</v>
      </c>
      <c r="J410" s="40">
        <v>29.25</v>
      </c>
      <c r="K410" s="39">
        <v>29.96</v>
      </c>
      <c r="L410" s="39">
        <v>28.87</v>
      </c>
      <c r="M410" s="40">
        <v>29.86</v>
      </c>
      <c r="N410" s="39">
        <v>30.12</v>
      </c>
      <c r="O410" s="39">
        <v>30.52</v>
      </c>
      <c r="P410" s="39">
        <v>30.32</v>
      </c>
      <c r="Q410" s="39">
        <v>30.26</v>
      </c>
      <c r="R410" s="39">
        <v>30.98</v>
      </c>
      <c r="S410" s="39">
        <v>30.02</v>
      </c>
      <c r="T410" s="39">
        <v>30.33</v>
      </c>
      <c r="U410" s="39">
        <v>30.05</v>
      </c>
      <c r="V410" s="39">
        <v>30.2</v>
      </c>
      <c r="W410" s="39">
        <v>29.78</v>
      </c>
      <c r="X410" s="39">
        <v>30.51</v>
      </c>
      <c r="AA410" s="39"/>
      <c r="AB410" s="26"/>
      <c r="AC410" s="26"/>
      <c r="AD410" s="26"/>
      <c r="AE410" s="26"/>
      <c r="AF410" s="26"/>
      <c r="AG410" s="26"/>
      <c r="AJ410" s="26"/>
      <c r="AK410" s="26"/>
      <c r="AL410" s="26"/>
      <c r="AM410" s="26"/>
      <c r="AN410" s="26"/>
    </row>
    <row r="411" spans="1:40" x14ac:dyDescent="0.25">
      <c r="A411" s="35">
        <v>2008</v>
      </c>
      <c r="B411" s="35">
        <v>11</v>
      </c>
      <c r="C411" s="26">
        <f t="shared" si="6"/>
        <v>2008.8333333333333</v>
      </c>
      <c r="D411" s="40">
        <v>28.21</v>
      </c>
      <c r="E411" s="39">
        <v>28.12</v>
      </c>
      <c r="F411" s="39">
        <v>28.46</v>
      </c>
      <c r="G411" s="39">
        <v>28.39</v>
      </c>
      <c r="H411" s="39">
        <v>28.71</v>
      </c>
      <c r="I411" s="39">
        <v>28.69</v>
      </c>
      <c r="J411" s="40">
        <v>27.01</v>
      </c>
      <c r="K411" s="39">
        <v>28.02</v>
      </c>
      <c r="L411" s="39">
        <v>27.12</v>
      </c>
      <c r="M411" s="40">
        <v>28.3</v>
      </c>
      <c r="N411" s="39">
        <v>28.19</v>
      </c>
      <c r="O411" s="39">
        <v>28.15</v>
      </c>
      <c r="P411" s="39">
        <v>28.15</v>
      </c>
      <c r="Q411" s="39">
        <v>28.15</v>
      </c>
      <c r="R411" s="39">
        <v>27.56</v>
      </c>
      <c r="S411" s="39">
        <v>28.19</v>
      </c>
      <c r="T411" s="39">
        <v>28.35</v>
      </c>
      <c r="U411" s="39">
        <v>29.67</v>
      </c>
      <c r="V411" s="39">
        <v>28.5</v>
      </c>
      <c r="W411" s="39">
        <v>28.62</v>
      </c>
      <c r="X411" s="39">
        <v>28.66</v>
      </c>
      <c r="AA411" s="39"/>
      <c r="AB411" s="26"/>
      <c r="AC411" s="26"/>
      <c r="AD411" s="26"/>
      <c r="AE411" s="26"/>
      <c r="AF411" s="26"/>
      <c r="AG411" s="26"/>
      <c r="AJ411" s="26"/>
      <c r="AK411" s="26"/>
      <c r="AL411" s="26"/>
      <c r="AM411" s="26"/>
      <c r="AN411" s="26"/>
    </row>
    <row r="412" spans="1:40" x14ac:dyDescent="0.25">
      <c r="A412" s="35">
        <v>2008</v>
      </c>
      <c r="B412" s="35">
        <v>12</v>
      </c>
      <c r="C412" s="26">
        <f t="shared" si="6"/>
        <v>2008.9166666666667</v>
      </c>
      <c r="D412" s="40">
        <v>27.46</v>
      </c>
      <c r="E412" s="39">
        <v>27.34</v>
      </c>
      <c r="F412" s="39">
        <v>27.66</v>
      </c>
      <c r="G412" s="39">
        <v>27.62</v>
      </c>
      <c r="H412" s="39">
        <v>27.73</v>
      </c>
      <c r="I412" s="39">
        <v>27.93</v>
      </c>
      <c r="J412" s="40">
        <v>26.03</v>
      </c>
      <c r="K412" s="39">
        <v>27.21</v>
      </c>
      <c r="L412" s="39">
        <v>26.47</v>
      </c>
      <c r="M412" s="40">
        <v>27.58</v>
      </c>
      <c r="N412" s="39">
        <v>27.32</v>
      </c>
      <c r="O412" s="39">
        <v>27.25</v>
      </c>
      <c r="P412" s="39">
        <v>27.25</v>
      </c>
      <c r="Q412" s="39">
        <v>27.28</v>
      </c>
      <c r="R412" s="39">
        <v>26.89</v>
      </c>
      <c r="S412" s="39">
        <v>27.1</v>
      </c>
      <c r="T412" s="39">
        <v>27.22</v>
      </c>
      <c r="U412" s="39">
        <v>28.09</v>
      </c>
      <c r="V412" s="39">
        <v>27.08</v>
      </c>
      <c r="W412" s="39">
        <v>27.52</v>
      </c>
      <c r="X412" s="39">
        <v>28.1</v>
      </c>
      <c r="AA412" s="39"/>
      <c r="AB412" s="26"/>
      <c r="AC412" s="26"/>
      <c r="AD412" s="26"/>
      <c r="AE412" s="26"/>
      <c r="AF412" s="26"/>
      <c r="AG412" s="26"/>
      <c r="AJ412" s="26"/>
      <c r="AK412" s="26"/>
      <c r="AL412" s="26"/>
      <c r="AM412" s="26"/>
      <c r="AN412" s="26"/>
    </row>
    <row r="413" spans="1:40" x14ac:dyDescent="0.25">
      <c r="A413" s="35">
        <v>2009</v>
      </c>
      <c r="B413" s="35">
        <v>1</v>
      </c>
      <c r="C413" s="26">
        <f t="shared" si="6"/>
        <v>2009</v>
      </c>
      <c r="D413" s="40">
        <v>27.15</v>
      </c>
      <c r="E413" s="39">
        <v>27.03</v>
      </c>
      <c r="F413" s="39">
        <v>27.33</v>
      </c>
      <c r="G413" s="39">
        <v>27.35</v>
      </c>
      <c r="H413" s="39">
        <v>27.5</v>
      </c>
      <c r="I413" s="39">
        <v>27.55</v>
      </c>
      <c r="J413" s="40">
        <v>26.53</v>
      </c>
      <c r="K413" s="39">
        <v>27.24</v>
      </c>
      <c r="L413" s="39">
        <v>26.73</v>
      </c>
      <c r="M413" s="40">
        <v>27.48</v>
      </c>
      <c r="N413" s="39">
        <v>27.37</v>
      </c>
      <c r="O413" s="39">
        <v>27.18</v>
      </c>
      <c r="P413" s="39">
        <v>27.18</v>
      </c>
      <c r="Q413" s="39">
        <v>27.18</v>
      </c>
      <c r="R413" s="39">
        <v>26.74</v>
      </c>
      <c r="S413" s="39">
        <v>27.25</v>
      </c>
      <c r="T413" s="39">
        <v>27.33</v>
      </c>
      <c r="U413" s="39">
        <v>27.53</v>
      </c>
      <c r="V413" s="39">
        <v>27.08</v>
      </c>
      <c r="W413" s="39">
        <v>27.66</v>
      </c>
      <c r="X413" s="39">
        <v>28.35</v>
      </c>
      <c r="AA413" s="39"/>
      <c r="AB413" s="26"/>
      <c r="AC413" s="26"/>
      <c r="AD413" s="26"/>
      <c r="AE413" s="26"/>
      <c r="AF413" s="26"/>
      <c r="AG413" s="26"/>
      <c r="AJ413" s="26"/>
      <c r="AK413" s="26"/>
      <c r="AL413" s="26"/>
      <c r="AM413" s="26"/>
      <c r="AN413" s="26"/>
    </row>
    <row r="414" spans="1:40" x14ac:dyDescent="0.25">
      <c r="A414" s="35">
        <v>2009</v>
      </c>
      <c r="B414" s="35">
        <v>2</v>
      </c>
      <c r="C414" s="26">
        <f t="shared" si="6"/>
        <v>2009.0833333333333</v>
      </c>
      <c r="D414" s="40">
        <v>27</v>
      </c>
      <c r="E414" s="39">
        <v>26.89</v>
      </c>
      <c r="F414" s="39">
        <v>27.05</v>
      </c>
      <c r="G414" s="39">
        <v>27.08</v>
      </c>
      <c r="H414" s="39">
        <v>27.11</v>
      </c>
      <c r="I414" s="39">
        <v>27.19</v>
      </c>
      <c r="J414" s="40">
        <v>26</v>
      </c>
      <c r="K414" s="39">
        <v>26.75</v>
      </c>
      <c r="L414" s="39">
        <v>26.29</v>
      </c>
      <c r="M414" s="40">
        <v>27.38</v>
      </c>
      <c r="N414" s="39">
        <v>26.94</v>
      </c>
      <c r="O414" s="39">
        <v>26.8</v>
      </c>
      <c r="P414" s="39">
        <v>26.8</v>
      </c>
      <c r="Q414" s="39">
        <v>26.87</v>
      </c>
      <c r="R414" s="39">
        <v>26.47</v>
      </c>
      <c r="S414" s="39">
        <v>26.8</v>
      </c>
      <c r="T414" s="39">
        <v>26.91</v>
      </c>
      <c r="U414" s="39">
        <v>27.23</v>
      </c>
      <c r="V414" s="39">
        <v>26.6</v>
      </c>
      <c r="W414" s="39">
        <v>27</v>
      </c>
      <c r="X414" s="39">
        <v>27.52</v>
      </c>
      <c r="AA414" s="39"/>
      <c r="AB414" s="26"/>
      <c r="AC414" s="26"/>
      <c r="AD414" s="26"/>
      <c r="AE414" s="26"/>
      <c r="AF414" s="26"/>
      <c r="AG414" s="26"/>
      <c r="AJ414" s="26"/>
      <c r="AK414" s="26"/>
      <c r="AL414" s="26"/>
      <c r="AM414" s="26"/>
      <c r="AN414" s="26"/>
    </row>
    <row r="415" spans="1:40" x14ac:dyDescent="0.25">
      <c r="A415" s="35">
        <v>2009</v>
      </c>
      <c r="B415" s="35">
        <v>3</v>
      </c>
      <c r="C415" s="26">
        <f t="shared" si="6"/>
        <v>2009.1666666666667</v>
      </c>
      <c r="D415" s="40">
        <v>27.63</v>
      </c>
      <c r="E415" s="39">
        <v>27.48</v>
      </c>
      <c r="F415" s="39">
        <v>27.28</v>
      </c>
      <c r="G415" s="39">
        <v>27.51</v>
      </c>
      <c r="H415" s="39">
        <v>27.35</v>
      </c>
      <c r="I415" s="39">
        <v>27.36</v>
      </c>
      <c r="J415" s="40">
        <v>26.63</v>
      </c>
      <c r="K415" s="39">
        <v>27.21</v>
      </c>
      <c r="L415" s="39">
        <v>26.77</v>
      </c>
      <c r="M415" s="40">
        <v>27.71</v>
      </c>
      <c r="N415" s="39">
        <v>27.24</v>
      </c>
      <c r="O415" s="39">
        <v>27.3</v>
      </c>
      <c r="P415" s="39">
        <v>27.22</v>
      </c>
      <c r="Q415" s="39">
        <v>27.28</v>
      </c>
      <c r="R415" s="39">
        <v>26.94</v>
      </c>
      <c r="S415" s="39">
        <v>27.15</v>
      </c>
      <c r="T415" s="39">
        <v>26.94</v>
      </c>
      <c r="U415" s="39">
        <v>27.03</v>
      </c>
      <c r="V415" s="39">
        <v>26.98</v>
      </c>
      <c r="W415" s="39">
        <v>27.13</v>
      </c>
      <c r="X415" s="39">
        <v>28.08</v>
      </c>
      <c r="AA415" s="39"/>
      <c r="AB415" s="26"/>
      <c r="AC415" s="26"/>
      <c r="AD415" s="26"/>
      <c r="AE415" s="26"/>
      <c r="AF415" s="26"/>
      <c r="AG415" s="26"/>
      <c r="AJ415" s="26"/>
      <c r="AK415" s="26"/>
      <c r="AL415" s="26"/>
      <c r="AM415" s="26"/>
      <c r="AN415" s="26"/>
    </row>
    <row r="416" spans="1:40" x14ac:dyDescent="0.25">
      <c r="A416" s="35">
        <v>2009</v>
      </c>
      <c r="B416" s="35">
        <v>4</v>
      </c>
      <c r="C416" s="26">
        <f t="shared" si="6"/>
        <v>2009.25</v>
      </c>
      <c r="D416" s="40">
        <v>28.75</v>
      </c>
      <c r="E416" s="39">
        <v>28.56</v>
      </c>
      <c r="F416" s="39">
        <v>28.21</v>
      </c>
      <c r="G416" s="39">
        <v>28.57</v>
      </c>
      <c r="H416" s="39">
        <v>28.12</v>
      </c>
      <c r="I416" s="39">
        <v>28.35</v>
      </c>
      <c r="J416" s="40">
        <v>28.15</v>
      </c>
      <c r="K416" s="39">
        <v>28.62</v>
      </c>
      <c r="L416" s="39">
        <v>28.05</v>
      </c>
      <c r="M416" s="40">
        <v>28.47</v>
      </c>
      <c r="N416" s="39">
        <v>28.47</v>
      </c>
      <c r="O416" s="39">
        <v>28.37</v>
      </c>
      <c r="P416" s="39">
        <v>28.4</v>
      </c>
      <c r="Q416" s="39">
        <v>28.33</v>
      </c>
      <c r="R416" s="39">
        <v>28.23</v>
      </c>
      <c r="S416" s="39">
        <v>28.58</v>
      </c>
      <c r="T416" s="39">
        <v>28.38</v>
      </c>
      <c r="U416" s="39">
        <v>27.98</v>
      </c>
      <c r="V416" s="39">
        <v>28.67</v>
      </c>
      <c r="W416" s="39">
        <v>28.35</v>
      </c>
      <c r="X416" s="39">
        <v>29.27</v>
      </c>
      <c r="AA416" s="39"/>
      <c r="AB416" s="26"/>
      <c r="AC416" s="26"/>
      <c r="AD416" s="26"/>
      <c r="AE416" s="26"/>
      <c r="AF416" s="26"/>
      <c r="AG416" s="26"/>
      <c r="AJ416" s="26"/>
      <c r="AK416" s="26"/>
      <c r="AL416" s="26"/>
      <c r="AM416" s="26"/>
      <c r="AN416" s="26"/>
    </row>
    <row r="417" spans="1:41" x14ac:dyDescent="0.25">
      <c r="A417" s="35">
        <v>2009</v>
      </c>
      <c r="B417" s="35">
        <v>5</v>
      </c>
      <c r="C417" s="26">
        <f t="shared" si="6"/>
        <v>2009.3333333333333</v>
      </c>
      <c r="D417" s="40">
        <v>29.19</v>
      </c>
      <c r="E417" s="39">
        <v>29.34</v>
      </c>
      <c r="F417" s="39">
        <v>28.86</v>
      </c>
      <c r="G417" s="39">
        <v>29.27</v>
      </c>
      <c r="H417" s="39">
        <v>28.55</v>
      </c>
      <c r="I417" s="39">
        <v>28.93</v>
      </c>
      <c r="J417" s="40">
        <v>28.57</v>
      </c>
      <c r="K417" s="39">
        <v>28.97</v>
      </c>
      <c r="L417" s="39">
        <v>28.57</v>
      </c>
      <c r="M417" s="40">
        <v>28.75</v>
      </c>
      <c r="N417" s="39">
        <v>28.82</v>
      </c>
      <c r="O417" s="39">
        <v>28.73</v>
      </c>
      <c r="P417" s="39">
        <v>28.65</v>
      </c>
      <c r="Q417" s="39">
        <v>28.63</v>
      </c>
      <c r="R417" s="39">
        <v>28.78</v>
      </c>
      <c r="S417" s="39">
        <v>28.92</v>
      </c>
      <c r="T417" s="39">
        <v>28.8</v>
      </c>
      <c r="U417" s="39">
        <v>28.61</v>
      </c>
      <c r="V417" s="39">
        <v>28.88</v>
      </c>
      <c r="W417" s="39">
        <v>28.85</v>
      </c>
      <c r="X417" s="39">
        <v>29.56</v>
      </c>
      <c r="AA417" s="39"/>
      <c r="AB417" s="26"/>
      <c r="AC417" s="26"/>
      <c r="AD417" s="26"/>
      <c r="AE417" s="26"/>
      <c r="AF417" s="26"/>
      <c r="AG417" s="26"/>
      <c r="AJ417" s="26"/>
      <c r="AK417" s="26"/>
      <c r="AL417" s="26"/>
      <c r="AM417" s="26"/>
      <c r="AN417" s="26"/>
    </row>
    <row r="418" spans="1:41" x14ac:dyDescent="0.25">
      <c r="A418" s="35">
        <v>2009</v>
      </c>
      <c r="B418" s="35">
        <v>6</v>
      </c>
      <c r="C418" s="26">
        <f t="shared" si="6"/>
        <v>2009.4166666666667</v>
      </c>
      <c r="D418" s="40">
        <v>29.81</v>
      </c>
      <c r="E418" s="39">
        <v>29.86</v>
      </c>
      <c r="F418" s="39">
        <v>29.35</v>
      </c>
      <c r="G418" s="39">
        <v>29.66</v>
      </c>
      <c r="H418" s="39">
        <v>29.1</v>
      </c>
      <c r="I418" s="39">
        <v>29.48</v>
      </c>
      <c r="J418" s="40">
        <v>28.86</v>
      </c>
      <c r="K418" s="39">
        <v>29.49</v>
      </c>
      <c r="L418" s="39">
        <v>29.04</v>
      </c>
      <c r="M418" s="40">
        <v>29.18</v>
      </c>
      <c r="N418" s="39">
        <v>29.31</v>
      </c>
      <c r="O418" s="39">
        <v>29.52</v>
      </c>
      <c r="P418" s="39">
        <v>29.44</v>
      </c>
      <c r="Q418" s="39">
        <v>29.44</v>
      </c>
      <c r="R418" s="39">
        <v>29.18</v>
      </c>
      <c r="S418" s="39">
        <v>29.52</v>
      </c>
      <c r="T418" s="39">
        <v>29.68</v>
      </c>
      <c r="U418" s="39">
        <v>29.29</v>
      </c>
      <c r="V418" s="39">
        <v>29.44</v>
      </c>
      <c r="W418" s="39">
        <v>29.61</v>
      </c>
      <c r="X418" s="39">
        <v>30.24</v>
      </c>
      <c r="AA418" s="39"/>
      <c r="AB418" s="26"/>
      <c r="AC418" s="26"/>
      <c r="AD418" s="26"/>
      <c r="AE418" s="26"/>
      <c r="AF418" s="26"/>
      <c r="AG418" s="26"/>
      <c r="AH418" s="26"/>
      <c r="AI418" s="26"/>
      <c r="AJ418" s="26"/>
      <c r="AK418" s="26"/>
      <c r="AL418" s="26"/>
      <c r="AM418" s="26"/>
      <c r="AN418" s="26"/>
      <c r="AO418" s="26"/>
    </row>
    <row r="419" spans="1:41" x14ac:dyDescent="0.25">
      <c r="A419" s="35">
        <v>2009</v>
      </c>
      <c r="B419" s="35">
        <v>7</v>
      </c>
      <c r="C419" s="26">
        <f t="shared" si="6"/>
        <v>2009.5</v>
      </c>
      <c r="D419" s="40">
        <v>29.03</v>
      </c>
      <c r="E419" s="39">
        <v>29.14</v>
      </c>
      <c r="F419" s="39">
        <v>29.02</v>
      </c>
      <c r="G419" s="39">
        <v>29.08</v>
      </c>
      <c r="H419" s="39">
        <v>28.95</v>
      </c>
      <c r="I419" s="39">
        <v>29.13</v>
      </c>
      <c r="J419" s="40">
        <v>28.46</v>
      </c>
      <c r="K419" s="39">
        <v>28.87</v>
      </c>
      <c r="L419" s="39">
        <v>28.28</v>
      </c>
      <c r="M419" s="40">
        <v>28.63</v>
      </c>
      <c r="N419" s="39">
        <v>28.96</v>
      </c>
      <c r="O419" s="39">
        <v>28.93</v>
      </c>
      <c r="P419" s="39">
        <v>28.9</v>
      </c>
      <c r="Q419" s="39">
        <v>28.8</v>
      </c>
      <c r="R419" s="39">
        <v>28.54</v>
      </c>
      <c r="S419" s="39">
        <v>28.84</v>
      </c>
      <c r="T419" s="39">
        <v>29.04</v>
      </c>
      <c r="U419" s="39">
        <v>29.81</v>
      </c>
      <c r="V419" s="39">
        <v>28.83</v>
      </c>
      <c r="W419" s="39">
        <v>29.08</v>
      </c>
      <c r="X419" s="39">
        <v>29.41</v>
      </c>
      <c r="AA419" s="39"/>
      <c r="AB419" s="26"/>
      <c r="AC419" s="26"/>
      <c r="AD419" s="26"/>
      <c r="AE419" s="26"/>
      <c r="AF419" s="26"/>
      <c r="AG419" s="26"/>
      <c r="AH419" s="26"/>
      <c r="AI419" s="26"/>
      <c r="AJ419" s="26"/>
      <c r="AK419" s="26"/>
      <c r="AL419" s="26"/>
      <c r="AM419" s="26"/>
      <c r="AN419" s="26"/>
      <c r="AO419" s="26"/>
    </row>
    <row r="420" spans="1:41" x14ac:dyDescent="0.25">
      <c r="A420" s="35">
        <v>2009</v>
      </c>
      <c r="B420" s="35">
        <v>8</v>
      </c>
      <c r="C420" s="26">
        <f t="shared" si="6"/>
        <v>2009.5833333333333</v>
      </c>
      <c r="D420" s="40">
        <v>28.95</v>
      </c>
      <c r="E420" s="39">
        <v>29.08</v>
      </c>
      <c r="F420" s="39">
        <v>28.85</v>
      </c>
      <c r="G420" s="39">
        <v>28.99</v>
      </c>
      <c r="H420" s="39">
        <v>28.84</v>
      </c>
      <c r="I420" s="39">
        <v>28.96</v>
      </c>
      <c r="J420" s="40">
        <v>28.19</v>
      </c>
      <c r="K420" s="39">
        <v>28.78</v>
      </c>
      <c r="L420" s="39">
        <v>28.32</v>
      </c>
      <c r="M420" s="40">
        <v>28.72</v>
      </c>
      <c r="N420" s="39">
        <v>29</v>
      </c>
      <c r="O420" s="39">
        <v>28.55</v>
      </c>
      <c r="P420" s="39">
        <v>28.33</v>
      </c>
      <c r="Q420" s="39">
        <v>28.58</v>
      </c>
      <c r="R420" s="39">
        <v>28.59</v>
      </c>
      <c r="S420" s="39">
        <v>28.74</v>
      </c>
      <c r="T420" s="39">
        <v>29.07</v>
      </c>
      <c r="U420" s="39">
        <v>29.16</v>
      </c>
      <c r="V420" s="39">
        <v>28.28</v>
      </c>
      <c r="W420" s="39">
        <v>29.13</v>
      </c>
      <c r="X420" s="39">
        <v>29.64</v>
      </c>
      <c r="AA420" s="39"/>
      <c r="AB420" s="26"/>
      <c r="AC420" s="26"/>
      <c r="AD420" s="26"/>
      <c r="AE420" s="26"/>
      <c r="AF420" s="26"/>
      <c r="AG420" s="26"/>
      <c r="AH420" s="26"/>
      <c r="AI420" s="26"/>
      <c r="AJ420" s="26"/>
      <c r="AK420" s="26"/>
      <c r="AL420" s="26"/>
      <c r="AM420" s="26"/>
      <c r="AN420" s="26"/>
      <c r="AO420" s="26"/>
    </row>
    <row r="421" spans="1:41" x14ac:dyDescent="0.25">
      <c r="A421" s="35">
        <v>2009</v>
      </c>
      <c r="B421" s="35">
        <v>9</v>
      </c>
      <c r="C421" s="26">
        <f t="shared" si="6"/>
        <v>2009.6666666666667</v>
      </c>
      <c r="D421" s="40">
        <v>29.48</v>
      </c>
      <c r="E421" s="39">
        <v>29.58</v>
      </c>
      <c r="F421" s="39">
        <v>29.37</v>
      </c>
      <c r="G421" s="39">
        <v>29.49</v>
      </c>
      <c r="H421" s="39">
        <v>29.15</v>
      </c>
      <c r="I421" s="39">
        <v>29.56</v>
      </c>
      <c r="J421" s="40">
        <v>28.92</v>
      </c>
      <c r="K421" s="39">
        <v>29.56</v>
      </c>
      <c r="L421" s="39">
        <v>28.85</v>
      </c>
      <c r="M421" s="40">
        <v>29.3</v>
      </c>
      <c r="N421" s="39">
        <v>29.78</v>
      </c>
      <c r="O421" s="39">
        <v>29.68</v>
      </c>
      <c r="P421" s="39">
        <v>29.68</v>
      </c>
      <c r="Q421" s="39">
        <v>29.6</v>
      </c>
      <c r="R421" s="39">
        <v>29.41</v>
      </c>
      <c r="S421" s="39">
        <v>29.53</v>
      </c>
      <c r="T421" s="39">
        <v>29.54</v>
      </c>
      <c r="U421" s="39">
        <v>29.29</v>
      </c>
      <c r="V421" s="39">
        <v>29.43</v>
      </c>
      <c r="W421" s="39">
        <v>29.6</v>
      </c>
      <c r="X421" s="39">
        <v>30.6</v>
      </c>
      <c r="AA421" s="39"/>
      <c r="AB421" s="26"/>
      <c r="AC421" s="26"/>
      <c r="AD421" s="26"/>
      <c r="AE421" s="26"/>
      <c r="AF421" s="26"/>
      <c r="AG421" s="26"/>
      <c r="AH421" s="26"/>
      <c r="AI421" s="26"/>
      <c r="AJ421" s="26"/>
      <c r="AK421" s="26"/>
      <c r="AL421" s="26"/>
      <c r="AM421" s="26"/>
      <c r="AN421" s="26"/>
      <c r="AO421" s="26"/>
    </row>
    <row r="422" spans="1:41" x14ac:dyDescent="0.25">
      <c r="A422" s="35">
        <v>2009</v>
      </c>
      <c r="B422" s="35">
        <v>10</v>
      </c>
      <c r="C422" s="26">
        <f t="shared" si="6"/>
        <v>2009.75</v>
      </c>
      <c r="D422" s="40">
        <v>29.19</v>
      </c>
      <c r="E422" s="39">
        <v>29.24</v>
      </c>
      <c r="F422" s="39">
        <v>29.24</v>
      </c>
      <c r="G422" s="39">
        <v>29.26</v>
      </c>
      <c r="H422" s="39">
        <v>29.33</v>
      </c>
      <c r="I422" s="39">
        <v>29.51</v>
      </c>
      <c r="J422" s="40">
        <v>28.56</v>
      </c>
      <c r="K422" s="39">
        <v>29.24</v>
      </c>
      <c r="L422" s="39">
        <v>28.64</v>
      </c>
      <c r="M422" s="40">
        <v>28.65</v>
      </c>
      <c r="N422" s="39">
        <v>29.44</v>
      </c>
      <c r="O422" s="39">
        <v>29.14</v>
      </c>
      <c r="P422" s="39">
        <v>29.24</v>
      </c>
      <c r="Q422" s="39">
        <v>29.22</v>
      </c>
      <c r="R422" s="39">
        <v>29.02</v>
      </c>
      <c r="S422" s="39">
        <v>29.22</v>
      </c>
      <c r="T422" s="39">
        <v>29.38</v>
      </c>
      <c r="U422" s="39">
        <v>29.53</v>
      </c>
      <c r="V422" s="39">
        <v>28.96</v>
      </c>
      <c r="W422" s="39">
        <v>29.6</v>
      </c>
      <c r="X422" s="39">
        <v>30.16</v>
      </c>
      <c r="AA422" s="39"/>
      <c r="AB422" s="26"/>
      <c r="AC422" s="26"/>
      <c r="AD422" s="26"/>
      <c r="AE422" s="26"/>
      <c r="AF422" s="26"/>
      <c r="AG422" s="26"/>
      <c r="AH422" s="26"/>
      <c r="AI422" s="26"/>
      <c r="AJ422" s="26"/>
      <c r="AK422" s="26"/>
      <c r="AL422" s="26"/>
      <c r="AM422" s="26"/>
      <c r="AN422" s="26"/>
      <c r="AO422" s="26"/>
    </row>
    <row r="423" spans="1:41" x14ac:dyDescent="0.25">
      <c r="A423" s="35">
        <v>2009</v>
      </c>
      <c r="B423" s="35">
        <v>11</v>
      </c>
      <c r="C423" s="26">
        <f t="shared" si="6"/>
        <v>2009.8333333333333</v>
      </c>
      <c r="D423" s="40">
        <v>28.33</v>
      </c>
      <c r="E423" s="39">
        <v>28.29</v>
      </c>
      <c r="F423" s="39">
        <v>28.54</v>
      </c>
      <c r="G423" s="39">
        <v>28.38</v>
      </c>
      <c r="H423" s="39">
        <v>28.72</v>
      </c>
      <c r="I423" s="39">
        <v>28.67</v>
      </c>
      <c r="J423" s="40">
        <v>27.6</v>
      </c>
      <c r="K423" s="39">
        <v>28.63</v>
      </c>
      <c r="L423" s="39">
        <v>27.49</v>
      </c>
      <c r="M423" s="40">
        <v>27.65</v>
      </c>
      <c r="N423" s="39">
        <v>28.86</v>
      </c>
      <c r="O423" s="39">
        <v>28.9</v>
      </c>
      <c r="P423" s="39">
        <v>28.75</v>
      </c>
      <c r="Q423" s="39">
        <v>28.83</v>
      </c>
      <c r="R423" s="39">
        <v>28.33</v>
      </c>
      <c r="S423" s="39">
        <v>28.62</v>
      </c>
      <c r="T423" s="39">
        <v>28.91</v>
      </c>
      <c r="U423" s="39">
        <v>29.37</v>
      </c>
      <c r="V423" s="39">
        <v>28.28</v>
      </c>
      <c r="W423" s="39">
        <v>29.13</v>
      </c>
      <c r="X423" s="39">
        <v>30.11</v>
      </c>
      <c r="AA423" s="39"/>
      <c r="AB423" s="26"/>
      <c r="AC423" s="26"/>
      <c r="AD423" s="26"/>
      <c r="AE423" s="26"/>
      <c r="AF423" s="26"/>
      <c r="AG423" s="26"/>
      <c r="AH423" s="26"/>
      <c r="AI423" s="26"/>
      <c r="AJ423" s="26"/>
      <c r="AK423" s="26"/>
      <c r="AL423" s="26"/>
      <c r="AM423" s="26"/>
      <c r="AN423" s="26"/>
      <c r="AO423" s="26"/>
    </row>
    <row r="424" spans="1:41" x14ac:dyDescent="0.25">
      <c r="A424" s="35">
        <v>2009</v>
      </c>
      <c r="B424" s="35">
        <v>12</v>
      </c>
      <c r="C424" s="26">
        <f t="shared" si="6"/>
        <v>2009.9166666666667</v>
      </c>
      <c r="D424" s="40">
        <v>28.41</v>
      </c>
      <c r="E424" s="39">
        <v>28.42</v>
      </c>
      <c r="F424" s="39">
        <v>28.4</v>
      </c>
      <c r="G424" s="39">
        <v>28.44</v>
      </c>
      <c r="H424" s="39">
        <v>28.48</v>
      </c>
      <c r="I424" s="39">
        <v>28.72</v>
      </c>
      <c r="J424" s="40">
        <v>27.33</v>
      </c>
      <c r="K424" s="39">
        <v>28.15</v>
      </c>
      <c r="L424" s="39">
        <v>27.23</v>
      </c>
      <c r="M424" s="40">
        <v>27.9</v>
      </c>
      <c r="N424" s="39">
        <v>28.17</v>
      </c>
      <c r="O424" s="39">
        <v>27.77</v>
      </c>
      <c r="P424" s="39">
        <v>27.8</v>
      </c>
      <c r="Q424" s="39">
        <v>27.73</v>
      </c>
      <c r="R424" s="39">
        <v>27.55</v>
      </c>
      <c r="S424" s="39">
        <v>28.02</v>
      </c>
      <c r="T424" s="39">
        <v>28.61</v>
      </c>
      <c r="U424" s="39">
        <v>28.64</v>
      </c>
      <c r="V424" s="39">
        <v>27.63</v>
      </c>
      <c r="W424" s="39">
        <v>28.21</v>
      </c>
      <c r="X424" s="39">
        <v>29.19</v>
      </c>
      <c r="AA424" s="39"/>
      <c r="AB424" s="26"/>
      <c r="AC424" s="26"/>
      <c r="AD424" s="26"/>
      <c r="AE424" s="26"/>
      <c r="AF424" s="26"/>
      <c r="AG424" s="26"/>
      <c r="AH424" s="26"/>
      <c r="AI424" s="26"/>
      <c r="AJ424" s="26"/>
      <c r="AK424" s="26"/>
      <c r="AL424" s="26"/>
      <c r="AM424" s="26"/>
      <c r="AN424" s="26"/>
      <c r="AO424" s="26"/>
    </row>
    <row r="425" spans="1:41" x14ac:dyDescent="0.25">
      <c r="A425" s="35">
        <v>2010</v>
      </c>
      <c r="B425" s="35">
        <v>1</v>
      </c>
      <c r="C425" s="26">
        <f t="shared" si="6"/>
        <v>2010</v>
      </c>
      <c r="D425" s="40">
        <v>28.01</v>
      </c>
      <c r="E425" s="39">
        <v>28.02</v>
      </c>
      <c r="F425" s="39">
        <v>27.97</v>
      </c>
      <c r="G425" s="39">
        <v>27.99</v>
      </c>
      <c r="H425" s="39">
        <v>28.07</v>
      </c>
      <c r="I425" s="39">
        <v>28.17</v>
      </c>
      <c r="K425" s="39">
        <v>28.08</v>
      </c>
      <c r="L425" s="39"/>
      <c r="M425" s="40">
        <v>27.7</v>
      </c>
      <c r="N425" s="39">
        <v>27.98</v>
      </c>
      <c r="O425" s="39">
        <v>28.5</v>
      </c>
      <c r="P425" s="39">
        <v>28.45</v>
      </c>
      <c r="Q425" s="39">
        <v>28.4</v>
      </c>
      <c r="R425" s="39">
        <v>27.45</v>
      </c>
      <c r="S425" s="39">
        <v>27.75</v>
      </c>
      <c r="T425" s="39">
        <v>27.95</v>
      </c>
      <c r="U425" s="39">
        <v>27.58</v>
      </c>
      <c r="V425" s="39">
        <v>28.1</v>
      </c>
      <c r="W425" s="39">
        <v>27.99</v>
      </c>
      <c r="X425" s="39">
        <v>28.55</v>
      </c>
      <c r="AA425" s="39"/>
      <c r="AB425" s="26"/>
      <c r="AC425" s="26"/>
      <c r="AD425" s="26"/>
      <c r="AE425" s="26"/>
      <c r="AF425" s="26"/>
      <c r="AG425" s="26"/>
      <c r="AH425" s="26"/>
      <c r="AI425" s="26"/>
      <c r="AJ425" s="26"/>
      <c r="AK425" s="26"/>
      <c r="AL425" s="26"/>
      <c r="AM425" s="26"/>
      <c r="AN425" s="26"/>
      <c r="AO425" s="26"/>
    </row>
    <row r="426" spans="1:41" x14ac:dyDescent="0.25">
      <c r="A426" s="35">
        <v>2010</v>
      </c>
      <c r="B426" s="35">
        <v>2</v>
      </c>
      <c r="C426" s="26">
        <f t="shared" si="6"/>
        <v>2010.0833333333333</v>
      </c>
      <c r="D426" s="40">
        <v>28.4</v>
      </c>
      <c r="E426" s="39">
        <v>28.37</v>
      </c>
      <c r="F426" s="39">
        <v>28.29</v>
      </c>
      <c r="G426" s="39">
        <v>28.44</v>
      </c>
      <c r="H426" s="39">
        <v>28.34</v>
      </c>
      <c r="I426" s="39">
        <v>28.52</v>
      </c>
      <c r="J426" s="40">
        <v>27.73</v>
      </c>
      <c r="K426" s="39">
        <v>28.35</v>
      </c>
      <c r="L426" s="39">
        <v>27.34</v>
      </c>
      <c r="M426" s="40">
        <v>28.33</v>
      </c>
      <c r="N426" s="39">
        <v>28.2</v>
      </c>
      <c r="O426" s="39">
        <v>28.38</v>
      </c>
      <c r="P426" s="39">
        <v>28.35</v>
      </c>
      <c r="Q426" s="39">
        <v>28.4</v>
      </c>
      <c r="R426" s="39">
        <v>27.96</v>
      </c>
      <c r="S426" s="39">
        <v>28.1</v>
      </c>
      <c r="T426" s="39">
        <v>28.25</v>
      </c>
      <c r="U426" s="39">
        <v>27.75</v>
      </c>
      <c r="V426" s="39">
        <v>28.1</v>
      </c>
      <c r="W426" s="39">
        <v>28.12</v>
      </c>
      <c r="X426" s="39">
        <v>28.58</v>
      </c>
      <c r="AA426" s="39"/>
      <c r="AB426" s="26"/>
      <c r="AC426" s="26"/>
      <c r="AD426" s="26"/>
      <c r="AE426" s="26"/>
      <c r="AF426" s="26"/>
      <c r="AG426" s="26"/>
      <c r="AH426" s="26"/>
      <c r="AI426" s="26"/>
      <c r="AJ426" s="26"/>
      <c r="AK426" s="26"/>
      <c r="AL426" s="26"/>
      <c r="AM426" s="26"/>
      <c r="AN426" s="26"/>
      <c r="AO426" s="26"/>
    </row>
    <row r="427" spans="1:41" x14ac:dyDescent="0.25">
      <c r="A427" s="35">
        <v>2010</v>
      </c>
      <c r="B427" s="35">
        <v>3</v>
      </c>
      <c r="C427" s="26">
        <f t="shared" si="6"/>
        <v>2010.1666666666667</v>
      </c>
      <c r="D427" s="40">
        <v>28.56</v>
      </c>
      <c r="E427" s="39">
        <v>28.67</v>
      </c>
      <c r="F427" s="39">
        <v>28.34</v>
      </c>
      <c r="G427" s="39">
        <v>28.58</v>
      </c>
      <c r="H427" s="39">
        <v>28.42</v>
      </c>
      <c r="I427" s="39">
        <v>28.47</v>
      </c>
      <c r="J427" s="40">
        <v>27.68</v>
      </c>
      <c r="K427" s="39">
        <v>28.34</v>
      </c>
      <c r="L427" s="39">
        <v>27.56</v>
      </c>
      <c r="M427" s="40">
        <v>28.62</v>
      </c>
      <c r="N427" s="39">
        <v>28.23</v>
      </c>
      <c r="O427" s="39">
        <v>28.33</v>
      </c>
      <c r="P427" s="39">
        <v>28.53</v>
      </c>
      <c r="Q427" s="39">
        <v>28.35</v>
      </c>
      <c r="R427" s="39">
        <v>28.13</v>
      </c>
      <c r="S427" s="39">
        <v>27.86</v>
      </c>
      <c r="T427" s="39">
        <v>28.09</v>
      </c>
      <c r="U427" s="39">
        <v>27.67</v>
      </c>
      <c r="V427" s="39">
        <v>28.25</v>
      </c>
      <c r="W427" s="39">
        <v>27.98</v>
      </c>
      <c r="X427" s="39">
        <v>28.93</v>
      </c>
      <c r="AA427" s="39"/>
      <c r="AB427" s="26"/>
      <c r="AC427" s="26"/>
      <c r="AD427" s="26"/>
      <c r="AE427" s="26"/>
      <c r="AF427" s="26"/>
      <c r="AG427" s="26"/>
      <c r="AH427" s="26"/>
      <c r="AI427" s="26"/>
      <c r="AJ427" s="26"/>
      <c r="AK427" s="26"/>
      <c r="AL427" s="26"/>
      <c r="AM427" s="26"/>
      <c r="AN427" s="26"/>
      <c r="AO427" s="26"/>
    </row>
    <row r="428" spans="1:41" x14ac:dyDescent="0.25">
      <c r="A428" s="35">
        <v>2010</v>
      </c>
      <c r="B428" s="35">
        <v>4</v>
      </c>
      <c r="C428" s="26">
        <f t="shared" si="6"/>
        <v>2010.25</v>
      </c>
      <c r="D428" s="40">
        <v>29.65</v>
      </c>
      <c r="E428" s="39">
        <v>29.74</v>
      </c>
      <c r="F428" s="39">
        <v>29.2</v>
      </c>
      <c r="G428" s="39">
        <v>29.53</v>
      </c>
      <c r="H428" s="39">
        <v>29.02</v>
      </c>
      <c r="I428" s="39">
        <v>29.27</v>
      </c>
      <c r="J428" s="40">
        <v>28.82</v>
      </c>
      <c r="K428" s="39">
        <v>29.26</v>
      </c>
      <c r="L428" s="39">
        <v>28.7</v>
      </c>
      <c r="M428" s="40">
        <v>29.77</v>
      </c>
      <c r="N428" s="39">
        <v>29.13</v>
      </c>
      <c r="O428" s="39">
        <v>29.75</v>
      </c>
      <c r="P428" s="39">
        <v>29.75</v>
      </c>
      <c r="Q428" s="39">
        <v>29.75</v>
      </c>
      <c r="R428" s="39">
        <v>28.99</v>
      </c>
      <c r="S428" s="39">
        <v>28.93</v>
      </c>
      <c r="T428" s="39">
        <v>28.95</v>
      </c>
      <c r="U428" s="39">
        <v>28.35</v>
      </c>
      <c r="V428" s="39">
        <v>29.85</v>
      </c>
      <c r="W428" s="39">
        <v>28.65</v>
      </c>
      <c r="X428" s="39">
        <v>29.63</v>
      </c>
      <c r="AA428" s="39"/>
      <c r="AB428" s="26"/>
      <c r="AC428" s="26"/>
      <c r="AD428" s="26"/>
      <c r="AE428" s="26"/>
      <c r="AF428" s="26"/>
      <c r="AG428" s="26"/>
      <c r="AH428" s="26"/>
      <c r="AI428" s="26"/>
      <c r="AJ428" s="26"/>
      <c r="AK428" s="26"/>
      <c r="AL428" s="26"/>
      <c r="AM428" s="26"/>
      <c r="AN428" s="26"/>
      <c r="AO428" s="26"/>
    </row>
    <row r="429" spans="1:41" x14ac:dyDescent="0.25">
      <c r="A429" s="35">
        <v>2010</v>
      </c>
      <c r="B429" s="35">
        <v>5</v>
      </c>
      <c r="C429" s="26">
        <f t="shared" si="6"/>
        <v>2010.3333333333333</v>
      </c>
      <c r="D429" s="40">
        <v>29.88</v>
      </c>
      <c r="E429" s="39">
        <v>29.84</v>
      </c>
      <c r="F429" s="39">
        <v>29.35</v>
      </c>
      <c r="G429" s="39">
        <v>29.67</v>
      </c>
      <c r="H429" s="39">
        <v>29.44</v>
      </c>
      <c r="I429" s="39">
        <v>29.47</v>
      </c>
      <c r="J429" s="40">
        <v>29.14</v>
      </c>
      <c r="K429" s="39">
        <v>29.86</v>
      </c>
      <c r="L429" s="39">
        <v>29.18</v>
      </c>
      <c r="M429" s="40">
        <v>29.2</v>
      </c>
      <c r="N429" s="39">
        <v>29.74</v>
      </c>
      <c r="O429" s="39">
        <v>29.55</v>
      </c>
      <c r="P429" s="39">
        <v>29.55</v>
      </c>
      <c r="Q429" s="39">
        <v>29.55</v>
      </c>
      <c r="R429" s="39">
        <v>29.41</v>
      </c>
      <c r="S429" s="39">
        <v>29.52</v>
      </c>
      <c r="T429" s="39">
        <v>29.62</v>
      </c>
      <c r="U429" s="39">
        <v>29.22</v>
      </c>
      <c r="V429" s="39">
        <v>29.6</v>
      </c>
      <c r="W429" s="39">
        <v>29.59</v>
      </c>
      <c r="X429" s="39">
        <v>30.31</v>
      </c>
      <c r="AA429" s="39"/>
      <c r="AB429" s="26"/>
      <c r="AC429" s="26"/>
      <c r="AD429" s="26"/>
      <c r="AE429" s="26"/>
      <c r="AF429" s="26"/>
      <c r="AG429" s="26"/>
      <c r="AH429" s="26"/>
      <c r="AI429" s="26"/>
      <c r="AJ429" s="26"/>
      <c r="AK429" s="26"/>
      <c r="AL429" s="26"/>
      <c r="AM429" s="26"/>
      <c r="AN429" s="26"/>
      <c r="AO429" s="26"/>
    </row>
    <row r="430" spans="1:41" x14ac:dyDescent="0.25">
      <c r="A430" s="35">
        <v>2010</v>
      </c>
      <c r="B430" s="35">
        <v>6</v>
      </c>
      <c r="C430" s="26">
        <f t="shared" si="6"/>
        <v>2010.4166666666667</v>
      </c>
      <c r="D430" s="40">
        <v>30</v>
      </c>
      <c r="E430" s="39">
        <v>30.1</v>
      </c>
      <c r="G430" s="39">
        <v>29.79</v>
      </c>
      <c r="H430" s="39">
        <v>29.55</v>
      </c>
      <c r="I430" s="39">
        <v>29.75</v>
      </c>
      <c r="J430" s="40">
        <v>29.17</v>
      </c>
      <c r="K430" s="39">
        <v>30.03</v>
      </c>
      <c r="L430" s="39">
        <v>29.17</v>
      </c>
      <c r="M430" s="40">
        <v>29.7</v>
      </c>
      <c r="N430" s="39">
        <v>30.08</v>
      </c>
      <c r="O430" s="39">
        <v>29.7</v>
      </c>
      <c r="P430" s="39">
        <v>29.7</v>
      </c>
      <c r="Q430" s="39">
        <v>29.7</v>
      </c>
      <c r="R430" s="39">
        <v>29.59</v>
      </c>
      <c r="S430" s="39">
        <v>29.91</v>
      </c>
      <c r="T430" s="39">
        <v>29.84</v>
      </c>
      <c r="U430" s="39">
        <v>29.7</v>
      </c>
      <c r="V430" s="39">
        <v>29.6</v>
      </c>
      <c r="W430" s="39">
        <v>29.57</v>
      </c>
      <c r="X430" s="39">
        <v>30.85</v>
      </c>
      <c r="AA430" s="39"/>
      <c r="AB430" s="26"/>
      <c r="AC430" s="26"/>
      <c r="AD430" s="26"/>
      <c r="AE430" s="26"/>
      <c r="AF430" s="26"/>
      <c r="AG430" s="26"/>
      <c r="AH430" s="26"/>
      <c r="AI430" s="26"/>
      <c r="AJ430" s="26"/>
      <c r="AK430" s="26"/>
      <c r="AL430" s="26"/>
      <c r="AM430" s="26"/>
      <c r="AN430" s="26"/>
      <c r="AO430" s="26"/>
    </row>
    <row r="431" spans="1:41" x14ac:dyDescent="0.25">
      <c r="A431" s="35">
        <v>2010</v>
      </c>
      <c r="B431" s="35">
        <v>7</v>
      </c>
      <c r="C431" s="26">
        <f t="shared" si="6"/>
        <v>2010.5</v>
      </c>
      <c r="D431" s="40">
        <v>29.76</v>
      </c>
      <c r="E431" s="39">
        <v>29.84</v>
      </c>
      <c r="G431" s="39">
        <v>29.57</v>
      </c>
      <c r="H431" s="39">
        <v>29.53</v>
      </c>
      <c r="I431" s="39">
        <v>29.64</v>
      </c>
      <c r="J431" s="40">
        <v>29.04</v>
      </c>
      <c r="K431" s="39">
        <v>29.83</v>
      </c>
      <c r="L431" s="39">
        <v>29.09</v>
      </c>
      <c r="M431" s="40">
        <v>28.98</v>
      </c>
      <c r="N431" s="39">
        <v>29.9</v>
      </c>
      <c r="O431" s="39">
        <v>29.45</v>
      </c>
      <c r="P431" s="39">
        <v>29.43</v>
      </c>
      <c r="Q431" s="39">
        <v>29.45</v>
      </c>
      <c r="R431" s="39">
        <v>29.29</v>
      </c>
      <c r="S431" s="39">
        <v>29.77</v>
      </c>
      <c r="T431" s="39">
        <v>29.77</v>
      </c>
      <c r="U431" s="39">
        <v>29.79</v>
      </c>
      <c r="V431" s="39">
        <v>29.35</v>
      </c>
      <c r="W431" s="39">
        <v>29.62</v>
      </c>
      <c r="X431" s="39">
        <v>30.38</v>
      </c>
      <c r="AA431" s="39"/>
      <c r="AB431" s="26"/>
      <c r="AC431" s="26"/>
      <c r="AD431" s="26"/>
      <c r="AE431" s="26"/>
      <c r="AF431" s="26"/>
      <c r="AG431" s="26"/>
      <c r="AH431" s="26"/>
      <c r="AI431" s="26"/>
      <c r="AJ431" s="26"/>
      <c r="AK431" s="26"/>
      <c r="AL431" s="26"/>
      <c r="AM431" s="26"/>
      <c r="AN431" s="26"/>
      <c r="AO431" s="26"/>
    </row>
    <row r="432" spans="1:41" x14ac:dyDescent="0.25">
      <c r="A432" s="35">
        <v>2010</v>
      </c>
      <c r="B432" s="35">
        <v>8</v>
      </c>
      <c r="C432" s="26">
        <f t="shared" si="6"/>
        <v>2010.5833333333333</v>
      </c>
      <c r="D432" s="40">
        <v>29.72</v>
      </c>
      <c r="E432" s="39">
        <v>29.9</v>
      </c>
      <c r="G432" s="39">
        <v>29.69</v>
      </c>
      <c r="H432" s="39">
        <v>29.98</v>
      </c>
      <c r="I432" s="39">
        <v>29.93</v>
      </c>
      <c r="J432" s="40">
        <v>29.22</v>
      </c>
      <c r="K432" s="39">
        <v>29.95</v>
      </c>
      <c r="L432" s="39">
        <v>29.19</v>
      </c>
      <c r="M432" s="40">
        <v>29.42</v>
      </c>
      <c r="N432" s="39">
        <v>30.02</v>
      </c>
      <c r="O432" s="39">
        <v>29.46</v>
      </c>
      <c r="P432" s="39">
        <v>29.46</v>
      </c>
      <c r="Q432" s="39">
        <v>29.44</v>
      </c>
      <c r="R432" s="39">
        <v>29.49</v>
      </c>
      <c r="S432" s="39">
        <v>29.91</v>
      </c>
      <c r="T432" s="39">
        <v>30.3</v>
      </c>
      <c r="U432" s="39">
        <v>30.16</v>
      </c>
      <c r="V432" s="39">
        <v>29.46</v>
      </c>
      <c r="W432" s="39">
        <v>30.04</v>
      </c>
      <c r="X432" s="39">
        <v>30.36</v>
      </c>
      <c r="AA432" s="39"/>
      <c r="AB432" s="26"/>
      <c r="AC432" s="26"/>
      <c r="AD432" s="26"/>
      <c r="AE432" s="26"/>
      <c r="AF432" s="26"/>
      <c r="AG432" s="26"/>
      <c r="AH432" s="26"/>
      <c r="AI432" s="26"/>
      <c r="AJ432" s="26"/>
      <c r="AK432" s="26"/>
      <c r="AL432" s="26"/>
      <c r="AM432" s="26"/>
      <c r="AN432" s="26"/>
      <c r="AO432" s="26"/>
    </row>
    <row r="433" spans="1:41" x14ac:dyDescent="0.25">
      <c r="A433" s="35">
        <v>2010</v>
      </c>
      <c r="B433" s="35">
        <v>9</v>
      </c>
      <c r="C433" s="26">
        <f t="shared" si="6"/>
        <v>2010.6666666666667</v>
      </c>
      <c r="D433" s="40">
        <v>29.18</v>
      </c>
      <c r="E433" s="39">
        <v>29.42</v>
      </c>
      <c r="G433" s="39">
        <v>29.23</v>
      </c>
      <c r="H433" s="39">
        <v>29.89</v>
      </c>
      <c r="I433" s="39">
        <v>29.85</v>
      </c>
      <c r="J433" s="40">
        <v>29.56</v>
      </c>
      <c r="K433" s="39">
        <v>30.35</v>
      </c>
      <c r="L433" s="39">
        <v>29.59</v>
      </c>
      <c r="M433" s="40">
        <v>28.86</v>
      </c>
      <c r="N433" s="39">
        <v>30.39</v>
      </c>
      <c r="O433" s="39">
        <v>30.9</v>
      </c>
      <c r="P433" s="39">
        <v>30.55</v>
      </c>
      <c r="Q433" s="39">
        <v>30.4</v>
      </c>
      <c r="R433" s="39">
        <v>29.83</v>
      </c>
      <c r="S433" s="39">
        <v>30.73</v>
      </c>
      <c r="T433" s="39">
        <v>30.91</v>
      </c>
      <c r="U433" s="39">
        <v>30.33</v>
      </c>
      <c r="V433" s="39">
        <v>29.9</v>
      </c>
      <c r="W433" s="39">
        <v>30.7</v>
      </c>
      <c r="X433" s="39">
        <v>31.8</v>
      </c>
      <c r="AA433" s="39"/>
      <c r="AB433" s="26"/>
      <c r="AC433" s="26"/>
      <c r="AD433" s="26"/>
      <c r="AE433" s="26"/>
      <c r="AF433" s="26"/>
      <c r="AG433" s="26"/>
      <c r="AH433" s="26"/>
      <c r="AI433" s="26"/>
      <c r="AJ433" s="26"/>
      <c r="AK433" s="26"/>
      <c r="AL433" s="26"/>
      <c r="AM433" s="26"/>
      <c r="AN433" s="26"/>
      <c r="AO433" s="26"/>
    </row>
    <row r="434" spans="1:41" x14ac:dyDescent="0.25">
      <c r="A434" s="35">
        <v>2010</v>
      </c>
      <c r="B434" s="35">
        <v>10</v>
      </c>
      <c r="C434" s="26">
        <f t="shared" si="6"/>
        <v>2010.75</v>
      </c>
      <c r="D434" s="40">
        <v>28.75</v>
      </c>
      <c r="E434" s="39">
        <v>28.96</v>
      </c>
      <c r="G434" s="39">
        <v>28.88</v>
      </c>
      <c r="H434" s="39">
        <v>29.26</v>
      </c>
      <c r="I434" s="39">
        <v>29.26</v>
      </c>
      <c r="J434" s="40">
        <v>28.82</v>
      </c>
      <c r="K434" s="39">
        <v>29.45</v>
      </c>
      <c r="L434" s="39">
        <v>28.95</v>
      </c>
      <c r="M434" s="40">
        <v>29.9</v>
      </c>
      <c r="N434" s="39">
        <v>29.5</v>
      </c>
      <c r="O434" s="39">
        <v>30.4</v>
      </c>
      <c r="P434" s="39">
        <v>30.4</v>
      </c>
      <c r="Q434" s="39">
        <v>30.6</v>
      </c>
      <c r="R434" s="39">
        <v>28.83</v>
      </c>
      <c r="S434" s="39">
        <v>29.44</v>
      </c>
      <c r="T434" s="39">
        <v>29.58</v>
      </c>
      <c r="U434" s="39">
        <v>29.52</v>
      </c>
      <c r="V434" s="39">
        <v>30.4</v>
      </c>
      <c r="W434" s="39">
        <v>29.72</v>
      </c>
      <c r="X434" s="39">
        <v>29.99</v>
      </c>
      <c r="AA434" s="39"/>
      <c r="AB434" s="26"/>
      <c r="AC434" s="26"/>
      <c r="AD434" s="26"/>
      <c r="AE434" s="26"/>
      <c r="AF434" s="26"/>
      <c r="AG434" s="26"/>
      <c r="AH434" s="26"/>
      <c r="AI434" s="26"/>
      <c r="AJ434" s="26"/>
      <c r="AK434" s="26"/>
      <c r="AL434" s="26"/>
      <c r="AM434" s="26"/>
      <c r="AN434" s="26"/>
      <c r="AO434" s="26"/>
    </row>
    <row r="435" spans="1:41" x14ac:dyDescent="0.25">
      <c r="A435" s="35">
        <v>2010</v>
      </c>
      <c r="B435" s="35">
        <v>11</v>
      </c>
      <c r="C435" s="26">
        <f t="shared" si="6"/>
        <v>2010.8333333333333</v>
      </c>
      <c r="D435" s="40">
        <v>27.92</v>
      </c>
      <c r="E435" s="39">
        <v>28.13</v>
      </c>
      <c r="G435" s="39">
        <v>28.03</v>
      </c>
      <c r="H435" s="39">
        <v>28.37</v>
      </c>
      <c r="I435" s="39">
        <v>28.32</v>
      </c>
      <c r="J435" s="40">
        <v>27.34</v>
      </c>
      <c r="K435" s="39">
        <v>28.21</v>
      </c>
      <c r="L435" s="39">
        <v>27.85</v>
      </c>
      <c r="M435" s="40">
        <v>28.28</v>
      </c>
      <c r="N435" s="39">
        <v>28.28</v>
      </c>
      <c r="O435" s="39">
        <v>28.67</v>
      </c>
      <c r="P435" s="39">
        <v>28.6</v>
      </c>
      <c r="Q435" s="39">
        <v>28.7</v>
      </c>
      <c r="R435" s="39">
        <v>27.5</v>
      </c>
      <c r="S435" s="39">
        <v>28.15</v>
      </c>
      <c r="T435" s="39">
        <v>28.12</v>
      </c>
      <c r="U435" s="39">
        <v>28.65</v>
      </c>
      <c r="V435" s="39">
        <v>28.23</v>
      </c>
      <c r="W435" s="39">
        <v>28.58</v>
      </c>
      <c r="X435" s="39">
        <v>28.65</v>
      </c>
      <c r="AA435" s="39"/>
      <c r="AB435" s="26"/>
      <c r="AC435" s="26"/>
      <c r="AD435" s="26"/>
      <c r="AE435" s="26"/>
      <c r="AF435" s="26"/>
      <c r="AG435" s="26"/>
      <c r="AH435" s="26"/>
      <c r="AI435" s="26"/>
      <c r="AJ435" s="26"/>
      <c r="AK435" s="26"/>
      <c r="AL435" s="26"/>
      <c r="AM435" s="26"/>
      <c r="AN435" s="26"/>
      <c r="AO435" s="26"/>
    </row>
    <row r="436" spans="1:41" x14ac:dyDescent="0.25">
      <c r="A436" s="35">
        <v>2010</v>
      </c>
      <c r="B436" s="35">
        <v>12</v>
      </c>
      <c r="C436" s="26">
        <f t="shared" si="6"/>
        <v>2010.9166666666667</v>
      </c>
      <c r="D436" s="40">
        <v>26.22</v>
      </c>
      <c r="E436" s="39">
        <v>26.4</v>
      </c>
      <c r="G436" s="39">
        <v>26.39</v>
      </c>
      <c r="H436" s="39">
        <v>26.96</v>
      </c>
      <c r="I436" s="39">
        <v>26.69</v>
      </c>
      <c r="J436" s="40">
        <v>26.01</v>
      </c>
      <c r="K436" s="39">
        <v>26.68</v>
      </c>
      <c r="L436" s="39">
        <v>26.46</v>
      </c>
      <c r="M436" s="40">
        <v>26.33</v>
      </c>
      <c r="N436" s="39">
        <v>26.74</v>
      </c>
      <c r="O436" s="39">
        <v>26.03</v>
      </c>
      <c r="P436" s="39">
        <v>26.03</v>
      </c>
      <c r="Q436" s="39">
        <v>26.03</v>
      </c>
      <c r="R436" s="39">
        <v>25.51</v>
      </c>
      <c r="S436" s="39">
        <v>26.7</v>
      </c>
      <c r="T436" s="39">
        <v>26.86</v>
      </c>
      <c r="U436" s="39">
        <v>27.56</v>
      </c>
      <c r="V436" s="39">
        <v>26.83</v>
      </c>
      <c r="W436" s="39">
        <v>27.27</v>
      </c>
      <c r="X436" s="39">
        <v>27.49</v>
      </c>
      <c r="AA436" s="39"/>
      <c r="AB436" s="26"/>
      <c r="AC436" s="26"/>
      <c r="AD436" s="26"/>
      <c r="AE436" s="26"/>
      <c r="AF436" s="26"/>
      <c r="AG436" s="26"/>
      <c r="AH436" s="26"/>
      <c r="AI436" s="26"/>
      <c r="AJ436" s="26"/>
      <c r="AK436" s="26"/>
      <c r="AL436" s="26"/>
      <c r="AM436" s="26"/>
      <c r="AN436" s="26"/>
      <c r="AO436" s="26"/>
    </row>
    <row r="437" spans="1:41" x14ac:dyDescent="0.25">
      <c r="A437" s="35">
        <v>2011</v>
      </c>
      <c r="B437" s="35">
        <v>1</v>
      </c>
      <c r="C437" s="26">
        <f t="shared" si="6"/>
        <v>2011</v>
      </c>
      <c r="D437" s="40">
        <v>27.06</v>
      </c>
      <c r="E437" s="39">
        <v>27.1</v>
      </c>
      <c r="G437" s="39">
        <v>26.98</v>
      </c>
      <c r="H437" s="39">
        <v>27.21</v>
      </c>
      <c r="I437" s="39">
        <v>27.23</v>
      </c>
      <c r="J437" s="40">
        <v>26.36</v>
      </c>
      <c r="K437" s="39">
        <v>26.9</v>
      </c>
      <c r="L437" s="39">
        <v>26.5</v>
      </c>
      <c r="M437" s="40">
        <v>27.8</v>
      </c>
      <c r="N437" s="39">
        <v>26.96</v>
      </c>
      <c r="O437" s="39">
        <v>26.75</v>
      </c>
      <c r="P437" s="39">
        <v>26.75</v>
      </c>
      <c r="Q437" s="39">
        <v>26.75</v>
      </c>
      <c r="R437" s="39">
        <v>25.91</v>
      </c>
      <c r="S437" s="39">
        <v>26.67</v>
      </c>
      <c r="T437" s="39">
        <v>26.47</v>
      </c>
      <c r="U437" s="39">
        <v>26.53</v>
      </c>
      <c r="V437" s="39">
        <v>26.6</v>
      </c>
      <c r="W437" s="39">
        <v>27.07</v>
      </c>
      <c r="X437" s="39">
        <v>27.49</v>
      </c>
      <c r="AA437" s="39"/>
      <c r="AB437" s="26"/>
      <c r="AC437" s="26"/>
      <c r="AD437" s="26"/>
      <c r="AE437" s="26"/>
      <c r="AF437" s="26"/>
      <c r="AG437" s="26"/>
      <c r="AH437" s="26"/>
      <c r="AI437" s="26"/>
      <c r="AJ437" s="26"/>
      <c r="AK437" s="26"/>
      <c r="AL437" s="26"/>
      <c r="AM437" s="26"/>
      <c r="AN437" s="26"/>
      <c r="AO437" s="26"/>
    </row>
    <row r="438" spans="1:41" x14ac:dyDescent="0.25">
      <c r="A438" s="35">
        <v>2011</v>
      </c>
      <c r="B438" s="35">
        <v>2</v>
      </c>
      <c r="C438" s="26">
        <f t="shared" si="6"/>
        <v>2011.0833333333333</v>
      </c>
      <c r="D438" s="40">
        <v>27.83</v>
      </c>
      <c r="E438" s="39">
        <v>27.82</v>
      </c>
      <c r="G438" s="39">
        <v>27.89</v>
      </c>
      <c r="H438" s="39">
        <v>27.66</v>
      </c>
      <c r="I438" s="39">
        <v>27.93</v>
      </c>
      <c r="J438" s="40">
        <v>27.04</v>
      </c>
      <c r="K438" s="39">
        <v>27.91</v>
      </c>
      <c r="L438" s="39">
        <v>27.34</v>
      </c>
      <c r="M438" s="40">
        <v>27.9</v>
      </c>
      <c r="N438" s="39">
        <v>27.99</v>
      </c>
      <c r="O438" s="39">
        <v>27.75</v>
      </c>
      <c r="P438" s="39">
        <v>27.75</v>
      </c>
      <c r="Q438" s="39">
        <v>27.75</v>
      </c>
      <c r="R438" s="39">
        <v>27.22</v>
      </c>
      <c r="S438" s="39">
        <v>27.81</v>
      </c>
      <c r="T438" s="39">
        <v>27.53</v>
      </c>
      <c r="U438" s="39">
        <v>27.26</v>
      </c>
      <c r="V438" s="39">
        <v>27.6</v>
      </c>
      <c r="W438" s="39">
        <v>27.89</v>
      </c>
      <c r="X438" s="39">
        <v>28.9</v>
      </c>
      <c r="AA438" s="39"/>
      <c r="AB438" s="26"/>
      <c r="AC438" s="26"/>
      <c r="AD438" s="26"/>
      <c r="AE438" s="26"/>
      <c r="AF438" s="26"/>
      <c r="AG438" s="26"/>
      <c r="AH438" s="26"/>
      <c r="AI438" s="26"/>
      <c r="AJ438" s="26"/>
      <c r="AK438" s="26"/>
      <c r="AL438" s="26"/>
      <c r="AM438" s="26"/>
      <c r="AN438" s="26"/>
      <c r="AO438" s="26"/>
    </row>
    <row r="439" spans="1:41" x14ac:dyDescent="0.25">
      <c r="A439" s="35">
        <v>2011</v>
      </c>
      <c r="B439" s="35">
        <v>3</v>
      </c>
      <c r="C439" s="26">
        <f t="shared" si="6"/>
        <v>2011.1666666666667</v>
      </c>
      <c r="D439" s="40">
        <v>28.07</v>
      </c>
      <c r="E439" s="39">
        <v>28.12</v>
      </c>
      <c r="G439" s="39">
        <v>28.16</v>
      </c>
      <c r="H439" s="39">
        <v>27.84</v>
      </c>
      <c r="I439" s="39">
        <v>28.08</v>
      </c>
      <c r="J439" s="40">
        <v>27.2</v>
      </c>
      <c r="K439" s="39">
        <v>27.87</v>
      </c>
      <c r="L439" s="39">
        <v>27.38</v>
      </c>
      <c r="M439" s="40">
        <v>28.28</v>
      </c>
      <c r="N439" s="39">
        <v>27.95</v>
      </c>
      <c r="O439" s="39">
        <v>28.05</v>
      </c>
      <c r="P439" s="39">
        <v>28.03</v>
      </c>
      <c r="Q439" s="39">
        <v>27.98</v>
      </c>
      <c r="R439" s="39">
        <v>27.32</v>
      </c>
      <c r="S439" s="39">
        <v>28.03</v>
      </c>
      <c r="T439" s="39">
        <v>27.96</v>
      </c>
      <c r="U439" s="39">
        <v>27.89</v>
      </c>
      <c r="V439" s="39">
        <v>27.93</v>
      </c>
      <c r="W439" s="39">
        <v>27.88</v>
      </c>
      <c r="X439" s="39">
        <v>28.79</v>
      </c>
      <c r="AA439" s="39"/>
      <c r="AB439" s="26"/>
      <c r="AC439" s="26"/>
      <c r="AD439" s="26"/>
      <c r="AE439" s="26"/>
      <c r="AF439" s="26"/>
      <c r="AG439" s="26"/>
      <c r="AH439" s="26"/>
      <c r="AI439" s="26"/>
      <c r="AJ439" s="26"/>
      <c r="AK439" s="26"/>
      <c r="AL439" s="26"/>
      <c r="AM439" s="26"/>
      <c r="AN439" s="26"/>
      <c r="AO439" s="26"/>
    </row>
    <row r="440" spans="1:41" x14ac:dyDescent="0.25">
      <c r="A440" s="35">
        <v>2011</v>
      </c>
      <c r="B440" s="35">
        <v>4</v>
      </c>
      <c r="C440" s="26">
        <f t="shared" si="6"/>
        <v>2011.25</v>
      </c>
      <c r="D440" s="40">
        <v>28.88</v>
      </c>
      <c r="E440" s="39">
        <v>28.95</v>
      </c>
      <c r="G440" s="39">
        <v>28.77</v>
      </c>
      <c r="H440" s="39">
        <v>28.33</v>
      </c>
      <c r="I440" s="39">
        <v>28.68</v>
      </c>
      <c r="J440" s="40">
        <v>27.94</v>
      </c>
      <c r="K440" s="39">
        <v>28.67</v>
      </c>
      <c r="L440" s="39">
        <v>28.02</v>
      </c>
      <c r="M440" s="40">
        <v>28.32</v>
      </c>
      <c r="N440" s="39">
        <v>28.75</v>
      </c>
      <c r="O440" s="39">
        <v>28.55</v>
      </c>
      <c r="P440" s="39">
        <v>28.5</v>
      </c>
      <c r="Q440" s="39">
        <v>28.58</v>
      </c>
      <c r="R440" s="39">
        <v>28.04</v>
      </c>
      <c r="S440" s="39">
        <v>28.54</v>
      </c>
      <c r="T440" s="39">
        <v>28.46</v>
      </c>
      <c r="U440" s="39">
        <v>28.36</v>
      </c>
      <c r="V440" s="39">
        <v>28.13</v>
      </c>
      <c r="W440" s="39">
        <v>28.55</v>
      </c>
      <c r="X440" s="39">
        <v>28.96</v>
      </c>
      <c r="AA440" s="39"/>
      <c r="AB440" s="26"/>
      <c r="AC440" s="26"/>
      <c r="AD440" s="26"/>
      <c r="AE440" s="26"/>
      <c r="AF440" s="26"/>
      <c r="AG440" s="26"/>
      <c r="AH440" s="26"/>
      <c r="AI440" s="26"/>
      <c r="AJ440" s="26"/>
      <c r="AK440" s="26"/>
      <c r="AL440" s="26"/>
      <c r="AM440" s="26"/>
      <c r="AN440" s="26"/>
      <c r="AO440" s="26"/>
    </row>
    <row r="441" spans="1:41" x14ac:dyDescent="0.25">
      <c r="A441" s="35">
        <v>2011</v>
      </c>
      <c r="B441" s="35">
        <v>5</v>
      </c>
      <c r="C441" s="26">
        <f t="shared" si="6"/>
        <v>2011.3333333333333</v>
      </c>
      <c r="D441" s="40">
        <v>29.92</v>
      </c>
      <c r="E441" s="39">
        <v>30.01</v>
      </c>
      <c r="G441" s="39">
        <v>29.58</v>
      </c>
      <c r="H441" s="39">
        <v>29.17</v>
      </c>
      <c r="I441" s="39">
        <v>29.26</v>
      </c>
      <c r="J441" s="40">
        <v>28.82</v>
      </c>
      <c r="K441" s="39">
        <v>29.46</v>
      </c>
      <c r="L441" s="39">
        <v>28.8</v>
      </c>
      <c r="M441" s="40">
        <v>29.6</v>
      </c>
      <c r="N441" s="39">
        <v>29.65</v>
      </c>
      <c r="O441" s="39">
        <v>29.13</v>
      </c>
      <c r="P441" s="39">
        <v>29.17</v>
      </c>
      <c r="Q441" s="39">
        <v>29.2</v>
      </c>
      <c r="R441" s="39">
        <v>28.94</v>
      </c>
      <c r="S441" s="39">
        <v>29.47</v>
      </c>
      <c r="T441" s="39">
        <v>29.34</v>
      </c>
      <c r="U441" s="39">
        <v>29.12</v>
      </c>
      <c r="V441" s="39">
        <v>28.97</v>
      </c>
      <c r="W441" s="39">
        <v>29.27</v>
      </c>
      <c r="X441" s="39">
        <v>30.2</v>
      </c>
      <c r="AA441" s="39"/>
      <c r="AB441" s="26"/>
      <c r="AC441" s="26"/>
      <c r="AD441" s="26"/>
      <c r="AE441" s="26"/>
      <c r="AF441" s="26"/>
      <c r="AG441" s="26"/>
      <c r="AH441" s="26"/>
      <c r="AI441" s="26"/>
      <c r="AJ441" s="26"/>
      <c r="AK441" s="26"/>
      <c r="AL441" s="26"/>
      <c r="AM441" s="26"/>
      <c r="AN441" s="26"/>
      <c r="AO441" s="26"/>
    </row>
    <row r="442" spans="1:41" x14ac:dyDescent="0.25">
      <c r="A442" s="35">
        <v>2011</v>
      </c>
      <c r="B442" s="35">
        <v>6</v>
      </c>
      <c r="C442" s="26">
        <f t="shared" ref="C442:C505" si="7">A442+(B442-1)/12</f>
        <v>2011.4166666666667</v>
      </c>
      <c r="D442" s="40">
        <v>29.89</v>
      </c>
      <c r="E442" s="39">
        <v>29.9</v>
      </c>
      <c r="F442" s="39">
        <v>29.37</v>
      </c>
      <c r="G442" s="39">
        <v>29.76</v>
      </c>
      <c r="H442" s="39">
        <v>29.5</v>
      </c>
      <c r="I442" s="39">
        <v>29.62</v>
      </c>
      <c r="J442" s="40">
        <v>29.27</v>
      </c>
      <c r="K442" s="39">
        <v>29.88</v>
      </c>
      <c r="L442" s="39">
        <v>29.2</v>
      </c>
      <c r="M442" s="40">
        <v>29.4</v>
      </c>
      <c r="N442" s="39">
        <v>30.04</v>
      </c>
      <c r="O442" s="39">
        <v>29.95</v>
      </c>
      <c r="P442" s="39">
        <v>29.9</v>
      </c>
      <c r="Q442" s="39">
        <v>29.9</v>
      </c>
      <c r="R442" s="39">
        <v>29.24</v>
      </c>
      <c r="S442" s="39">
        <v>29.81</v>
      </c>
      <c r="T442" s="39">
        <v>29.76</v>
      </c>
      <c r="U442" s="39">
        <v>29.58</v>
      </c>
      <c r="V442" s="39">
        <v>29.63</v>
      </c>
      <c r="W442" s="39">
        <v>29.73</v>
      </c>
      <c r="X442" s="39">
        <v>30.56</v>
      </c>
      <c r="AA442" s="39"/>
      <c r="AB442" s="26"/>
      <c r="AC442" s="26"/>
      <c r="AD442" s="26"/>
      <c r="AE442" s="26"/>
      <c r="AF442" s="26"/>
      <c r="AG442" s="26"/>
      <c r="AH442" s="26"/>
      <c r="AI442" s="26"/>
      <c r="AJ442" s="26"/>
      <c r="AK442" s="26"/>
      <c r="AL442" s="26"/>
      <c r="AM442" s="26"/>
      <c r="AN442" s="26"/>
      <c r="AO442" s="26"/>
    </row>
    <row r="443" spans="1:41" x14ac:dyDescent="0.25">
      <c r="A443" s="35">
        <v>2011</v>
      </c>
      <c r="B443" s="35">
        <v>7</v>
      </c>
      <c r="C443" s="26">
        <f t="shared" si="7"/>
        <v>2011.5</v>
      </c>
      <c r="D443" s="40">
        <v>29.46</v>
      </c>
      <c r="E443" s="39">
        <v>29.49</v>
      </c>
      <c r="F443" s="39">
        <v>29.27</v>
      </c>
      <c r="G443" s="39">
        <v>29.54</v>
      </c>
      <c r="H443" s="39">
        <v>29.32</v>
      </c>
      <c r="I443" s="39">
        <v>29.42</v>
      </c>
      <c r="J443" s="40">
        <v>28.77</v>
      </c>
      <c r="K443" s="39">
        <v>29.3</v>
      </c>
      <c r="L443" s="39">
        <v>28.42</v>
      </c>
      <c r="M443" s="40">
        <v>28.76</v>
      </c>
      <c r="N443" s="39">
        <v>29.49</v>
      </c>
      <c r="O443" s="39">
        <v>29</v>
      </c>
      <c r="P443" s="39">
        <v>29</v>
      </c>
      <c r="Q443" s="39">
        <v>28.93</v>
      </c>
      <c r="R443" s="39">
        <v>28.68</v>
      </c>
      <c r="S443" s="39">
        <v>29.33</v>
      </c>
      <c r="T443" s="39">
        <v>29.76</v>
      </c>
      <c r="U443" s="39">
        <v>29.82</v>
      </c>
      <c r="V443" s="39">
        <v>29.1</v>
      </c>
      <c r="W443" s="39">
        <v>29.83</v>
      </c>
      <c r="X443" s="39">
        <v>30.38</v>
      </c>
      <c r="AA443" s="39"/>
      <c r="AB443" s="26"/>
      <c r="AC443" s="26"/>
      <c r="AD443" s="26"/>
      <c r="AE443" s="26"/>
      <c r="AF443" s="26"/>
      <c r="AG443" s="26"/>
      <c r="AH443" s="26"/>
      <c r="AI443" s="26"/>
      <c r="AJ443" s="26"/>
      <c r="AK443" s="26"/>
      <c r="AL443" s="26"/>
      <c r="AM443" s="26"/>
      <c r="AN443" s="26"/>
      <c r="AO443" s="26"/>
    </row>
    <row r="444" spans="1:41" x14ac:dyDescent="0.25">
      <c r="A444" s="35">
        <v>2011</v>
      </c>
      <c r="B444" s="35">
        <v>8</v>
      </c>
      <c r="C444" s="26">
        <f t="shared" si="7"/>
        <v>2011.5833333333333</v>
      </c>
      <c r="D444" s="40">
        <v>29.54</v>
      </c>
      <c r="E444" s="39">
        <v>29.49</v>
      </c>
      <c r="F444" s="39">
        <v>29.3</v>
      </c>
      <c r="G444" s="39">
        <v>29.59</v>
      </c>
      <c r="H444" s="39">
        <v>29.35</v>
      </c>
      <c r="I444" s="39">
        <v>29.43</v>
      </c>
      <c r="J444" s="40">
        <v>29.01</v>
      </c>
      <c r="K444" s="39">
        <v>29.53</v>
      </c>
      <c r="L444" s="39">
        <v>28.95</v>
      </c>
      <c r="M444" s="40">
        <v>29.2</v>
      </c>
      <c r="N444" s="39">
        <v>29.71</v>
      </c>
      <c r="O444" s="39">
        <v>29.53</v>
      </c>
      <c r="P444" s="39">
        <v>29.53</v>
      </c>
      <c r="Q444" s="39">
        <v>29.53</v>
      </c>
      <c r="R444" s="39">
        <v>29.08</v>
      </c>
      <c r="S444" s="39">
        <v>29.47</v>
      </c>
      <c r="T444" s="39">
        <v>29.6</v>
      </c>
      <c r="U444" s="39">
        <v>29.72</v>
      </c>
      <c r="V444" s="39">
        <v>29.47</v>
      </c>
      <c r="W444" s="39">
        <v>29.99</v>
      </c>
      <c r="X444" s="39">
        <v>30.79</v>
      </c>
      <c r="AA444" s="39"/>
      <c r="AB444" s="26"/>
      <c r="AC444" s="26"/>
      <c r="AD444" s="26"/>
      <c r="AE444" s="26"/>
      <c r="AF444" s="26"/>
      <c r="AG444" s="26"/>
      <c r="AH444" s="26"/>
      <c r="AI444" s="26"/>
      <c r="AJ444" s="26"/>
      <c r="AK444" s="26"/>
      <c r="AL444" s="26"/>
      <c r="AM444" s="26"/>
      <c r="AN444" s="26"/>
      <c r="AO444" s="26"/>
    </row>
    <row r="445" spans="1:41" x14ac:dyDescent="0.25">
      <c r="A445" s="35">
        <v>2011</v>
      </c>
      <c r="B445" s="35">
        <v>9</v>
      </c>
      <c r="C445" s="26">
        <f t="shared" si="7"/>
        <v>2011.6666666666667</v>
      </c>
      <c r="D445" s="40">
        <v>29.84</v>
      </c>
      <c r="E445" s="39">
        <v>29.6</v>
      </c>
      <c r="F445" s="39">
        <v>29.73</v>
      </c>
      <c r="G445" s="39">
        <v>29.9</v>
      </c>
      <c r="H445" s="39">
        <v>29.78</v>
      </c>
      <c r="I445" s="39">
        <v>30.08</v>
      </c>
      <c r="J445" s="40">
        <v>29.29</v>
      </c>
      <c r="K445" s="39">
        <v>29.81</v>
      </c>
      <c r="L445" s="39">
        <v>29.12</v>
      </c>
      <c r="M445" s="40">
        <v>29.94</v>
      </c>
      <c r="N445" s="39">
        <v>29.95</v>
      </c>
      <c r="O445" s="39">
        <v>29.9</v>
      </c>
      <c r="P445" s="39">
        <v>29.9</v>
      </c>
      <c r="Q445" s="39">
        <v>29.9</v>
      </c>
      <c r="R445" s="39">
        <v>29.04</v>
      </c>
      <c r="S445" s="39">
        <v>29.83</v>
      </c>
      <c r="T445" s="39">
        <v>30.34</v>
      </c>
      <c r="U445" s="39">
        <v>30.11</v>
      </c>
      <c r="V445" s="39">
        <v>29.68</v>
      </c>
      <c r="W445" s="39">
        <v>29.91</v>
      </c>
      <c r="X445" s="39">
        <v>30.48</v>
      </c>
      <c r="AA445" s="39"/>
      <c r="AB445" s="26"/>
      <c r="AC445" s="26"/>
      <c r="AD445" s="26"/>
      <c r="AE445" s="26"/>
      <c r="AF445" s="26"/>
      <c r="AG445" s="26"/>
      <c r="AH445" s="26"/>
      <c r="AI445" s="26"/>
      <c r="AJ445" s="26"/>
      <c r="AK445" s="26"/>
      <c r="AL445" s="26"/>
      <c r="AM445" s="26"/>
      <c r="AN445" s="26"/>
      <c r="AO445" s="26"/>
    </row>
    <row r="446" spans="1:41" x14ac:dyDescent="0.25">
      <c r="A446" s="35">
        <v>2011</v>
      </c>
      <c r="B446" s="35">
        <v>10</v>
      </c>
      <c r="C446" s="26">
        <f t="shared" si="7"/>
        <v>2011.75</v>
      </c>
      <c r="D446" s="40">
        <v>29.07</v>
      </c>
      <c r="E446" s="39">
        <v>28.85</v>
      </c>
      <c r="F446" s="39">
        <v>29.26</v>
      </c>
      <c r="G446" s="39">
        <v>29.28</v>
      </c>
      <c r="H446" s="39">
        <v>29.4</v>
      </c>
      <c r="I446" s="39">
        <v>29.81</v>
      </c>
      <c r="J446" s="40">
        <v>29.77</v>
      </c>
      <c r="K446" s="39">
        <v>29.68</v>
      </c>
      <c r="L446" s="39">
        <v>29.42</v>
      </c>
      <c r="M446" s="40">
        <v>29</v>
      </c>
      <c r="N446" s="39">
        <v>29.8</v>
      </c>
      <c r="O446" s="39">
        <v>29.88</v>
      </c>
      <c r="P446" s="39">
        <v>29.85</v>
      </c>
      <c r="Q446" s="39">
        <v>29.9</v>
      </c>
      <c r="R446" s="39">
        <v>28.97</v>
      </c>
      <c r="S446" s="39">
        <v>29.7</v>
      </c>
      <c r="T446" s="39">
        <v>29.93</v>
      </c>
      <c r="U446" s="39">
        <v>30.38</v>
      </c>
      <c r="V446" s="39">
        <v>29.6</v>
      </c>
      <c r="W446" s="39">
        <v>29.94</v>
      </c>
      <c r="X446" s="39">
        <v>30.5</v>
      </c>
      <c r="AA446" s="39"/>
      <c r="AB446" s="26"/>
      <c r="AC446" s="26"/>
      <c r="AD446" s="26"/>
      <c r="AE446" s="26"/>
      <c r="AF446" s="26"/>
      <c r="AG446" s="26"/>
      <c r="AH446" s="26"/>
      <c r="AI446" s="26"/>
      <c r="AJ446" s="26"/>
      <c r="AK446" s="26"/>
      <c r="AL446" s="26"/>
      <c r="AM446" s="26"/>
      <c r="AN446" s="26"/>
      <c r="AO446" s="26"/>
    </row>
    <row r="447" spans="1:41" x14ac:dyDescent="0.25">
      <c r="A447" s="35">
        <v>2011</v>
      </c>
      <c r="B447" s="35">
        <v>11</v>
      </c>
      <c r="C447" s="26">
        <f t="shared" si="7"/>
        <v>2011.8333333333333</v>
      </c>
      <c r="D447" s="40">
        <v>28.39</v>
      </c>
      <c r="E447" s="39">
        <v>28.24</v>
      </c>
      <c r="F447" s="39">
        <v>28.47</v>
      </c>
      <c r="G447" s="39">
        <v>28.44</v>
      </c>
      <c r="H447" s="39">
        <v>28.5</v>
      </c>
      <c r="I447" s="39">
        <v>28.63</v>
      </c>
      <c r="J447" s="40">
        <v>28.69</v>
      </c>
      <c r="K447" s="39">
        <v>28.4</v>
      </c>
      <c r="L447" s="39">
        <v>28.68</v>
      </c>
      <c r="M447" s="40">
        <v>28.36</v>
      </c>
      <c r="N447" s="39">
        <v>28.5</v>
      </c>
      <c r="O447" s="39">
        <v>28.63</v>
      </c>
      <c r="P447" s="39">
        <v>28.65</v>
      </c>
      <c r="Q447" s="39">
        <v>28.68</v>
      </c>
      <c r="R447" s="39">
        <v>27.93</v>
      </c>
      <c r="S447" s="39">
        <v>28.35</v>
      </c>
      <c r="T447" s="39">
        <v>28.39</v>
      </c>
      <c r="U447" s="39">
        <v>29.09</v>
      </c>
      <c r="V447" s="39">
        <v>28.33</v>
      </c>
      <c r="W447" s="39">
        <v>28.48</v>
      </c>
      <c r="X447" s="39">
        <v>28.93</v>
      </c>
      <c r="AA447" s="39"/>
      <c r="AB447" s="26"/>
      <c r="AC447" s="26"/>
      <c r="AD447" s="26"/>
      <c r="AE447" s="26"/>
      <c r="AF447" s="26"/>
      <c r="AG447" s="26"/>
      <c r="AH447" s="26"/>
      <c r="AI447" s="26"/>
      <c r="AJ447" s="26"/>
      <c r="AK447" s="26"/>
      <c r="AL447" s="26"/>
      <c r="AM447" s="26"/>
      <c r="AN447" s="26"/>
      <c r="AO447" s="26"/>
    </row>
    <row r="448" spans="1:41" x14ac:dyDescent="0.25">
      <c r="A448" s="35">
        <v>2011</v>
      </c>
      <c r="B448" s="35">
        <v>12</v>
      </c>
      <c r="C448" s="26">
        <f t="shared" si="7"/>
        <v>2011.9166666666667</v>
      </c>
      <c r="D448" s="40">
        <v>27.49</v>
      </c>
      <c r="E448" s="39">
        <v>27.37</v>
      </c>
      <c r="F448" s="39">
        <v>27.5</v>
      </c>
      <c r="G448" s="39">
        <v>27.58</v>
      </c>
      <c r="H448" s="39">
        <v>27.55</v>
      </c>
      <c r="I448" s="39">
        <v>27.63</v>
      </c>
      <c r="J448" s="40">
        <v>26.96</v>
      </c>
      <c r="K448" s="39">
        <v>27.02</v>
      </c>
      <c r="L448" s="39">
        <v>26.78</v>
      </c>
      <c r="M448" s="40">
        <v>27.84</v>
      </c>
      <c r="N448" s="39">
        <v>27.19</v>
      </c>
      <c r="O448" s="39">
        <v>27.07</v>
      </c>
      <c r="P448" s="39">
        <v>27.1</v>
      </c>
      <c r="Q448" s="39">
        <v>27.1</v>
      </c>
      <c r="R448" s="39">
        <v>26.59</v>
      </c>
      <c r="S448" s="39">
        <v>26.95</v>
      </c>
      <c r="T448" s="39">
        <v>27.22</v>
      </c>
      <c r="U448" s="39">
        <v>27.64</v>
      </c>
      <c r="V448" s="39">
        <v>27.17</v>
      </c>
      <c r="W448" s="39">
        <v>27.7</v>
      </c>
      <c r="X448" s="39">
        <v>27.69</v>
      </c>
      <c r="AA448" s="39"/>
      <c r="AB448" s="26"/>
      <c r="AC448" s="26"/>
      <c r="AD448" s="26"/>
      <c r="AE448" s="26"/>
      <c r="AF448" s="26"/>
      <c r="AG448" s="26"/>
      <c r="AH448" s="26"/>
      <c r="AI448" s="26"/>
      <c r="AJ448" s="26"/>
      <c r="AK448" s="26"/>
      <c r="AL448" s="26"/>
      <c r="AM448" s="26"/>
      <c r="AN448" s="26"/>
      <c r="AO448" s="26"/>
    </row>
    <row r="449" spans="1:41" x14ac:dyDescent="0.25">
      <c r="A449" s="35">
        <v>2012</v>
      </c>
      <c r="B449" s="35">
        <v>1</v>
      </c>
      <c r="C449" s="26">
        <f t="shared" si="7"/>
        <v>2012</v>
      </c>
      <c r="D449" s="40">
        <v>27.31</v>
      </c>
      <c r="E449" s="39">
        <v>27.37</v>
      </c>
      <c r="F449" s="39">
        <v>27.46</v>
      </c>
      <c r="G449" s="39">
        <v>27.56</v>
      </c>
      <c r="H449" s="39">
        <v>27.4</v>
      </c>
      <c r="I449" s="39">
        <v>27.74</v>
      </c>
      <c r="J449" s="40">
        <v>26.7</v>
      </c>
      <c r="K449" s="39">
        <v>27.19</v>
      </c>
      <c r="L449" s="39">
        <v>26.35</v>
      </c>
      <c r="M449" s="40">
        <v>27.23</v>
      </c>
      <c r="N449" s="39">
        <v>27.31</v>
      </c>
      <c r="O449" s="39">
        <v>27.2</v>
      </c>
      <c r="P449" s="39">
        <v>27.2</v>
      </c>
      <c r="Q449" s="39">
        <v>27.2</v>
      </c>
      <c r="R449" s="39">
        <v>26.41</v>
      </c>
      <c r="S449" s="39">
        <v>27.18</v>
      </c>
      <c r="T449" s="39">
        <v>27.23</v>
      </c>
      <c r="U449" s="39">
        <v>27.4</v>
      </c>
      <c r="V449" s="39">
        <v>27.1</v>
      </c>
      <c r="W449" s="39">
        <v>27.51</v>
      </c>
      <c r="X449" s="39">
        <v>28.33</v>
      </c>
      <c r="AA449" s="39"/>
      <c r="AB449" s="26"/>
      <c r="AC449" s="26"/>
      <c r="AD449" s="26"/>
      <c r="AE449" s="26"/>
      <c r="AF449" s="26"/>
      <c r="AG449" s="26"/>
      <c r="AH449" s="26"/>
      <c r="AJ449" s="26"/>
      <c r="AK449" s="26"/>
      <c r="AL449" s="26"/>
      <c r="AM449" s="26"/>
      <c r="AN449" s="26"/>
      <c r="AO449" s="26"/>
    </row>
    <row r="450" spans="1:41" x14ac:dyDescent="0.25">
      <c r="A450" s="35">
        <v>2012</v>
      </c>
      <c r="B450" s="35">
        <v>2</v>
      </c>
      <c r="C450" s="26">
        <f t="shared" si="7"/>
        <v>2012.0833333333333</v>
      </c>
      <c r="D450" s="40">
        <v>27.3</v>
      </c>
      <c r="E450" s="39">
        <v>27.43</v>
      </c>
      <c r="F450" s="39">
        <v>27.55</v>
      </c>
      <c r="G450" s="39">
        <v>27.68</v>
      </c>
      <c r="H450" s="39">
        <v>27.34</v>
      </c>
      <c r="I450" s="39">
        <v>27.81</v>
      </c>
      <c r="J450" s="40">
        <v>27.09</v>
      </c>
      <c r="K450" s="39">
        <v>27.73</v>
      </c>
      <c r="L450" s="39">
        <v>27.18</v>
      </c>
      <c r="M450" s="40">
        <v>28.23</v>
      </c>
      <c r="N450" s="39">
        <v>27.84</v>
      </c>
      <c r="O450" s="39">
        <v>27.75</v>
      </c>
      <c r="P450" s="39">
        <v>27.75</v>
      </c>
      <c r="Q450" s="39">
        <v>27.75</v>
      </c>
      <c r="R450" s="39">
        <v>27.22</v>
      </c>
      <c r="S450" s="39">
        <v>27.66</v>
      </c>
      <c r="T450" s="39">
        <v>27.67</v>
      </c>
      <c r="U450" s="39">
        <v>27.69</v>
      </c>
      <c r="V450" s="39">
        <v>27.4</v>
      </c>
      <c r="W450" s="39">
        <v>27.78</v>
      </c>
      <c r="X450" s="39">
        <v>28.19</v>
      </c>
      <c r="AA450" s="39"/>
      <c r="AB450" s="26"/>
      <c r="AC450" s="26"/>
      <c r="AD450" s="26"/>
      <c r="AE450" s="26"/>
      <c r="AF450" s="26"/>
      <c r="AG450" s="26"/>
      <c r="AH450" s="26"/>
      <c r="AJ450" s="26"/>
      <c r="AK450" s="26"/>
      <c r="AL450" s="26"/>
      <c r="AM450" s="26"/>
      <c r="AN450" s="26"/>
      <c r="AO450" s="26"/>
    </row>
    <row r="451" spans="1:41" x14ac:dyDescent="0.25">
      <c r="A451" s="35">
        <v>2012</v>
      </c>
      <c r="B451" s="35">
        <v>3</v>
      </c>
      <c r="C451" s="26">
        <f t="shared" si="7"/>
        <v>2012.1666666666667</v>
      </c>
      <c r="D451" s="40">
        <v>27.38</v>
      </c>
      <c r="E451" s="39">
        <v>27.58</v>
      </c>
      <c r="F451" s="39">
        <v>27.65</v>
      </c>
      <c r="G451" s="39">
        <v>27.84</v>
      </c>
      <c r="H451" s="39">
        <v>27.31</v>
      </c>
      <c r="I451" s="39">
        <v>27.71</v>
      </c>
      <c r="J451" s="40">
        <v>26.84</v>
      </c>
      <c r="K451" s="39">
        <v>27.46</v>
      </c>
      <c r="L451" s="39">
        <v>27.12</v>
      </c>
      <c r="M451" s="40">
        <v>27.74</v>
      </c>
      <c r="N451" s="39">
        <v>27.63</v>
      </c>
      <c r="O451" s="39">
        <v>27.42</v>
      </c>
      <c r="P451" s="39">
        <v>27.34</v>
      </c>
      <c r="Q451" s="39">
        <v>27.36</v>
      </c>
      <c r="R451" s="39">
        <v>27.06</v>
      </c>
      <c r="S451" s="39">
        <v>27.43</v>
      </c>
      <c r="T451" s="39">
        <v>27.65</v>
      </c>
      <c r="U451" s="39">
        <v>27.72</v>
      </c>
      <c r="V451" s="39">
        <v>27.52</v>
      </c>
      <c r="W451" s="39">
        <v>27.4</v>
      </c>
      <c r="X451" s="39">
        <v>28.58</v>
      </c>
      <c r="AA451" s="39"/>
      <c r="AB451" s="26"/>
      <c r="AC451" s="26"/>
      <c r="AD451" s="26"/>
      <c r="AE451" s="26"/>
      <c r="AF451" s="26"/>
      <c r="AG451" s="26"/>
      <c r="AH451" s="26"/>
      <c r="AJ451" s="26"/>
      <c r="AK451" s="26"/>
      <c r="AL451" s="26"/>
      <c r="AM451" s="26"/>
      <c r="AN451" s="26"/>
      <c r="AO451" s="26"/>
    </row>
    <row r="452" spans="1:41" x14ac:dyDescent="0.25">
      <c r="A452" s="35">
        <v>2012</v>
      </c>
      <c r="B452" s="35">
        <v>4</v>
      </c>
      <c r="C452" s="26">
        <f t="shared" si="7"/>
        <v>2012.25</v>
      </c>
      <c r="D452" s="40">
        <v>28.76</v>
      </c>
      <c r="E452" s="39">
        <v>29.02</v>
      </c>
      <c r="F452" s="39">
        <v>28.63</v>
      </c>
      <c r="G452" s="39">
        <v>29.11</v>
      </c>
      <c r="H452" s="39">
        <v>28.34</v>
      </c>
      <c r="I452" s="39">
        <v>28.79</v>
      </c>
      <c r="J452" s="40">
        <v>28.36</v>
      </c>
      <c r="K452" s="39">
        <v>28.4</v>
      </c>
      <c r="L452" s="39">
        <v>28.38</v>
      </c>
      <c r="M452" s="40">
        <v>28.75</v>
      </c>
      <c r="N452" s="39">
        <v>28.91</v>
      </c>
      <c r="O452" s="39">
        <v>29</v>
      </c>
      <c r="P452" s="39">
        <v>29.02</v>
      </c>
      <c r="Q452" s="39">
        <v>29.02</v>
      </c>
      <c r="R452" s="39">
        <v>28.4</v>
      </c>
      <c r="S452" s="39">
        <v>28.75</v>
      </c>
      <c r="T452" s="39">
        <v>28.55</v>
      </c>
      <c r="U452" s="39">
        <v>28.27</v>
      </c>
      <c r="V452" s="39">
        <v>28.5</v>
      </c>
      <c r="W452" s="39">
        <v>28.45</v>
      </c>
      <c r="X452" s="39">
        <v>29.46</v>
      </c>
      <c r="AA452" s="39"/>
      <c r="AB452" s="26"/>
      <c r="AC452" s="26"/>
      <c r="AD452" s="26"/>
      <c r="AE452" s="26"/>
      <c r="AF452" s="26"/>
      <c r="AG452" s="26"/>
      <c r="AH452" s="26"/>
      <c r="AJ452" s="26"/>
      <c r="AK452" s="26"/>
      <c r="AL452" s="26"/>
      <c r="AM452" s="26"/>
      <c r="AN452" s="26"/>
      <c r="AO452" s="26"/>
    </row>
    <row r="453" spans="1:41" x14ac:dyDescent="0.25">
      <c r="A453" s="35">
        <v>2012</v>
      </c>
      <c r="B453" s="35">
        <v>5</v>
      </c>
      <c r="C453" s="26">
        <f t="shared" si="7"/>
        <v>2012.3333333333333</v>
      </c>
      <c r="D453" s="40">
        <v>29.38</v>
      </c>
      <c r="E453" s="39">
        <v>29.72</v>
      </c>
      <c r="F453" s="39">
        <v>29.09</v>
      </c>
      <c r="G453" s="39">
        <v>29.76</v>
      </c>
      <c r="H453" s="39">
        <v>29.05</v>
      </c>
      <c r="I453" s="39">
        <v>29.32</v>
      </c>
      <c r="J453" s="40">
        <v>29.43</v>
      </c>
      <c r="K453" s="39">
        <v>30.08</v>
      </c>
      <c r="L453" s="39">
        <v>29.28</v>
      </c>
      <c r="M453" s="40">
        <v>30</v>
      </c>
      <c r="N453" s="39">
        <v>29.92</v>
      </c>
      <c r="O453" s="39">
        <v>30.1</v>
      </c>
      <c r="P453" s="39">
        <v>30.1</v>
      </c>
      <c r="Q453" s="39">
        <v>30.1</v>
      </c>
      <c r="R453" s="39">
        <v>29.38</v>
      </c>
      <c r="S453" s="39">
        <v>29.7</v>
      </c>
      <c r="T453" s="39">
        <v>29.49</v>
      </c>
      <c r="U453" s="39">
        <v>28.91</v>
      </c>
      <c r="V453" s="39">
        <v>29.9</v>
      </c>
      <c r="W453" s="39">
        <v>29.54</v>
      </c>
      <c r="X453" s="39">
        <v>30.23</v>
      </c>
      <c r="AA453" s="39"/>
      <c r="AB453" s="26"/>
      <c r="AC453" s="26"/>
      <c r="AD453" s="26"/>
      <c r="AE453" s="26"/>
      <c r="AF453" s="26"/>
      <c r="AG453" s="26"/>
      <c r="AH453" s="26"/>
      <c r="AJ453" s="26"/>
      <c r="AK453" s="26"/>
      <c r="AL453" s="26"/>
      <c r="AM453" s="26"/>
      <c r="AN453" s="26"/>
      <c r="AO453" s="26"/>
    </row>
    <row r="454" spans="1:41" x14ac:dyDescent="0.25">
      <c r="A454" s="35">
        <v>2012</v>
      </c>
      <c r="B454" s="35">
        <v>6</v>
      </c>
      <c r="C454" s="26">
        <f t="shared" si="7"/>
        <v>2012.4166666666667</v>
      </c>
      <c r="D454" s="40">
        <v>29.68</v>
      </c>
      <c r="E454" s="39">
        <v>30.08</v>
      </c>
      <c r="F454" s="39">
        <v>29.51</v>
      </c>
      <c r="G454" s="39">
        <v>30.16</v>
      </c>
      <c r="H454" s="39">
        <v>29.5</v>
      </c>
      <c r="I454" s="39">
        <v>29.84</v>
      </c>
      <c r="J454" s="40">
        <v>29.59</v>
      </c>
      <c r="K454" s="39">
        <v>30.04</v>
      </c>
      <c r="L454" s="39">
        <v>29.61</v>
      </c>
      <c r="M454" s="40">
        <v>29.08</v>
      </c>
      <c r="N454" s="39">
        <v>30.16</v>
      </c>
      <c r="O454" s="39">
        <v>29.67</v>
      </c>
      <c r="P454" s="39">
        <v>29.67</v>
      </c>
      <c r="Q454" s="39">
        <v>29.67</v>
      </c>
      <c r="R454" s="39">
        <v>29.53</v>
      </c>
      <c r="S454" s="39">
        <v>30</v>
      </c>
      <c r="T454" s="39">
        <v>29.99</v>
      </c>
      <c r="U454" s="39">
        <v>29.64</v>
      </c>
      <c r="V454" s="39">
        <v>29.5</v>
      </c>
      <c r="W454" s="39">
        <v>30.01</v>
      </c>
      <c r="X454" s="39">
        <v>30.78</v>
      </c>
      <c r="AA454" s="39"/>
      <c r="AB454" s="26"/>
      <c r="AC454" s="26"/>
      <c r="AD454" s="26"/>
      <c r="AE454" s="26"/>
      <c r="AF454" s="26"/>
      <c r="AG454" s="26"/>
      <c r="AH454" s="26"/>
      <c r="AJ454" s="26"/>
      <c r="AK454" s="26"/>
      <c r="AL454" s="26"/>
      <c r="AM454" s="26"/>
      <c r="AN454" s="26"/>
      <c r="AO454" s="26"/>
    </row>
    <row r="455" spans="1:41" x14ac:dyDescent="0.25">
      <c r="A455" s="35">
        <v>2012</v>
      </c>
      <c r="B455" s="35">
        <v>7</v>
      </c>
      <c r="C455" s="26">
        <f t="shared" si="7"/>
        <v>2012.5</v>
      </c>
      <c r="D455" s="40">
        <v>28.78</v>
      </c>
      <c r="E455" s="39">
        <v>28.92</v>
      </c>
      <c r="F455" s="39">
        <v>28.88</v>
      </c>
      <c r="G455" s="39">
        <v>29.24</v>
      </c>
      <c r="H455" s="39">
        <v>28.83</v>
      </c>
      <c r="I455" s="39">
        <v>29.01</v>
      </c>
      <c r="J455" s="40">
        <v>27.85</v>
      </c>
      <c r="K455" s="39">
        <v>28.61</v>
      </c>
      <c r="L455" s="39">
        <v>28.29</v>
      </c>
      <c r="M455" s="40">
        <v>28.65</v>
      </c>
      <c r="N455" s="39">
        <v>28.78</v>
      </c>
      <c r="O455" s="39">
        <v>28.47</v>
      </c>
      <c r="P455" s="39">
        <v>28.47</v>
      </c>
      <c r="Q455" s="39">
        <v>28.47</v>
      </c>
      <c r="R455" s="39">
        <v>28.22</v>
      </c>
      <c r="S455" s="39">
        <v>28.72</v>
      </c>
      <c r="T455" s="39">
        <v>28.98</v>
      </c>
      <c r="U455" s="39">
        <v>29.5</v>
      </c>
      <c r="V455" s="39">
        <v>28.37</v>
      </c>
      <c r="W455" s="39">
        <v>28.84</v>
      </c>
      <c r="X455" s="39">
        <v>29.47</v>
      </c>
      <c r="AA455" s="39"/>
      <c r="AB455" s="26"/>
      <c r="AC455" s="26"/>
      <c r="AD455" s="26"/>
      <c r="AE455" s="26"/>
      <c r="AF455" s="26"/>
      <c r="AG455" s="26"/>
      <c r="AH455" s="26"/>
      <c r="AJ455" s="26"/>
      <c r="AK455" s="26"/>
      <c r="AL455" s="26"/>
      <c r="AM455" s="26"/>
      <c r="AN455" s="26"/>
      <c r="AO455" s="26"/>
    </row>
    <row r="456" spans="1:41" x14ac:dyDescent="0.25">
      <c r="A456" s="35">
        <v>2012</v>
      </c>
      <c r="B456" s="35">
        <v>8</v>
      </c>
      <c r="C456" s="26">
        <f t="shared" si="7"/>
        <v>2012.5833333333333</v>
      </c>
      <c r="D456" s="40">
        <v>28.86</v>
      </c>
      <c r="E456" s="39">
        <v>28.91</v>
      </c>
      <c r="F456" s="39">
        <v>28.68</v>
      </c>
      <c r="G456" s="39">
        <v>29.19</v>
      </c>
      <c r="H456" s="39">
        <v>28.74</v>
      </c>
      <c r="I456" s="39">
        <v>28.82</v>
      </c>
      <c r="J456" s="40">
        <v>28.73</v>
      </c>
      <c r="K456" s="39">
        <v>29.22</v>
      </c>
      <c r="L456" s="39">
        <v>28.98</v>
      </c>
      <c r="M456" s="40">
        <v>29.6</v>
      </c>
      <c r="N456" s="39">
        <v>29.4</v>
      </c>
      <c r="O456" s="39">
        <v>29.45</v>
      </c>
      <c r="P456" s="39">
        <v>29.45</v>
      </c>
      <c r="Q456" s="39">
        <v>29.45</v>
      </c>
      <c r="R456" s="39">
        <v>29.07</v>
      </c>
      <c r="S456" s="39">
        <v>29.14</v>
      </c>
      <c r="T456" s="39">
        <v>29.17</v>
      </c>
      <c r="U456" s="39">
        <v>29.02</v>
      </c>
      <c r="V456" s="39">
        <v>29.5</v>
      </c>
      <c r="W456" s="39">
        <v>29.54</v>
      </c>
      <c r="X456" s="39">
        <v>30.16</v>
      </c>
      <c r="AA456" s="39"/>
      <c r="AB456" s="26"/>
      <c r="AC456" s="26"/>
      <c r="AD456" s="26"/>
      <c r="AE456" s="26"/>
      <c r="AF456" s="26"/>
      <c r="AG456" s="26"/>
      <c r="AH456" s="26"/>
      <c r="AJ456" s="26"/>
      <c r="AK456" s="26"/>
      <c r="AL456" s="26"/>
      <c r="AM456" s="26"/>
      <c r="AN456" s="26"/>
      <c r="AO456" s="26"/>
    </row>
    <row r="457" spans="1:41" x14ac:dyDescent="0.25">
      <c r="A457" s="35">
        <v>2012</v>
      </c>
      <c r="B457" s="35">
        <v>9</v>
      </c>
      <c r="C457" s="26">
        <f t="shared" si="7"/>
        <v>2012.6666666666667</v>
      </c>
      <c r="D457" s="40">
        <v>29.11</v>
      </c>
      <c r="E457" s="39">
        <v>29.09</v>
      </c>
      <c r="F457" s="39">
        <v>29.07</v>
      </c>
      <c r="G457" s="39">
        <v>29.33</v>
      </c>
      <c r="H457" s="39">
        <v>29.11</v>
      </c>
      <c r="I457" s="39">
        <v>29.19</v>
      </c>
      <c r="J457" s="40">
        <v>28.74</v>
      </c>
      <c r="K457" s="39">
        <v>29.27</v>
      </c>
      <c r="L457" s="39">
        <v>28.9</v>
      </c>
      <c r="M457" s="40">
        <v>29.22</v>
      </c>
      <c r="N457" s="39">
        <v>29.38</v>
      </c>
      <c r="O457" s="39">
        <v>29.3</v>
      </c>
      <c r="P457" s="39">
        <v>29.3</v>
      </c>
      <c r="Q457" s="39">
        <v>29.3</v>
      </c>
      <c r="R457" s="39">
        <v>29.03</v>
      </c>
      <c r="S457" s="39">
        <v>29.22</v>
      </c>
      <c r="T457" s="39">
        <v>29.23</v>
      </c>
      <c r="U457" s="39">
        <v>29.39</v>
      </c>
      <c r="V457" s="39">
        <v>29.18</v>
      </c>
      <c r="W457" s="39">
        <v>29.39</v>
      </c>
      <c r="X457" s="39">
        <v>30.06</v>
      </c>
      <c r="AA457" s="39"/>
      <c r="AB457" s="26"/>
      <c r="AC457" s="26"/>
      <c r="AD457" s="26"/>
      <c r="AE457" s="26"/>
      <c r="AF457" s="26"/>
      <c r="AG457" s="26"/>
      <c r="AH457" s="26"/>
      <c r="AJ457" s="26"/>
      <c r="AK457" s="26"/>
      <c r="AL457" s="26"/>
      <c r="AM457" s="26"/>
      <c r="AN457" s="26"/>
      <c r="AO457" s="26"/>
    </row>
    <row r="458" spans="1:41" x14ac:dyDescent="0.25">
      <c r="A458" s="35">
        <v>2012</v>
      </c>
      <c r="B458" s="35">
        <v>10</v>
      </c>
      <c r="C458" s="26">
        <f t="shared" si="7"/>
        <v>2012.75</v>
      </c>
      <c r="D458" s="40">
        <v>28.98</v>
      </c>
      <c r="E458" s="39">
        <v>28.96</v>
      </c>
      <c r="F458" s="39">
        <v>29.06</v>
      </c>
      <c r="G458" s="39">
        <v>29.19</v>
      </c>
      <c r="H458" s="39">
        <v>29.14</v>
      </c>
      <c r="I458" s="39">
        <v>29.3</v>
      </c>
      <c r="J458" s="40">
        <v>28.59</v>
      </c>
      <c r="K458" s="39">
        <v>29.29</v>
      </c>
      <c r="L458" s="39">
        <v>28.76</v>
      </c>
      <c r="M458" s="40">
        <v>29.28</v>
      </c>
      <c r="N458" s="39">
        <v>29.43</v>
      </c>
      <c r="O458" s="39">
        <v>29.38</v>
      </c>
      <c r="P458" s="39">
        <v>29.38</v>
      </c>
      <c r="Q458" s="39">
        <v>29.38</v>
      </c>
      <c r="R458" s="39">
        <v>28.98</v>
      </c>
      <c r="S458" s="39">
        <v>29.23</v>
      </c>
      <c r="T458" s="39">
        <v>29.41</v>
      </c>
      <c r="U458" s="39">
        <v>29.62</v>
      </c>
      <c r="V458" s="39">
        <v>29.34</v>
      </c>
      <c r="W458" s="39">
        <v>29.38</v>
      </c>
      <c r="X458" s="39">
        <v>29.76</v>
      </c>
      <c r="AA458" s="39"/>
      <c r="AB458" s="26"/>
      <c r="AC458" s="26"/>
      <c r="AD458" s="26"/>
      <c r="AE458" s="26"/>
      <c r="AF458" s="26"/>
      <c r="AG458" s="26"/>
      <c r="AH458" s="26"/>
      <c r="AJ458" s="26"/>
      <c r="AK458" s="26"/>
      <c r="AL458" s="26"/>
      <c r="AM458" s="26"/>
      <c r="AN458" s="26"/>
      <c r="AO458" s="26"/>
    </row>
    <row r="459" spans="1:41" x14ac:dyDescent="0.25">
      <c r="A459" s="35">
        <v>2012</v>
      </c>
      <c r="B459" s="35">
        <v>11</v>
      </c>
      <c r="C459" s="26">
        <f t="shared" si="7"/>
        <v>2012.8333333333333</v>
      </c>
      <c r="D459" s="40">
        <v>27.91</v>
      </c>
      <c r="E459" s="39">
        <v>27.86</v>
      </c>
      <c r="F459" s="39">
        <v>27.88</v>
      </c>
      <c r="G459" s="39">
        <v>28.17</v>
      </c>
      <c r="H459" s="39">
        <v>28.17</v>
      </c>
      <c r="I459" s="39">
        <v>28.14</v>
      </c>
      <c r="J459" s="40">
        <v>27.28</v>
      </c>
      <c r="K459" s="39">
        <v>28.02</v>
      </c>
      <c r="L459" s="39">
        <v>27.85</v>
      </c>
      <c r="M459" s="40">
        <v>27.97</v>
      </c>
      <c r="N459" s="39">
        <v>28.18</v>
      </c>
      <c r="O459" s="39">
        <v>27.73</v>
      </c>
      <c r="P459" s="39">
        <v>27.67</v>
      </c>
      <c r="Q459" s="39">
        <v>27.7</v>
      </c>
      <c r="R459" s="39">
        <v>27.47</v>
      </c>
      <c r="S459" s="39">
        <v>28.17</v>
      </c>
      <c r="T459" s="39">
        <v>28.21</v>
      </c>
      <c r="U459" s="39">
        <v>28.65</v>
      </c>
      <c r="V459" s="39">
        <v>27.77</v>
      </c>
      <c r="W459" s="39">
        <v>28.4</v>
      </c>
      <c r="X459" s="39">
        <v>28.65</v>
      </c>
      <c r="AA459" s="39"/>
      <c r="AB459" s="26"/>
      <c r="AC459" s="26"/>
      <c r="AD459" s="26"/>
      <c r="AE459" s="26"/>
      <c r="AF459" s="26"/>
      <c r="AG459" s="26"/>
      <c r="AH459" s="26"/>
      <c r="AJ459" s="26"/>
      <c r="AK459" s="26"/>
      <c r="AL459" s="26"/>
      <c r="AM459" s="26"/>
      <c r="AN459" s="26"/>
      <c r="AO459" s="26"/>
    </row>
    <row r="460" spans="1:41" x14ac:dyDescent="0.25">
      <c r="A460" s="35">
        <v>2012</v>
      </c>
      <c r="B460" s="35">
        <v>12</v>
      </c>
      <c r="C460" s="26">
        <f t="shared" si="7"/>
        <v>2012.9166666666667</v>
      </c>
      <c r="D460" s="40">
        <v>27.77</v>
      </c>
      <c r="E460" s="39">
        <v>27.71</v>
      </c>
      <c r="F460" s="39">
        <v>27.68</v>
      </c>
      <c r="G460" s="39">
        <v>28.07</v>
      </c>
      <c r="H460" s="39">
        <v>28</v>
      </c>
      <c r="I460" s="39">
        <v>27.88</v>
      </c>
      <c r="J460" s="40">
        <v>26.64</v>
      </c>
      <c r="K460" s="39">
        <v>27.55</v>
      </c>
      <c r="L460" s="39">
        <v>26.62</v>
      </c>
      <c r="M460" s="40">
        <v>27.93</v>
      </c>
      <c r="N460" s="39">
        <v>27.71</v>
      </c>
      <c r="O460" s="39">
        <v>27.8</v>
      </c>
      <c r="P460" s="39">
        <v>27.8</v>
      </c>
      <c r="Q460" s="39">
        <v>27.75</v>
      </c>
      <c r="R460" s="39">
        <v>27.19</v>
      </c>
      <c r="S460" s="39">
        <v>27.49</v>
      </c>
      <c r="T460" s="39">
        <v>27.48</v>
      </c>
      <c r="U460" s="39">
        <v>27.43</v>
      </c>
      <c r="V460" s="39">
        <v>27.6</v>
      </c>
      <c r="W460" s="39">
        <v>27.9</v>
      </c>
      <c r="X460" s="39">
        <v>28.3</v>
      </c>
      <c r="Y460" s="40"/>
      <c r="AA460" s="39"/>
      <c r="AB460" s="26"/>
      <c r="AC460" s="26"/>
      <c r="AE460" s="26"/>
      <c r="AF460" s="26"/>
      <c r="AG460" s="26"/>
      <c r="AH460" s="26"/>
      <c r="AJ460" s="26"/>
      <c r="AK460" s="26"/>
      <c r="AL460" s="26"/>
      <c r="AM460" s="26"/>
      <c r="AN460" s="26"/>
      <c r="AO460" s="26"/>
    </row>
    <row r="461" spans="1:41" x14ac:dyDescent="0.25">
      <c r="A461" s="35">
        <v>2013</v>
      </c>
      <c r="B461" s="35">
        <v>1</v>
      </c>
      <c r="C461" s="26">
        <f t="shared" si="7"/>
        <v>2013</v>
      </c>
      <c r="D461" s="40">
        <v>27.77</v>
      </c>
      <c r="E461" s="39">
        <v>27.75</v>
      </c>
      <c r="F461" s="39">
        <v>27.65</v>
      </c>
      <c r="G461" s="39">
        <v>28.11</v>
      </c>
      <c r="H461" s="39">
        <v>27.93</v>
      </c>
      <c r="I461" s="39">
        <v>27.95</v>
      </c>
      <c r="J461" s="40">
        <v>26.96</v>
      </c>
      <c r="K461" s="39">
        <v>27.59</v>
      </c>
      <c r="L461" s="39">
        <v>27.24</v>
      </c>
      <c r="M461" s="40">
        <v>27.65</v>
      </c>
      <c r="N461" s="39">
        <v>27.73</v>
      </c>
      <c r="O461" s="39">
        <v>27.73</v>
      </c>
      <c r="P461" s="39">
        <v>27.73</v>
      </c>
      <c r="Q461" s="39">
        <v>27.73</v>
      </c>
      <c r="R461" s="39">
        <v>27.16</v>
      </c>
      <c r="S461" s="39">
        <v>27.72</v>
      </c>
      <c r="T461" s="39">
        <v>27.87</v>
      </c>
      <c r="U461" s="39">
        <v>27.8</v>
      </c>
      <c r="V461" s="39">
        <v>27.58</v>
      </c>
      <c r="W461" s="39">
        <v>28</v>
      </c>
      <c r="X461" s="39">
        <v>28.79</v>
      </c>
      <c r="Y461" s="40"/>
      <c r="AA461" s="39"/>
      <c r="AB461" s="26"/>
      <c r="AC461" s="26"/>
      <c r="AE461" s="26"/>
      <c r="AF461" s="26"/>
      <c r="AG461" s="26"/>
      <c r="AH461" s="26"/>
      <c r="AJ461" s="26"/>
      <c r="AK461" s="26"/>
      <c r="AL461" s="26"/>
      <c r="AM461" s="26"/>
      <c r="AN461" s="26"/>
      <c r="AO461" s="26"/>
    </row>
    <row r="462" spans="1:41" x14ac:dyDescent="0.25">
      <c r="A462" s="35">
        <v>2013</v>
      </c>
      <c r="B462" s="35">
        <v>2</v>
      </c>
      <c r="C462" s="26">
        <f t="shared" si="7"/>
        <v>2013.0833333333333</v>
      </c>
      <c r="D462" s="40">
        <v>27.79</v>
      </c>
      <c r="E462" s="39">
        <v>27.79</v>
      </c>
      <c r="F462" s="39">
        <v>27.67</v>
      </c>
      <c r="G462" s="39">
        <v>28.19</v>
      </c>
      <c r="H462" s="39">
        <v>27.89</v>
      </c>
      <c r="I462" s="39">
        <v>28.04</v>
      </c>
      <c r="J462" s="40">
        <v>27.34</v>
      </c>
      <c r="K462" s="39">
        <v>27.92</v>
      </c>
      <c r="L462" s="39">
        <v>27.54</v>
      </c>
      <c r="M462" s="40">
        <v>29.15</v>
      </c>
      <c r="N462" s="39">
        <v>28.03</v>
      </c>
      <c r="O462" s="39">
        <v>27.7</v>
      </c>
      <c r="P462" s="39">
        <v>27.7</v>
      </c>
      <c r="Q462" s="39">
        <v>27.7</v>
      </c>
      <c r="R462" s="39">
        <v>27.35</v>
      </c>
      <c r="S462" s="39">
        <v>27.96</v>
      </c>
      <c r="T462" s="39">
        <v>28.02</v>
      </c>
      <c r="U462" s="39">
        <v>28.05</v>
      </c>
      <c r="V462" s="39">
        <v>27.9</v>
      </c>
      <c r="W462" s="39">
        <v>28.04</v>
      </c>
      <c r="X462" s="39">
        <v>28.31</v>
      </c>
      <c r="Y462" s="40"/>
      <c r="AA462" s="39"/>
      <c r="AB462" s="26"/>
      <c r="AC462" s="26"/>
      <c r="AE462" s="26"/>
      <c r="AF462" s="26"/>
      <c r="AG462" s="26"/>
      <c r="AH462" s="26"/>
      <c r="AJ462" s="26"/>
      <c r="AK462" s="26"/>
      <c r="AL462" s="26"/>
      <c r="AM462" s="26"/>
      <c r="AN462" s="26"/>
      <c r="AO462" s="26"/>
    </row>
    <row r="463" spans="1:41" x14ac:dyDescent="0.25">
      <c r="A463" s="35">
        <v>2013</v>
      </c>
      <c r="B463" s="35">
        <v>3</v>
      </c>
      <c r="C463" s="26">
        <f t="shared" si="7"/>
        <v>2013.1666666666667</v>
      </c>
      <c r="D463" s="40">
        <v>27.96</v>
      </c>
      <c r="E463" s="39">
        <v>28</v>
      </c>
      <c r="F463" s="39">
        <v>27.75</v>
      </c>
      <c r="G463" s="39">
        <v>28.41</v>
      </c>
      <c r="H463" s="39">
        <v>27.88</v>
      </c>
      <c r="I463" s="39">
        <v>27.88</v>
      </c>
      <c r="J463" s="40">
        <v>27.26</v>
      </c>
      <c r="K463" s="39">
        <v>27.89</v>
      </c>
      <c r="L463" s="39">
        <v>27.33</v>
      </c>
      <c r="M463" s="40">
        <v>28.93</v>
      </c>
      <c r="N463" s="39">
        <v>27.91</v>
      </c>
      <c r="O463" s="39">
        <v>28.17</v>
      </c>
      <c r="P463" s="39">
        <v>28.17</v>
      </c>
      <c r="Q463" s="39">
        <v>28.17</v>
      </c>
      <c r="R463" s="39">
        <v>27.48</v>
      </c>
      <c r="S463" s="39">
        <v>27.79</v>
      </c>
      <c r="T463" s="39">
        <v>27.61</v>
      </c>
      <c r="U463" s="39">
        <v>27.4</v>
      </c>
      <c r="V463" s="39">
        <v>28</v>
      </c>
      <c r="W463" s="39">
        <v>27.78</v>
      </c>
      <c r="X463" s="39">
        <v>28.38</v>
      </c>
      <c r="Y463" s="40"/>
      <c r="AA463" s="39"/>
      <c r="AB463" s="26"/>
      <c r="AC463" s="26"/>
      <c r="AE463" s="26"/>
      <c r="AF463" s="26"/>
      <c r="AG463" s="26"/>
      <c r="AH463" s="26"/>
      <c r="AJ463" s="26"/>
      <c r="AK463" s="26"/>
      <c r="AL463" s="26"/>
      <c r="AM463" s="26"/>
      <c r="AN463" s="26"/>
      <c r="AO463" s="26"/>
    </row>
    <row r="464" spans="1:41" x14ac:dyDescent="0.25">
      <c r="A464" s="35">
        <v>2013</v>
      </c>
      <c r="B464" s="35">
        <v>4</v>
      </c>
      <c r="C464" s="26">
        <f t="shared" si="7"/>
        <v>2013.25</v>
      </c>
      <c r="D464" s="40">
        <v>28.97</v>
      </c>
      <c r="E464" s="39">
        <v>29.08</v>
      </c>
      <c r="F464" s="39">
        <v>28.65</v>
      </c>
      <c r="G464" s="39">
        <v>29.48</v>
      </c>
      <c r="H464" s="39">
        <v>28.63</v>
      </c>
      <c r="I464" s="39">
        <v>28.98</v>
      </c>
      <c r="J464" s="40">
        <v>28.45</v>
      </c>
      <c r="K464" s="39">
        <v>28.67</v>
      </c>
      <c r="L464" s="39">
        <v>28.44</v>
      </c>
      <c r="M464" s="40">
        <v>29.22</v>
      </c>
      <c r="N464" s="39">
        <v>28.79</v>
      </c>
      <c r="O464" s="39">
        <v>29.1</v>
      </c>
      <c r="P464" s="39">
        <v>29.1</v>
      </c>
      <c r="Q464" s="39">
        <v>29.1</v>
      </c>
      <c r="R464" s="39">
        <v>28.23</v>
      </c>
      <c r="S464" s="39">
        <v>28.66</v>
      </c>
      <c r="T464" s="39">
        <v>28.71</v>
      </c>
      <c r="U464" s="39">
        <v>28.4</v>
      </c>
      <c r="V464" s="39">
        <v>28.73</v>
      </c>
      <c r="W464" s="39">
        <v>28.63</v>
      </c>
      <c r="X464" s="39">
        <v>29.34</v>
      </c>
      <c r="Y464" s="40"/>
      <c r="AA464" s="39"/>
      <c r="AB464" s="26"/>
      <c r="AC464" s="26"/>
      <c r="AE464" s="26"/>
      <c r="AF464" s="26"/>
      <c r="AG464" s="26"/>
      <c r="AH464" s="26"/>
      <c r="AJ464" s="26"/>
      <c r="AK464" s="26"/>
      <c r="AL464" s="26"/>
      <c r="AM464" s="26"/>
      <c r="AN464" s="26"/>
      <c r="AO464" s="26"/>
    </row>
    <row r="465" spans="1:41" x14ac:dyDescent="0.25">
      <c r="A465" s="35">
        <v>2013</v>
      </c>
      <c r="B465" s="35">
        <v>5</v>
      </c>
      <c r="C465" s="26">
        <f t="shared" si="7"/>
        <v>2013.3333333333333</v>
      </c>
      <c r="D465" s="40">
        <v>29.07</v>
      </c>
      <c r="E465" s="39">
        <v>29.26</v>
      </c>
      <c r="F465" s="39">
        <v>28.72</v>
      </c>
      <c r="G465" s="39">
        <v>29.51</v>
      </c>
      <c r="H465" s="39">
        <v>28.92</v>
      </c>
      <c r="I465" s="39">
        <v>29.02</v>
      </c>
      <c r="J465" s="40">
        <v>28.49</v>
      </c>
      <c r="K465" s="39">
        <v>29.03</v>
      </c>
      <c r="L465" s="39">
        <v>28.65</v>
      </c>
      <c r="M465" s="40">
        <v>28.53</v>
      </c>
      <c r="N465" s="39">
        <v>29.17</v>
      </c>
      <c r="O465" s="39">
        <v>28.73</v>
      </c>
      <c r="P465" s="39">
        <v>28.73</v>
      </c>
      <c r="Q465" s="39">
        <v>28.73</v>
      </c>
      <c r="R465" s="39">
        <v>28.61</v>
      </c>
      <c r="S465" s="39">
        <v>29.07</v>
      </c>
      <c r="T465" s="39">
        <v>29.04</v>
      </c>
      <c r="U465" s="39">
        <v>28.95</v>
      </c>
      <c r="V465" s="39">
        <v>28.65</v>
      </c>
      <c r="W465" s="39">
        <v>28.97</v>
      </c>
      <c r="X465" s="39">
        <v>29.76</v>
      </c>
      <c r="Y465" s="40"/>
      <c r="AA465" s="39"/>
      <c r="AB465" s="26"/>
      <c r="AC465" s="26"/>
      <c r="AE465" s="26"/>
      <c r="AF465" s="26"/>
      <c r="AG465" s="26"/>
      <c r="AH465" s="26"/>
      <c r="AJ465" s="26"/>
      <c r="AK465" s="26"/>
      <c r="AL465" s="26"/>
      <c r="AM465" s="26"/>
      <c r="AN465" s="26"/>
      <c r="AO465" s="26"/>
    </row>
    <row r="466" spans="1:41" x14ac:dyDescent="0.25">
      <c r="A466" s="35">
        <v>2013</v>
      </c>
      <c r="B466" s="35">
        <v>6</v>
      </c>
      <c r="C466" s="26">
        <f t="shared" si="7"/>
        <v>2013.4166666666667</v>
      </c>
      <c r="D466" s="40">
        <v>28.99</v>
      </c>
      <c r="E466" s="39">
        <v>29.13</v>
      </c>
      <c r="F466" s="39">
        <v>28.88</v>
      </c>
      <c r="G466" s="39">
        <v>29.48</v>
      </c>
      <c r="H466" s="39"/>
      <c r="I466" s="39">
        <v>29.16</v>
      </c>
      <c r="J466" s="40">
        <v>28.7</v>
      </c>
      <c r="K466" s="39">
        <v>29.07</v>
      </c>
      <c r="L466" s="39">
        <v>28.7</v>
      </c>
      <c r="M466" s="40">
        <v>28.74</v>
      </c>
      <c r="N466" s="39">
        <v>29.24</v>
      </c>
      <c r="O466" s="39">
        <v>28.78</v>
      </c>
      <c r="P466" s="39">
        <v>28.78</v>
      </c>
      <c r="Q466" s="39">
        <v>28.75</v>
      </c>
      <c r="R466" s="39">
        <v>28.54</v>
      </c>
      <c r="S466" s="39">
        <v>29.12</v>
      </c>
      <c r="T466" s="39">
        <v>29.15</v>
      </c>
      <c r="U466" s="39">
        <v>29.1</v>
      </c>
      <c r="V466" s="39">
        <v>28.85</v>
      </c>
      <c r="W466" s="39">
        <v>29.11</v>
      </c>
      <c r="X466" s="39">
        <v>29.98</v>
      </c>
      <c r="Y466" s="40"/>
      <c r="AA466" s="39"/>
      <c r="AB466" s="26"/>
      <c r="AC466" s="26"/>
      <c r="AE466" s="26"/>
      <c r="AF466" s="26"/>
      <c r="AG466" s="26"/>
      <c r="AH466" s="26"/>
      <c r="AJ466" s="26"/>
      <c r="AK466" s="26"/>
      <c r="AL466" s="26"/>
      <c r="AM466" s="26"/>
      <c r="AN466" s="26"/>
      <c r="AO466" s="26"/>
    </row>
    <row r="467" spans="1:41" x14ac:dyDescent="0.25">
      <c r="A467" s="35">
        <v>2013</v>
      </c>
      <c r="B467" s="35">
        <v>7</v>
      </c>
      <c r="C467" s="26">
        <f t="shared" si="7"/>
        <v>2013.5</v>
      </c>
      <c r="D467" s="40">
        <v>28.93</v>
      </c>
      <c r="E467" s="39">
        <v>29.07</v>
      </c>
      <c r="F467" s="39">
        <v>28.92</v>
      </c>
      <c r="G467" s="39">
        <v>29.39</v>
      </c>
      <c r="H467" s="39"/>
      <c r="I467" s="39">
        <v>29.06</v>
      </c>
      <c r="J467" s="40">
        <v>27.84</v>
      </c>
      <c r="K467" s="39">
        <v>28.55</v>
      </c>
      <c r="L467" s="39">
        <v>28.15</v>
      </c>
      <c r="M467" s="40">
        <v>27.4</v>
      </c>
      <c r="N467" s="39">
        <v>28.79</v>
      </c>
      <c r="O467" s="39">
        <v>27.35</v>
      </c>
      <c r="P467" s="39">
        <v>27.35</v>
      </c>
      <c r="Q467" s="39">
        <v>27.35</v>
      </c>
      <c r="R467" s="39">
        <v>28.26</v>
      </c>
      <c r="S467" s="39">
        <v>28.66</v>
      </c>
      <c r="T467" s="39">
        <v>28.97</v>
      </c>
      <c r="U467" s="39">
        <v>29.38</v>
      </c>
      <c r="V467" s="39">
        <v>27.8</v>
      </c>
      <c r="W467" s="39">
        <v>28.74</v>
      </c>
      <c r="X467" s="39">
        <v>29.38</v>
      </c>
      <c r="Y467" s="40"/>
      <c r="AA467" s="39"/>
      <c r="AB467" s="26"/>
      <c r="AC467" s="26"/>
      <c r="AE467" s="26"/>
      <c r="AF467" s="26"/>
      <c r="AG467" s="26"/>
      <c r="AH467" s="26"/>
      <c r="AJ467" s="26"/>
      <c r="AK467" s="26"/>
      <c r="AL467" s="26"/>
      <c r="AM467" s="26"/>
      <c r="AN467" s="26"/>
      <c r="AO467" s="26"/>
    </row>
    <row r="468" spans="1:41" x14ac:dyDescent="0.25">
      <c r="A468" s="35">
        <v>2013</v>
      </c>
      <c r="B468" s="35">
        <v>8</v>
      </c>
      <c r="C468" s="26">
        <f t="shared" si="7"/>
        <v>2013.5833333333333</v>
      </c>
      <c r="D468" s="40">
        <v>28.92</v>
      </c>
      <c r="E468" s="39">
        <v>29.02</v>
      </c>
      <c r="F468" s="39">
        <v>28.87</v>
      </c>
      <c r="G468" s="39">
        <v>29.15</v>
      </c>
      <c r="H468" s="39"/>
      <c r="I468" s="39">
        <v>29.05</v>
      </c>
      <c r="J468" s="40">
        <v>28.53</v>
      </c>
      <c r="K468" s="39">
        <v>29.2</v>
      </c>
      <c r="L468" s="39">
        <v>28.43</v>
      </c>
      <c r="M468" s="40">
        <v>29.24</v>
      </c>
      <c r="N468" s="39">
        <v>29.12</v>
      </c>
      <c r="O468" s="39">
        <v>28.88</v>
      </c>
      <c r="P468" s="39">
        <v>28.88</v>
      </c>
      <c r="Q468" s="39">
        <v>28.88</v>
      </c>
      <c r="R468" s="39">
        <v>28.61</v>
      </c>
      <c r="S468" s="39">
        <v>28.91</v>
      </c>
      <c r="T468" s="39">
        <v>28.93</v>
      </c>
      <c r="U468" s="39">
        <v>29.36</v>
      </c>
      <c r="V468" s="39">
        <v>28.85</v>
      </c>
      <c r="W468" s="39">
        <v>29.15</v>
      </c>
      <c r="X468" s="39">
        <v>29.4</v>
      </c>
      <c r="Y468" s="40"/>
      <c r="AA468" s="39"/>
      <c r="AB468" s="26"/>
      <c r="AC468" s="26"/>
      <c r="AE468" s="26"/>
      <c r="AF468" s="26"/>
      <c r="AG468" s="26"/>
      <c r="AH468" s="26"/>
      <c r="AJ468" s="26"/>
      <c r="AK468" s="26"/>
      <c r="AL468" s="26"/>
      <c r="AM468" s="26"/>
      <c r="AN468" s="26"/>
      <c r="AO468" s="26"/>
    </row>
    <row r="469" spans="1:41" x14ac:dyDescent="0.25">
      <c r="A469" s="35">
        <v>2013</v>
      </c>
      <c r="B469" s="35">
        <v>9</v>
      </c>
      <c r="C469" s="26">
        <f t="shared" si="7"/>
        <v>2013.6666666666667</v>
      </c>
      <c r="D469" s="40">
        <v>29.34</v>
      </c>
      <c r="E469" s="39">
        <v>29.45</v>
      </c>
      <c r="F469" s="39">
        <v>29.49</v>
      </c>
      <c r="G469" s="39">
        <v>29.58</v>
      </c>
      <c r="I469" s="39">
        <v>29.73</v>
      </c>
      <c r="J469" s="40">
        <v>29.17</v>
      </c>
      <c r="K469" s="39">
        <v>30.08</v>
      </c>
      <c r="L469" s="39">
        <v>29.34</v>
      </c>
      <c r="M469" s="40">
        <v>29.93</v>
      </c>
      <c r="N469" s="39">
        <v>29.96</v>
      </c>
      <c r="O469" s="39">
        <v>29.87</v>
      </c>
      <c r="P469" s="39">
        <v>29.83</v>
      </c>
      <c r="Q469" s="39">
        <v>29.9</v>
      </c>
      <c r="R469" s="39">
        <v>29.4</v>
      </c>
      <c r="S469" s="39">
        <v>29.91</v>
      </c>
      <c r="T469" s="39">
        <v>29.93</v>
      </c>
      <c r="U469" s="39">
        <v>29.63</v>
      </c>
      <c r="V469" s="39">
        <v>29.77</v>
      </c>
      <c r="W469" s="39">
        <v>30.03</v>
      </c>
      <c r="X469" s="39">
        <v>30.61</v>
      </c>
      <c r="Y469" s="40"/>
      <c r="AA469" s="39"/>
      <c r="AB469" s="26"/>
      <c r="AC469" s="26"/>
      <c r="AE469" s="26"/>
      <c r="AF469" s="26"/>
      <c r="AG469" s="26"/>
      <c r="AJ469" s="26"/>
      <c r="AK469" s="26"/>
      <c r="AL469" s="26"/>
      <c r="AM469" s="26"/>
      <c r="AN469" s="26"/>
    </row>
    <row r="470" spans="1:41" x14ac:dyDescent="0.25">
      <c r="A470" s="35">
        <v>2013</v>
      </c>
      <c r="B470" s="35">
        <v>10</v>
      </c>
      <c r="C470" s="26">
        <f t="shared" si="7"/>
        <v>2013.75</v>
      </c>
      <c r="D470" s="40">
        <v>29.39</v>
      </c>
      <c r="E470" s="39">
        <v>29.44</v>
      </c>
      <c r="F470" s="39">
        <v>29.38</v>
      </c>
      <c r="G470" s="39">
        <v>29.71</v>
      </c>
      <c r="I470" s="39">
        <v>29.78</v>
      </c>
      <c r="J470" s="40">
        <v>29.3</v>
      </c>
      <c r="K470" s="39">
        <v>29.99</v>
      </c>
      <c r="L470" s="39">
        <v>29.22</v>
      </c>
      <c r="M470" s="40">
        <v>30.02</v>
      </c>
      <c r="N470" s="39">
        <v>29.9</v>
      </c>
      <c r="O470" s="39">
        <v>29.9</v>
      </c>
      <c r="P470" s="39">
        <v>29.88</v>
      </c>
      <c r="Q470" s="39">
        <v>29.9</v>
      </c>
      <c r="R470" s="39">
        <v>29.43</v>
      </c>
      <c r="S470" s="39">
        <v>29.81</v>
      </c>
      <c r="T470" s="39">
        <v>30.03</v>
      </c>
      <c r="U470" s="39">
        <v>29.92</v>
      </c>
      <c r="V470" s="39">
        <v>29.8</v>
      </c>
      <c r="W470" s="39">
        <v>29.83</v>
      </c>
      <c r="X470" s="39">
        <v>30.3</v>
      </c>
      <c r="Y470" s="40"/>
      <c r="AA470" s="39"/>
      <c r="AB470" s="26"/>
      <c r="AC470" s="26"/>
      <c r="AE470" s="26"/>
      <c r="AF470" s="26"/>
      <c r="AG470" s="26"/>
      <c r="AJ470" s="26"/>
      <c r="AK470" s="26"/>
      <c r="AL470" s="26"/>
      <c r="AM470" s="26"/>
      <c r="AN470" s="26"/>
    </row>
    <row r="471" spans="1:41" x14ac:dyDescent="0.25">
      <c r="A471" s="35">
        <v>2013</v>
      </c>
      <c r="B471" s="35">
        <v>11</v>
      </c>
      <c r="C471" s="26">
        <f t="shared" si="7"/>
        <v>2013.8333333333333</v>
      </c>
      <c r="D471" s="40">
        <v>29.17</v>
      </c>
      <c r="E471" s="39">
        <v>29.18</v>
      </c>
      <c r="F471" s="39">
        <v>29.27</v>
      </c>
      <c r="G471" s="39">
        <v>29.54</v>
      </c>
      <c r="I471" s="39">
        <v>29.65</v>
      </c>
      <c r="J471" s="40">
        <v>28.64</v>
      </c>
      <c r="K471" s="39">
        <v>29.66</v>
      </c>
      <c r="L471" s="39">
        <v>28.72</v>
      </c>
      <c r="M471" s="40">
        <v>28.63</v>
      </c>
      <c r="N471" s="39">
        <v>29.57</v>
      </c>
      <c r="O471" s="39">
        <v>28.95</v>
      </c>
      <c r="P471" s="39">
        <v>28.95</v>
      </c>
      <c r="Q471" s="39">
        <v>28.95</v>
      </c>
      <c r="R471" s="39">
        <v>29.01</v>
      </c>
      <c r="S471" s="39">
        <v>29.45</v>
      </c>
      <c r="T471" s="39">
        <v>29.59</v>
      </c>
      <c r="U471" s="39">
        <v>30.05</v>
      </c>
      <c r="V471" s="39">
        <v>29.05</v>
      </c>
      <c r="W471" s="39">
        <v>29.82</v>
      </c>
      <c r="X471" s="39">
        <v>30.17</v>
      </c>
      <c r="Y471" s="40"/>
      <c r="AA471" s="39"/>
      <c r="AB471" s="26"/>
      <c r="AC471" s="26"/>
      <c r="AE471" s="26"/>
      <c r="AF471" s="26"/>
      <c r="AG471" s="26"/>
      <c r="AJ471" s="26"/>
      <c r="AK471" s="26"/>
      <c r="AL471" s="26"/>
      <c r="AM471" s="26"/>
      <c r="AN471" s="26"/>
    </row>
    <row r="472" spans="1:41" x14ac:dyDescent="0.25">
      <c r="A472" s="35">
        <v>2013</v>
      </c>
      <c r="B472" s="35">
        <v>12</v>
      </c>
      <c r="C472" s="26">
        <f t="shared" si="7"/>
        <v>2013.9166666666667</v>
      </c>
      <c r="D472" s="40">
        <v>28.61</v>
      </c>
      <c r="E472" s="39">
        <v>28.65</v>
      </c>
      <c r="F472" s="39">
        <v>28.65</v>
      </c>
      <c r="G472" s="39">
        <v>28.82</v>
      </c>
      <c r="I472" s="39">
        <v>28.89</v>
      </c>
      <c r="J472" s="40">
        <v>28.19</v>
      </c>
      <c r="K472" s="39">
        <v>28.78</v>
      </c>
      <c r="L472" s="39">
        <v>28.2</v>
      </c>
      <c r="M472" s="40">
        <v>27.65</v>
      </c>
      <c r="N472" s="39">
        <v>28.71</v>
      </c>
      <c r="O472" s="39">
        <v>28.55</v>
      </c>
      <c r="P472" s="39">
        <v>28.55</v>
      </c>
      <c r="Q472" s="39">
        <v>28.55</v>
      </c>
      <c r="R472" s="39">
        <v>28.02</v>
      </c>
      <c r="S472" s="39">
        <v>28.56</v>
      </c>
      <c r="T472" s="39">
        <v>28.64</v>
      </c>
      <c r="U472" s="39">
        <v>29.47</v>
      </c>
      <c r="V472" s="39">
        <v>28.35</v>
      </c>
      <c r="W472" s="39">
        <v>28.72</v>
      </c>
      <c r="X472" s="39">
        <v>29.3</v>
      </c>
      <c r="Y472" s="40"/>
      <c r="AA472" s="39"/>
      <c r="AB472" s="26"/>
      <c r="AC472" s="26"/>
      <c r="AE472" s="26"/>
      <c r="AF472" s="26"/>
      <c r="AG472" s="26"/>
      <c r="AJ472" s="26"/>
      <c r="AK472" s="26"/>
      <c r="AL472" s="26"/>
      <c r="AM472" s="26"/>
      <c r="AN472" s="26"/>
    </row>
    <row r="473" spans="1:41" x14ac:dyDescent="0.25">
      <c r="A473" s="35">
        <v>2014</v>
      </c>
      <c r="B473" s="35">
        <v>1</v>
      </c>
      <c r="C473" s="26">
        <f t="shared" si="7"/>
        <v>2014</v>
      </c>
      <c r="D473" s="40">
        <v>27.9</v>
      </c>
      <c r="E473" s="39">
        <v>27.95</v>
      </c>
      <c r="F473" s="39">
        <v>27.92</v>
      </c>
      <c r="G473" s="39">
        <v>28.07</v>
      </c>
      <c r="I473" s="39">
        <v>28.2</v>
      </c>
      <c r="J473" s="40">
        <v>27.43</v>
      </c>
      <c r="K473" s="39">
        <v>28.2</v>
      </c>
      <c r="L473" s="39">
        <v>27.42</v>
      </c>
      <c r="M473" s="40">
        <v>27.53</v>
      </c>
      <c r="N473" s="39">
        <v>28.05</v>
      </c>
      <c r="O473" s="39">
        <v>27.8</v>
      </c>
      <c r="P473" s="39">
        <v>27.8</v>
      </c>
      <c r="Q473" s="39">
        <v>27.8</v>
      </c>
      <c r="R473" s="39">
        <v>27.38</v>
      </c>
      <c r="S473" s="39">
        <v>27.98</v>
      </c>
      <c r="T473" s="39">
        <v>27.95</v>
      </c>
      <c r="U473" s="39">
        <v>28.3</v>
      </c>
      <c r="V473" s="39">
        <v>27.77</v>
      </c>
      <c r="W473" s="39">
        <v>28.29</v>
      </c>
      <c r="X473" s="39">
        <v>28.54</v>
      </c>
      <c r="Y473" s="40"/>
      <c r="AA473" s="39"/>
      <c r="AB473" s="26"/>
      <c r="AC473" s="26"/>
      <c r="AE473" s="26"/>
      <c r="AF473" s="26"/>
      <c r="AG473" s="26"/>
      <c r="AJ473" s="26"/>
      <c r="AK473" s="26"/>
      <c r="AL473" s="26"/>
      <c r="AM473" s="26"/>
      <c r="AN473" s="26"/>
    </row>
    <row r="474" spans="1:41" x14ac:dyDescent="0.25">
      <c r="A474" s="35">
        <v>2014</v>
      </c>
      <c r="B474" s="35">
        <v>2</v>
      </c>
      <c r="C474" s="26">
        <f t="shared" si="7"/>
        <v>2014.0833333333333</v>
      </c>
      <c r="D474" s="40">
        <v>27.86</v>
      </c>
      <c r="E474" s="39">
        <v>27.87</v>
      </c>
      <c r="F474" s="39">
        <v>27.88</v>
      </c>
      <c r="G474" s="39">
        <v>27.98</v>
      </c>
      <c r="I474" s="39">
        <v>28.03</v>
      </c>
      <c r="J474" s="40">
        <v>27.47</v>
      </c>
      <c r="K474" s="39">
        <v>28.2</v>
      </c>
      <c r="L474" s="39">
        <v>27.44</v>
      </c>
      <c r="M474" s="40">
        <v>27.73</v>
      </c>
      <c r="N474" s="39">
        <v>27.92</v>
      </c>
      <c r="O474" s="39">
        <v>27.8</v>
      </c>
      <c r="P474" s="39">
        <v>27.8</v>
      </c>
      <c r="Q474" s="39">
        <v>27.8</v>
      </c>
      <c r="R474" s="39">
        <v>27.46</v>
      </c>
      <c r="S474" s="39">
        <v>27.92</v>
      </c>
      <c r="T474" s="39">
        <v>27.81</v>
      </c>
      <c r="U474" s="39">
        <v>27.85</v>
      </c>
      <c r="V474" s="39">
        <v>27.75</v>
      </c>
      <c r="W474" s="39">
        <v>28.08</v>
      </c>
      <c r="X474" s="39">
        <v>28.53</v>
      </c>
      <c r="Y474" s="40"/>
      <c r="AA474" s="39"/>
      <c r="AB474" s="26"/>
      <c r="AC474" s="26"/>
      <c r="AE474" s="26"/>
      <c r="AF474" s="26"/>
      <c r="AG474" s="26"/>
      <c r="AJ474" s="26"/>
      <c r="AK474" s="26"/>
      <c r="AL474" s="26"/>
      <c r="AM474" s="26"/>
      <c r="AN474" s="26"/>
    </row>
    <row r="475" spans="1:41" x14ac:dyDescent="0.25">
      <c r="A475" s="35">
        <v>2014</v>
      </c>
      <c r="B475" s="35">
        <v>3</v>
      </c>
      <c r="C475" s="26">
        <f t="shared" si="7"/>
        <v>2014.1666666666667</v>
      </c>
      <c r="D475" s="40">
        <v>28.37</v>
      </c>
      <c r="E475" s="39">
        <v>28.29</v>
      </c>
      <c r="F475" s="39">
        <v>28.16</v>
      </c>
      <c r="G475" s="39">
        <v>28.23</v>
      </c>
      <c r="I475" s="39">
        <v>28.38</v>
      </c>
      <c r="J475" s="40">
        <v>28.16</v>
      </c>
      <c r="K475" s="39">
        <v>28.8</v>
      </c>
      <c r="L475" s="39">
        <v>28.01</v>
      </c>
      <c r="M475" s="40">
        <v>28.83</v>
      </c>
      <c r="N475" s="39">
        <v>28.64</v>
      </c>
      <c r="O475" s="39">
        <v>28.5</v>
      </c>
      <c r="P475" s="39">
        <v>28.5</v>
      </c>
      <c r="Q475" s="39">
        <v>28.5</v>
      </c>
      <c r="R475" s="39">
        <v>28.08</v>
      </c>
      <c r="S475" s="39">
        <v>28.62</v>
      </c>
      <c r="T475" s="39">
        <v>28.46</v>
      </c>
      <c r="U475" s="39">
        <v>28.32</v>
      </c>
      <c r="V475" s="39">
        <v>28.6</v>
      </c>
      <c r="W475" s="39">
        <v>28.38</v>
      </c>
      <c r="X475" s="39">
        <v>29.09</v>
      </c>
      <c r="Y475" s="40"/>
      <c r="AA475" s="39"/>
      <c r="AB475" s="26"/>
      <c r="AC475" s="26"/>
      <c r="AE475" s="26"/>
      <c r="AF475" s="26"/>
      <c r="AG475" s="26"/>
      <c r="AJ475" s="26"/>
      <c r="AK475" s="26"/>
      <c r="AL475" s="26"/>
      <c r="AM475" s="26"/>
      <c r="AN475" s="26"/>
    </row>
    <row r="476" spans="1:41" x14ac:dyDescent="0.25">
      <c r="A476" s="35">
        <v>2014</v>
      </c>
      <c r="B476" s="35">
        <v>4</v>
      </c>
      <c r="C476" s="26">
        <f t="shared" si="7"/>
        <v>2014.25</v>
      </c>
      <c r="D476" s="40">
        <v>28.84</v>
      </c>
      <c r="E476" s="39">
        <v>28.82</v>
      </c>
      <c r="F476" s="39">
        <v>28.68</v>
      </c>
      <c r="G476" s="39">
        <v>28.75</v>
      </c>
      <c r="I476" s="39">
        <v>28.78</v>
      </c>
      <c r="J476" s="40">
        <v>28.34</v>
      </c>
      <c r="K476" s="39">
        <v>29.3</v>
      </c>
      <c r="L476" s="39">
        <v>27.77</v>
      </c>
      <c r="M476" s="40">
        <v>28.88</v>
      </c>
      <c r="N476" s="39">
        <v>29.17</v>
      </c>
      <c r="O476" s="39">
        <v>28.7</v>
      </c>
      <c r="P476" s="39">
        <v>28.7</v>
      </c>
      <c r="Q476" s="39">
        <v>28.7</v>
      </c>
      <c r="R476" s="39">
        <v>28.65</v>
      </c>
      <c r="S476" s="39">
        <v>29.04</v>
      </c>
      <c r="T476" s="39">
        <v>28.97</v>
      </c>
      <c r="U476" s="39">
        <v>28.95</v>
      </c>
      <c r="V476" s="39">
        <v>28.93</v>
      </c>
      <c r="W476" s="39">
        <v>28.88</v>
      </c>
      <c r="X476" s="39">
        <v>29.6</v>
      </c>
      <c r="Y476" s="40"/>
      <c r="AA476" s="39"/>
      <c r="AB476" s="26"/>
      <c r="AC476" s="26"/>
      <c r="AE476" s="26"/>
      <c r="AF476" s="26"/>
      <c r="AG476" s="26"/>
      <c r="AJ476" s="26"/>
      <c r="AK476" s="26"/>
      <c r="AL476" s="26"/>
      <c r="AM476" s="26"/>
      <c r="AN476" s="26"/>
    </row>
    <row r="477" spans="1:41" x14ac:dyDescent="0.25">
      <c r="A477" s="35">
        <v>2014</v>
      </c>
      <c r="B477" s="35">
        <v>5</v>
      </c>
      <c r="C477" s="26">
        <f t="shared" si="7"/>
        <v>2014.3333333333333</v>
      </c>
      <c r="D477" s="40">
        <v>29.35</v>
      </c>
      <c r="E477" s="39">
        <v>29.4</v>
      </c>
      <c r="F477" s="39">
        <v>29.18</v>
      </c>
      <c r="G477" s="39">
        <v>29.28</v>
      </c>
      <c r="I477" s="39">
        <v>29.32</v>
      </c>
      <c r="J477" s="40">
        <v>28.96</v>
      </c>
      <c r="K477" s="39">
        <v>29.6</v>
      </c>
      <c r="L477" s="39">
        <v>28.87</v>
      </c>
      <c r="M477" s="40">
        <v>28.38</v>
      </c>
      <c r="N477" s="39">
        <v>29.54</v>
      </c>
      <c r="O477" s="39">
        <v>28.9</v>
      </c>
      <c r="P477" s="39">
        <v>28.9</v>
      </c>
      <c r="Q477" s="39">
        <v>28.9</v>
      </c>
      <c r="R477" s="39">
        <v>29.08</v>
      </c>
      <c r="S477" s="39">
        <v>29.44</v>
      </c>
      <c r="T477" s="39">
        <v>29.4</v>
      </c>
      <c r="U477" s="39">
        <v>29.37</v>
      </c>
      <c r="V477" s="39">
        <v>28.97</v>
      </c>
      <c r="W477" s="39">
        <v>29.14</v>
      </c>
      <c r="X477" s="39">
        <v>30.33</v>
      </c>
      <c r="Y477" s="40"/>
      <c r="AA477" s="39"/>
      <c r="AB477" s="26"/>
      <c r="AC477" s="26"/>
      <c r="AE477" s="26"/>
      <c r="AF477" s="26"/>
      <c r="AG477" s="26"/>
      <c r="AJ477" s="26"/>
      <c r="AK477" s="26"/>
      <c r="AL477" s="26"/>
      <c r="AM477" s="26"/>
      <c r="AN477" s="26"/>
    </row>
    <row r="478" spans="1:41" x14ac:dyDescent="0.25">
      <c r="A478" s="35">
        <v>2014</v>
      </c>
      <c r="B478" s="35">
        <v>6</v>
      </c>
      <c r="C478" s="26">
        <f t="shared" si="7"/>
        <v>2014.4166666666667</v>
      </c>
      <c r="D478" s="40">
        <v>29.22</v>
      </c>
      <c r="E478" s="39">
        <v>29.25</v>
      </c>
      <c r="F478" s="39">
        <v>29.29</v>
      </c>
      <c r="G478" s="39">
        <v>29.24</v>
      </c>
      <c r="I478" s="39">
        <v>29.37</v>
      </c>
      <c r="J478" s="40">
        <v>28.94</v>
      </c>
      <c r="K478" s="39">
        <v>29.4</v>
      </c>
      <c r="L478" s="39">
        <v>28.85</v>
      </c>
      <c r="M478" s="40">
        <v>29.13</v>
      </c>
      <c r="N478" s="39">
        <v>29.4</v>
      </c>
      <c r="O478" s="39">
        <v>29.1</v>
      </c>
      <c r="P478" s="39">
        <v>29.1</v>
      </c>
      <c r="Q478" s="39">
        <v>29.1</v>
      </c>
      <c r="R478" s="39">
        <v>28.94</v>
      </c>
      <c r="S478" s="39">
        <v>29.32</v>
      </c>
      <c r="T478" s="39">
        <v>29.33</v>
      </c>
      <c r="U478" s="39">
        <v>29.57</v>
      </c>
      <c r="V478" s="39">
        <v>29.13</v>
      </c>
      <c r="W478" s="39">
        <v>29.25</v>
      </c>
      <c r="X478" s="39">
        <v>30.13</v>
      </c>
      <c r="Y478" s="40"/>
      <c r="AA478" s="39"/>
      <c r="AB478" s="26"/>
      <c r="AC478" s="26"/>
      <c r="AE478" s="26"/>
      <c r="AF478" s="26"/>
      <c r="AG478" s="26"/>
      <c r="AJ478" s="26"/>
      <c r="AK478" s="26"/>
      <c r="AL478" s="26"/>
      <c r="AM478" s="26"/>
      <c r="AN478" s="26"/>
    </row>
    <row r="479" spans="1:41" x14ac:dyDescent="0.25">
      <c r="A479" s="35">
        <v>2014</v>
      </c>
      <c r="B479" s="35">
        <v>7</v>
      </c>
      <c r="C479" s="26">
        <f t="shared" si="7"/>
        <v>2014.5</v>
      </c>
      <c r="D479" s="40">
        <v>29.1</v>
      </c>
      <c r="E479" s="39">
        <v>29.08</v>
      </c>
      <c r="F479" s="39">
        <v>29.3</v>
      </c>
      <c r="G479" s="39">
        <v>29.06</v>
      </c>
      <c r="I479" s="39">
        <v>29.45</v>
      </c>
      <c r="J479" s="40">
        <v>28.1</v>
      </c>
      <c r="K479" s="39">
        <v>28.6</v>
      </c>
      <c r="L479" s="39">
        <v>28.33</v>
      </c>
      <c r="M479" s="40">
        <v>28.55</v>
      </c>
      <c r="N479" s="39">
        <v>28.59</v>
      </c>
      <c r="O479" s="39">
        <v>28.5</v>
      </c>
      <c r="P479" s="39">
        <v>28.5</v>
      </c>
      <c r="Q479" s="39">
        <v>28.5</v>
      </c>
      <c r="R479" s="39">
        <v>28.31</v>
      </c>
      <c r="S479" s="39">
        <v>28.51</v>
      </c>
      <c r="T479" s="39">
        <v>28.71</v>
      </c>
      <c r="U479" s="39">
        <v>29.1</v>
      </c>
      <c r="V479" s="39">
        <v>28.47</v>
      </c>
      <c r="W479" s="39">
        <v>28.6</v>
      </c>
      <c r="X479" s="39">
        <v>29.63</v>
      </c>
      <c r="Y479" s="40"/>
      <c r="AA479" s="39"/>
      <c r="AB479" s="26"/>
      <c r="AC479" s="26"/>
      <c r="AE479" s="26"/>
      <c r="AF479" s="26"/>
    </row>
    <row r="480" spans="1:41" x14ac:dyDescent="0.25">
      <c r="A480" s="35">
        <v>2014</v>
      </c>
      <c r="B480" s="35">
        <v>8</v>
      </c>
      <c r="C480" s="26">
        <f t="shared" si="7"/>
        <v>2014.5833333333333</v>
      </c>
      <c r="D480" s="40">
        <v>28.87</v>
      </c>
      <c r="E480" s="39">
        <v>28.85</v>
      </c>
      <c r="F480" s="39">
        <v>28.91</v>
      </c>
      <c r="G480" s="39">
        <v>28.82</v>
      </c>
      <c r="I480" s="39">
        <v>29.04</v>
      </c>
      <c r="J480" s="40">
        <v>28.14</v>
      </c>
      <c r="K480" s="39">
        <v>28.9</v>
      </c>
      <c r="L480" s="39">
        <v>28.14</v>
      </c>
      <c r="M480" s="40">
        <v>28.58</v>
      </c>
      <c r="N480" s="39">
        <v>28.88</v>
      </c>
      <c r="O480" s="39">
        <v>28.4</v>
      </c>
      <c r="P480" s="39">
        <v>28.4</v>
      </c>
      <c r="Q480" s="39">
        <v>28.4</v>
      </c>
      <c r="R480" s="39">
        <v>28.52</v>
      </c>
      <c r="S480" s="39">
        <v>28.79</v>
      </c>
      <c r="T480" s="39">
        <v>28.84</v>
      </c>
      <c r="U480" s="39">
        <v>28.9</v>
      </c>
      <c r="V480" s="39">
        <v>28.4</v>
      </c>
      <c r="W480" s="39">
        <v>28.92</v>
      </c>
      <c r="X480" s="39">
        <v>29.93</v>
      </c>
      <c r="Y480" s="40"/>
      <c r="AA480" s="39"/>
      <c r="AB480" s="26"/>
      <c r="AE480" s="26"/>
      <c r="AF480" s="26"/>
    </row>
    <row r="481" spans="1:32" x14ac:dyDescent="0.25">
      <c r="A481" s="35">
        <v>2014</v>
      </c>
      <c r="B481" s="35">
        <v>9</v>
      </c>
      <c r="C481" s="26">
        <f t="shared" si="7"/>
        <v>2014.6666666666667</v>
      </c>
      <c r="D481" s="40">
        <v>29.23</v>
      </c>
      <c r="E481" s="39">
        <v>29.19</v>
      </c>
      <c r="F481" s="39">
        <v>29.3</v>
      </c>
      <c r="G481" s="39">
        <v>29.13</v>
      </c>
      <c r="H481" s="39">
        <v>29.14</v>
      </c>
      <c r="I481" s="39">
        <v>29.55</v>
      </c>
      <c r="J481" s="40">
        <v>28.98</v>
      </c>
      <c r="K481" s="39">
        <v>29.6</v>
      </c>
      <c r="L481" s="39">
        <v>28.62</v>
      </c>
      <c r="M481" s="40">
        <v>28.03</v>
      </c>
      <c r="N481" s="39">
        <v>29.54</v>
      </c>
      <c r="O481" s="39">
        <v>28.9</v>
      </c>
      <c r="P481" s="39">
        <v>28.9</v>
      </c>
      <c r="Q481" s="39">
        <v>28.9</v>
      </c>
      <c r="R481" s="39">
        <v>29.06</v>
      </c>
      <c r="S481" s="39">
        <v>29.41</v>
      </c>
      <c r="T481" s="39">
        <v>29.38</v>
      </c>
      <c r="U481" s="39">
        <v>29.08</v>
      </c>
      <c r="V481" s="39">
        <v>28.85</v>
      </c>
      <c r="W481" s="39">
        <v>29.61</v>
      </c>
      <c r="X481" s="39">
        <v>30.42</v>
      </c>
      <c r="Y481" s="40"/>
      <c r="AA481" s="39"/>
      <c r="AB481" s="26"/>
      <c r="AE481" s="26"/>
      <c r="AF481" s="26"/>
    </row>
    <row r="482" spans="1:32" x14ac:dyDescent="0.25">
      <c r="A482" s="35">
        <v>2014</v>
      </c>
      <c r="B482" s="35">
        <v>10</v>
      </c>
      <c r="C482" s="26">
        <f t="shared" si="7"/>
        <v>2014.75</v>
      </c>
      <c r="D482" s="40">
        <v>29.11</v>
      </c>
      <c r="E482" s="39">
        <v>29.02</v>
      </c>
      <c r="F482" s="39">
        <v>29.35</v>
      </c>
      <c r="G482" s="39">
        <v>29.03</v>
      </c>
      <c r="H482" s="39">
        <v>29.42</v>
      </c>
      <c r="I482" s="39">
        <v>29.63</v>
      </c>
      <c r="J482" s="40">
        <v>28.45</v>
      </c>
      <c r="K482" s="39">
        <v>29.6</v>
      </c>
      <c r="L482" s="39">
        <v>28.22</v>
      </c>
      <c r="M482" s="40">
        <v>28.94</v>
      </c>
      <c r="N482" s="39">
        <v>29.42</v>
      </c>
      <c r="O482" s="39">
        <v>28.9</v>
      </c>
      <c r="P482" s="39">
        <v>28.9</v>
      </c>
      <c r="Q482" s="39">
        <v>28.9</v>
      </c>
      <c r="R482" s="39">
        <v>28.95</v>
      </c>
      <c r="S482" s="39">
        <v>29.39</v>
      </c>
      <c r="T482" s="39">
        <v>29.59</v>
      </c>
      <c r="U482" s="39">
        <v>29.37</v>
      </c>
      <c r="V482" s="39">
        <v>28.75</v>
      </c>
      <c r="W482" s="39">
        <v>29.63</v>
      </c>
      <c r="X482" s="39">
        <v>30.31</v>
      </c>
      <c r="Y482" s="40"/>
      <c r="AA482" s="39"/>
      <c r="AB482" s="26"/>
      <c r="AE482" s="26"/>
      <c r="AF482" s="26"/>
    </row>
    <row r="483" spans="1:32" x14ac:dyDescent="0.25">
      <c r="A483" s="35">
        <v>2014</v>
      </c>
      <c r="B483" s="35">
        <v>11</v>
      </c>
      <c r="C483" s="26">
        <f t="shared" si="7"/>
        <v>2014.8333333333333</v>
      </c>
      <c r="D483" s="40">
        <v>28.82</v>
      </c>
      <c r="E483" s="39">
        <v>28.77</v>
      </c>
      <c r="F483" s="39">
        <v>29.04</v>
      </c>
      <c r="G483" s="39">
        <v>28.66</v>
      </c>
      <c r="H483" s="39">
        <v>28.95</v>
      </c>
      <c r="I483" s="39">
        <v>29.27</v>
      </c>
      <c r="J483" s="40">
        <v>27.79</v>
      </c>
      <c r="K483" s="39">
        <v>28.7</v>
      </c>
      <c r="L483" s="39">
        <v>27.79</v>
      </c>
      <c r="M483" s="40">
        <v>28.12</v>
      </c>
      <c r="N483" s="39">
        <v>28.59</v>
      </c>
      <c r="O483" s="39">
        <v>28.3</v>
      </c>
      <c r="P483" s="39">
        <v>28.3</v>
      </c>
      <c r="Q483" s="39">
        <v>28.3</v>
      </c>
      <c r="R483" s="39">
        <v>28.05</v>
      </c>
      <c r="S483" s="39">
        <v>28.52</v>
      </c>
      <c r="T483" s="39">
        <v>28.78</v>
      </c>
      <c r="U483" s="39">
        <v>29.75</v>
      </c>
      <c r="V483" s="39">
        <v>28.53</v>
      </c>
      <c r="W483" s="39">
        <v>28.87</v>
      </c>
      <c r="X483" s="39">
        <v>28.9</v>
      </c>
      <c r="Y483" s="40"/>
      <c r="AA483" s="39"/>
      <c r="AB483" s="26"/>
      <c r="AE483" s="26"/>
      <c r="AF483" s="26"/>
    </row>
    <row r="484" spans="1:32" x14ac:dyDescent="0.25">
      <c r="A484" s="35">
        <v>2014</v>
      </c>
      <c r="B484" s="35">
        <v>12</v>
      </c>
      <c r="C484" s="26">
        <f t="shared" si="7"/>
        <v>2014.9166666666667</v>
      </c>
      <c r="D484" s="40">
        <v>28.04</v>
      </c>
      <c r="E484" s="39">
        <v>28</v>
      </c>
      <c r="F484" s="39">
        <v>28.17</v>
      </c>
      <c r="G484" s="39">
        <v>27.79</v>
      </c>
      <c r="H484" s="39">
        <v>28.13</v>
      </c>
      <c r="I484" s="39">
        <v>28.34</v>
      </c>
      <c r="J484" s="40">
        <v>27.02</v>
      </c>
      <c r="K484" s="39">
        <v>27.8</v>
      </c>
      <c r="L484" s="39">
        <v>27.26</v>
      </c>
      <c r="M484" s="40">
        <v>27.93</v>
      </c>
      <c r="N484" s="39">
        <v>27.75</v>
      </c>
      <c r="O484" s="39">
        <v>27.3</v>
      </c>
      <c r="P484" s="39">
        <v>27.3</v>
      </c>
      <c r="Q484" s="39">
        <v>27.3</v>
      </c>
      <c r="R484" s="39">
        <v>27.33</v>
      </c>
      <c r="S484" s="39">
        <v>27.59</v>
      </c>
      <c r="T484" s="39">
        <v>27.61</v>
      </c>
      <c r="U484" s="39">
        <v>28.38</v>
      </c>
      <c r="V484" s="39">
        <v>27.35</v>
      </c>
      <c r="W484" s="39">
        <v>28.23</v>
      </c>
      <c r="X484" s="39">
        <v>28.37</v>
      </c>
      <c r="Y484" s="40"/>
      <c r="AA484" s="39"/>
      <c r="AB484" s="26"/>
      <c r="AE484" s="26"/>
      <c r="AF484" s="26"/>
    </row>
    <row r="485" spans="1:32" x14ac:dyDescent="0.25">
      <c r="A485" s="35">
        <v>2015</v>
      </c>
      <c r="B485" s="35">
        <v>1</v>
      </c>
      <c r="C485" s="26">
        <f t="shared" si="7"/>
        <v>2015</v>
      </c>
      <c r="D485" s="40">
        <v>27.72</v>
      </c>
      <c r="E485" s="39">
        <v>27.67</v>
      </c>
      <c r="F485" s="39">
        <v>27.85</v>
      </c>
      <c r="G485" s="65">
        <v>27.34</v>
      </c>
      <c r="H485" s="39">
        <v>27.82</v>
      </c>
      <c r="I485" s="39">
        <v>28.06</v>
      </c>
      <c r="J485" s="40">
        <v>26.93</v>
      </c>
      <c r="K485" s="35">
        <v>27.7</v>
      </c>
      <c r="L485" s="39">
        <v>27.07</v>
      </c>
      <c r="M485" s="40">
        <v>27.55</v>
      </c>
      <c r="N485" s="39">
        <v>27.65</v>
      </c>
      <c r="O485" s="39">
        <v>27.7</v>
      </c>
      <c r="P485" s="39">
        <v>27.7</v>
      </c>
      <c r="Q485" s="39">
        <v>27.7</v>
      </c>
      <c r="R485" s="39">
        <v>27.07</v>
      </c>
      <c r="S485" s="39">
        <v>27.57</v>
      </c>
      <c r="T485" s="39">
        <v>27.78</v>
      </c>
      <c r="U485" s="39">
        <v>27.78</v>
      </c>
      <c r="V485" s="39">
        <v>27.55</v>
      </c>
      <c r="W485" s="39">
        <v>27.85</v>
      </c>
      <c r="X485" s="39">
        <v>28.71</v>
      </c>
      <c r="Y485" s="40"/>
      <c r="AA485" s="39"/>
      <c r="AB485" s="26"/>
      <c r="AE485" s="26"/>
      <c r="AF485" s="26"/>
    </row>
    <row r="486" spans="1:32" x14ac:dyDescent="0.25">
      <c r="A486" s="35">
        <v>2015</v>
      </c>
      <c r="B486" s="35">
        <v>2</v>
      </c>
      <c r="C486" s="26">
        <f t="shared" si="7"/>
        <v>2015.0833333333333</v>
      </c>
      <c r="D486" s="40">
        <v>27.89</v>
      </c>
      <c r="E486" s="39">
        <v>27.86</v>
      </c>
      <c r="F486" s="39">
        <v>27.93</v>
      </c>
      <c r="G486" s="65">
        <v>27.53</v>
      </c>
      <c r="H486" s="39">
        <v>27.89</v>
      </c>
      <c r="I486" s="39">
        <v>28.14</v>
      </c>
      <c r="J486" s="40">
        <v>27.32</v>
      </c>
      <c r="K486" s="35">
        <v>27.8</v>
      </c>
      <c r="L486" s="39">
        <v>26.84</v>
      </c>
      <c r="M486" s="40">
        <v>27.3</v>
      </c>
      <c r="N486" s="39">
        <v>27.69</v>
      </c>
      <c r="O486" s="39">
        <v>27.4</v>
      </c>
      <c r="P486" s="39">
        <v>27.4</v>
      </c>
      <c r="Q486" s="39">
        <v>27.4</v>
      </c>
      <c r="R486" s="39">
        <v>27.21</v>
      </c>
      <c r="S486" s="39">
        <v>27.48</v>
      </c>
      <c r="T486" s="39">
        <v>27.48</v>
      </c>
      <c r="U486" s="39">
        <v>27.62</v>
      </c>
      <c r="V486" s="39">
        <v>27</v>
      </c>
      <c r="W486" s="39">
        <v>27.66</v>
      </c>
      <c r="X486" s="39">
        <v>28.34</v>
      </c>
      <c r="Y486" s="40"/>
      <c r="AA486" s="39"/>
      <c r="AB486" s="26"/>
      <c r="AE486" s="26"/>
      <c r="AF486" s="26"/>
    </row>
    <row r="487" spans="1:32" x14ac:dyDescent="0.25">
      <c r="A487" s="35">
        <v>2015</v>
      </c>
      <c r="B487" s="35">
        <v>3</v>
      </c>
      <c r="C487" s="26">
        <f t="shared" si="7"/>
        <v>2015.1666666666667</v>
      </c>
      <c r="D487" s="40">
        <v>27.97</v>
      </c>
      <c r="E487" s="39">
        <v>27.97</v>
      </c>
      <c r="F487" s="39">
        <v>27.94</v>
      </c>
      <c r="G487" s="65">
        <v>27.48</v>
      </c>
      <c r="H487" s="39">
        <v>27.9</v>
      </c>
      <c r="I487" s="39">
        <v>28.15</v>
      </c>
      <c r="J487" s="40">
        <v>27.97</v>
      </c>
      <c r="K487" s="35">
        <v>28.3</v>
      </c>
      <c r="L487" s="39">
        <v>27.6</v>
      </c>
      <c r="M487" s="40">
        <v>28</v>
      </c>
      <c r="N487" s="39">
        <v>28.18</v>
      </c>
      <c r="O487" s="39">
        <v>28.1</v>
      </c>
      <c r="P487" s="39">
        <v>28.1</v>
      </c>
      <c r="Q487" s="39">
        <v>28.1</v>
      </c>
      <c r="R487" s="39">
        <v>27.59</v>
      </c>
      <c r="S487" s="39">
        <v>28.07</v>
      </c>
      <c r="T487" s="39">
        <v>28.1</v>
      </c>
      <c r="U487" s="39">
        <v>27.92</v>
      </c>
      <c r="V487" s="39">
        <v>28.12</v>
      </c>
      <c r="W487" s="39">
        <v>27.99</v>
      </c>
      <c r="X487" s="39">
        <v>28.67</v>
      </c>
      <c r="Y487" s="40"/>
      <c r="AA487" s="39"/>
      <c r="AB487" s="26"/>
      <c r="AE487" s="26"/>
      <c r="AF487" s="26"/>
    </row>
    <row r="488" spans="1:32" x14ac:dyDescent="0.25">
      <c r="A488" s="35">
        <v>2015</v>
      </c>
      <c r="B488" s="35">
        <v>4</v>
      </c>
      <c r="C488" s="26">
        <f t="shared" si="7"/>
        <v>2015.25</v>
      </c>
      <c r="D488" s="40">
        <v>28.93</v>
      </c>
      <c r="E488" s="39">
        <v>28.97</v>
      </c>
      <c r="F488" s="39">
        <v>28.88</v>
      </c>
      <c r="G488" s="65">
        <v>28.4</v>
      </c>
      <c r="H488" s="39">
        <v>28.61</v>
      </c>
      <c r="I488" s="39">
        <v>28.88</v>
      </c>
      <c r="J488" s="40">
        <v>27.79</v>
      </c>
      <c r="K488" s="35">
        <v>28.8</v>
      </c>
      <c r="L488" s="39">
        <v>27.82</v>
      </c>
      <c r="M488" s="40">
        <v>29.23</v>
      </c>
      <c r="N488" s="39">
        <v>28.69</v>
      </c>
      <c r="O488" s="39">
        <v>29.3</v>
      </c>
      <c r="P488" s="39">
        <v>29.3</v>
      </c>
      <c r="Q488" s="39">
        <v>29.3</v>
      </c>
      <c r="R488" s="39">
        <v>28.24</v>
      </c>
      <c r="S488" s="39">
        <v>28.58</v>
      </c>
      <c r="T488" s="39">
        <v>28.52</v>
      </c>
      <c r="U488" s="39">
        <v>28.37</v>
      </c>
      <c r="V488" s="39">
        <v>29</v>
      </c>
      <c r="W488" s="39">
        <v>28.38</v>
      </c>
      <c r="X488" s="39">
        <v>29.14</v>
      </c>
      <c r="Y488" s="40"/>
      <c r="AA488" s="39"/>
      <c r="AB488" s="26"/>
      <c r="AE488" s="26"/>
      <c r="AF488" s="26"/>
    </row>
    <row r="489" spans="1:32" x14ac:dyDescent="0.25">
      <c r="A489" s="35">
        <v>2015</v>
      </c>
      <c r="B489" s="35">
        <v>5</v>
      </c>
      <c r="C489" s="26">
        <f t="shared" si="7"/>
        <v>2015.3333333333333</v>
      </c>
      <c r="D489" s="40">
        <v>28.9</v>
      </c>
      <c r="E489" s="39">
        <v>28.93</v>
      </c>
      <c r="F489" s="39">
        <v>28.86</v>
      </c>
      <c r="G489" s="65">
        <v>28.37</v>
      </c>
      <c r="H489" s="39">
        <v>28.81</v>
      </c>
      <c r="I489" s="39">
        <v>29</v>
      </c>
      <c r="J489" s="40">
        <v>28.05</v>
      </c>
      <c r="K489" s="39">
        <v>29</v>
      </c>
      <c r="L489" s="39">
        <v>28.25</v>
      </c>
      <c r="M489" s="40">
        <v>29.5</v>
      </c>
      <c r="N489" s="39">
        <v>29.06</v>
      </c>
      <c r="O489" s="39">
        <v>29.5</v>
      </c>
      <c r="P489" s="39">
        <v>29.5</v>
      </c>
      <c r="Q489" s="39">
        <v>29.5</v>
      </c>
      <c r="R489" s="39">
        <v>28.71</v>
      </c>
      <c r="S489" s="39">
        <v>28.85</v>
      </c>
      <c r="T489" s="39">
        <v>29.03</v>
      </c>
      <c r="V489" s="39">
        <v>29.5</v>
      </c>
      <c r="W489" s="39">
        <v>29.1</v>
      </c>
      <c r="X489" s="39">
        <v>29.87</v>
      </c>
      <c r="Y489" s="40"/>
      <c r="AA489" s="39"/>
      <c r="AB489" s="26"/>
      <c r="AE489" s="26"/>
      <c r="AF489" s="26"/>
    </row>
    <row r="490" spans="1:32" x14ac:dyDescent="0.25">
      <c r="A490" s="35">
        <v>2015</v>
      </c>
      <c r="B490" s="35">
        <v>6</v>
      </c>
      <c r="C490" s="26">
        <f t="shared" si="7"/>
        <v>2015.4166666666667</v>
      </c>
      <c r="D490" s="40">
        <v>29.73</v>
      </c>
      <c r="E490" s="39">
        <v>29.79</v>
      </c>
      <c r="F490" s="39">
        <v>29.61</v>
      </c>
      <c r="G490" s="65">
        <v>29.14</v>
      </c>
      <c r="H490" s="39">
        <v>29.32</v>
      </c>
      <c r="I490" s="39">
        <v>29.76</v>
      </c>
      <c r="J490" s="40">
        <v>28.69</v>
      </c>
      <c r="K490" s="39">
        <v>29.6</v>
      </c>
      <c r="L490" s="39">
        <v>28.39</v>
      </c>
      <c r="M490" s="40"/>
      <c r="N490" s="39">
        <v>29.63</v>
      </c>
      <c r="O490" s="39"/>
      <c r="P490" s="39"/>
      <c r="Q490" s="39"/>
      <c r="R490" s="39">
        <v>29.16</v>
      </c>
      <c r="S490" s="39">
        <v>29.31</v>
      </c>
      <c r="T490" s="39">
        <v>29.32</v>
      </c>
      <c r="U490" s="39"/>
      <c r="V490" s="39"/>
      <c r="W490" s="39">
        <v>29.41</v>
      </c>
      <c r="X490" s="39">
        <v>30.5</v>
      </c>
      <c r="Y490" s="40"/>
      <c r="AA490" s="39"/>
      <c r="AB490" s="26"/>
      <c r="AE490" s="26"/>
      <c r="AF490" s="26"/>
    </row>
    <row r="491" spans="1:32" x14ac:dyDescent="0.25">
      <c r="A491" s="35">
        <v>2015</v>
      </c>
      <c r="B491" s="35">
        <v>7</v>
      </c>
      <c r="C491" s="26">
        <f t="shared" si="7"/>
        <v>2015.5</v>
      </c>
      <c r="D491" s="40">
        <v>28.75</v>
      </c>
      <c r="E491" s="39">
        <v>28.87</v>
      </c>
      <c r="F491" s="39">
        <v>28.89</v>
      </c>
      <c r="G491" s="65">
        <v>28.3</v>
      </c>
      <c r="H491" s="39">
        <v>28.77</v>
      </c>
      <c r="I491" s="39">
        <v>29.11</v>
      </c>
      <c r="J491" s="40">
        <v>27.85</v>
      </c>
      <c r="K491" s="39">
        <v>28.8</v>
      </c>
      <c r="L491" s="39">
        <v>28.08</v>
      </c>
      <c r="M491" s="40">
        <v>28.4</v>
      </c>
      <c r="N491" s="39">
        <v>28.82</v>
      </c>
      <c r="O491" s="39"/>
      <c r="P491" s="39"/>
      <c r="Q491" s="39"/>
      <c r="R491" s="39">
        <v>28.51</v>
      </c>
      <c r="S491" s="39">
        <v>28.72</v>
      </c>
      <c r="T491" s="39">
        <v>28.97</v>
      </c>
      <c r="U491" s="39">
        <v>28.98</v>
      </c>
      <c r="V491" s="39"/>
      <c r="W491" s="39">
        <v>29.18</v>
      </c>
      <c r="X491" s="39">
        <v>30.09</v>
      </c>
      <c r="Y491" s="40"/>
      <c r="AB491" s="26"/>
      <c r="AE491" s="26"/>
      <c r="AF491" s="26"/>
    </row>
    <row r="492" spans="1:32" x14ac:dyDescent="0.25">
      <c r="A492" s="35">
        <v>2015</v>
      </c>
      <c r="B492" s="35">
        <v>8</v>
      </c>
      <c r="C492" s="26">
        <f t="shared" si="7"/>
        <v>2015.5833333333333</v>
      </c>
      <c r="D492" s="40">
        <v>28.74</v>
      </c>
      <c r="E492" s="39">
        <v>29.01</v>
      </c>
      <c r="F492" s="39">
        <v>29.04</v>
      </c>
      <c r="G492" s="65">
        <v>28.43</v>
      </c>
      <c r="H492" s="39">
        <v>28.79</v>
      </c>
      <c r="I492" s="39">
        <v>29.25</v>
      </c>
      <c r="J492" s="40">
        <v>28.05</v>
      </c>
      <c r="K492" s="39">
        <v>28.9</v>
      </c>
      <c r="L492" s="39">
        <v>28.18</v>
      </c>
      <c r="M492" s="40"/>
      <c r="N492" s="39">
        <v>28.92</v>
      </c>
      <c r="O492" s="39"/>
      <c r="P492" s="39"/>
      <c r="Q492" s="39"/>
      <c r="R492" s="39">
        <v>28.77</v>
      </c>
      <c r="S492" s="39">
        <v>28.74</v>
      </c>
      <c r="T492" s="39">
        <v>28.8</v>
      </c>
      <c r="U492" s="39">
        <v>28.78</v>
      </c>
      <c r="V492" s="39"/>
      <c r="W492" s="39">
        <v>28.93</v>
      </c>
      <c r="X492" s="39">
        <v>30.06</v>
      </c>
      <c r="Y492" s="40"/>
    </row>
    <row r="493" spans="1:32" x14ac:dyDescent="0.25">
      <c r="A493" s="35">
        <v>2015</v>
      </c>
      <c r="B493" s="35">
        <v>9</v>
      </c>
      <c r="C493" s="26">
        <f t="shared" si="7"/>
        <v>2015.6666666666667</v>
      </c>
      <c r="D493" s="40">
        <v>29.18</v>
      </c>
      <c r="E493" s="39">
        <v>29.77</v>
      </c>
      <c r="F493" s="39">
        <v>29.4</v>
      </c>
      <c r="G493" s="65">
        <v>28.95</v>
      </c>
      <c r="H493" s="39">
        <v>29.35</v>
      </c>
      <c r="I493" s="39">
        <v>29.56</v>
      </c>
      <c r="J493" s="40">
        <v>28.5</v>
      </c>
      <c r="K493" s="39">
        <v>29.5</v>
      </c>
      <c r="L493" s="39">
        <v>28.42</v>
      </c>
      <c r="M493" s="40"/>
      <c r="N493" s="39">
        <v>29.47</v>
      </c>
      <c r="O493" s="39"/>
      <c r="P493" s="39"/>
      <c r="Q493" s="39"/>
      <c r="R493" s="39">
        <v>29.17</v>
      </c>
      <c r="S493" s="39">
        <v>29.21</v>
      </c>
      <c r="T493" s="39">
        <v>29.13</v>
      </c>
      <c r="U493" s="39">
        <v>29.11</v>
      </c>
      <c r="V493" s="39"/>
      <c r="W493" s="39">
        <v>29.55</v>
      </c>
      <c r="X493" s="39">
        <v>30.08</v>
      </c>
    </row>
    <row r="494" spans="1:32" x14ac:dyDescent="0.25">
      <c r="A494" s="35">
        <v>2015</v>
      </c>
      <c r="B494" s="35">
        <v>10</v>
      </c>
      <c r="C494" s="26">
        <f t="shared" si="7"/>
        <v>2015.75</v>
      </c>
      <c r="D494" s="40">
        <v>29.75</v>
      </c>
      <c r="E494" s="39">
        <v>29.93</v>
      </c>
      <c r="F494" s="39">
        <v>30.14</v>
      </c>
      <c r="G494" s="39">
        <v>29.52</v>
      </c>
      <c r="H494" s="39">
        <v>30.16</v>
      </c>
      <c r="I494" s="39">
        <v>30.49</v>
      </c>
      <c r="J494" s="40">
        <v>29.59</v>
      </c>
      <c r="K494" s="39">
        <v>30.5</v>
      </c>
      <c r="L494" s="39">
        <v>29.52</v>
      </c>
      <c r="M494" s="40">
        <v>28</v>
      </c>
      <c r="N494" s="39">
        <v>30.48</v>
      </c>
      <c r="O494" s="39"/>
      <c r="P494" s="39"/>
      <c r="Q494" s="39"/>
      <c r="R494" s="39">
        <v>30.07</v>
      </c>
      <c r="S494" s="39">
        <v>30.34</v>
      </c>
      <c r="T494" s="39">
        <v>30.27</v>
      </c>
      <c r="U494" s="39">
        <v>29.63</v>
      </c>
      <c r="V494" s="39"/>
      <c r="W494" s="39">
        <v>30.5</v>
      </c>
      <c r="X494" s="39">
        <v>31.48</v>
      </c>
    </row>
    <row r="495" spans="1:32" x14ac:dyDescent="0.25">
      <c r="A495" s="35">
        <v>2015</v>
      </c>
      <c r="B495" s="35">
        <v>11</v>
      </c>
      <c r="C495" s="26">
        <f t="shared" si="7"/>
        <v>2015.8333333333333</v>
      </c>
      <c r="D495" s="40">
        <v>29.72</v>
      </c>
      <c r="E495" s="39">
        <v>29.6</v>
      </c>
      <c r="F495" s="39">
        <v>29.68</v>
      </c>
      <c r="G495" s="39">
        <v>29.78</v>
      </c>
      <c r="H495" s="39">
        <v>29.94</v>
      </c>
      <c r="I495" s="39">
        <v>30.18</v>
      </c>
      <c r="J495" s="40">
        <v>28.57</v>
      </c>
      <c r="K495" s="35">
        <v>30.1</v>
      </c>
      <c r="L495" s="39">
        <v>28.99</v>
      </c>
      <c r="M495" s="40"/>
      <c r="N495" s="39">
        <v>30.06</v>
      </c>
      <c r="O495" s="39"/>
      <c r="P495" s="39"/>
      <c r="Q495" s="39"/>
      <c r="R495" s="39">
        <v>29.58</v>
      </c>
      <c r="S495" s="39">
        <v>29.96</v>
      </c>
      <c r="T495" s="39">
        <v>30.11</v>
      </c>
      <c r="U495" s="39">
        <v>30.11</v>
      </c>
      <c r="V495" s="39"/>
      <c r="W495" s="39"/>
      <c r="X495" s="39">
        <v>30.61</v>
      </c>
    </row>
    <row r="496" spans="1:32" x14ac:dyDescent="0.25">
      <c r="A496" s="35">
        <v>2015</v>
      </c>
      <c r="B496" s="35">
        <v>12</v>
      </c>
      <c r="C496" s="26">
        <f t="shared" si="7"/>
        <v>2015.9166666666667</v>
      </c>
      <c r="D496" s="40">
        <v>28.97</v>
      </c>
      <c r="E496" s="39">
        <v>28.94</v>
      </c>
      <c r="F496" s="39">
        <v>28.96</v>
      </c>
      <c r="G496" s="39">
        <v>29.09</v>
      </c>
      <c r="H496" s="39">
        <v>29.24</v>
      </c>
      <c r="I496" s="39">
        <v>29.46</v>
      </c>
      <c r="J496" s="40">
        <v>28.61</v>
      </c>
      <c r="K496" s="35">
        <v>29.1</v>
      </c>
      <c r="L496" s="39">
        <v>28.76</v>
      </c>
      <c r="M496" s="40"/>
      <c r="N496" s="39">
        <v>29.15</v>
      </c>
      <c r="O496" s="39"/>
      <c r="P496" s="39"/>
      <c r="Q496" s="39"/>
      <c r="R496" s="39">
        <v>28.81</v>
      </c>
      <c r="S496" s="39">
        <v>28.94</v>
      </c>
      <c r="T496" s="39">
        <v>28.96</v>
      </c>
      <c r="U496" s="39">
        <v>29.35</v>
      </c>
      <c r="V496" s="39"/>
      <c r="W496" s="39"/>
      <c r="X496" s="39">
        <v>29.66</v>
      </c>
    </row>
    <row r="497" spans="1:24" x14ac:dyDescent="0.25">
      <c r="A497" s="35">
        <v>2016</v>
      </c>
      <c r="B497" s="35">
        <v>1</v>
      </c>
      <c r="C497" s="26">
        <f t="shared" si="7"/>
        <v>2016</v>
      </c>
      <c r="D497" s="40">
        <v>28.45</v>
      </c>
      <c r="E497" s="39">
        <v>28.43</v>
      </c>
      <c r="F497" s="39">
        <v>28.38</v>
      </c>
      <c r="G497" s="39">
        <v>28.47</v>
      </c>
      <c r="H497" s="39">
        <v>28.93</v>
      </c>
      <c r="I497" s="39">
        <v>28.97</v>
      </c>
      <c r="J497" s="40">
        <v>28.17</v>
      </c>
      <c r="K497" s="35">
        <v>28.9</v>
      </c>
      <c r="L497" s="39">
        <v>28.4</v>
      </c>
      <c r="M497" s="40">
        <v>30</v>
      </c>
      <c r="N497" s="39">
        <v>28.84</v>
      </c>
      <c r="O497" s="39"/>
      <c r="P497" s="39"/>
      <c r="Q497" s="39"/>
      <c r="R497" s="39">
        <v>28.24</v>
      </c>
      <c r="S497" s="39">
        <v>28.84</v>
      </c>
      <c r="T497" s="39">
        <v>28.86</v>
      </c>
      <c r="U497" s="39">
        <v>28.83</v>
      </c>
      <c r="V497" s="39"/>
      <c r="W497" s="39"/>
      <c r="X497" s="39">
        <v>29.59</v>
      </c>
    </row>
    <row r="498" spans="1:24" x14ac:dyDescent="0.25">
      <c r="A498" s="35">
        <v>2016</v>
      </c>
      <c r="B498" s="35">
        <v>2</v>
      </c>
      <c r="C498" s="26">
        <f t="shared" si="7"/>
        <v>2016.0833333333333</v>
      </c>
      <c r="D498" s="40">
        <v>27.54</v>
      </c>
      <c r="E498" s="39">
        <v>27.84</v>
      </c>
      <c r="F498" s="39">
        <v>27.69</v>
      </c>
      <c r="G498" s="39">
        <v>27.94</v>
      </c>
      <c r="H498" s="39">
        <v>28.26</v>
      </c>
      <c r="I498" s="39">
        <v>28.23</v>
      </c>
      <c r="J498" s="40">
        <v>27.64</v>
      </c>
      <c r="K498" s="35">
        <v>28.4</v>
      </c>
      <c r="L498" s="39">
        <v>27.74</v>
      </c>
      <c r="M498" s="40">
        <v>28.9</v>
      </c>
      <c r="N498" s="39">
        <v>28.31</v>
      </c>
      <c r="O498" s="39"/>
      <c r="P498" s="39"/>
      <c r="Q498" s="39"/>
      <c r="R498" s="39">
        <v>27.87</v>
      </c>
      <c r="S498" s="39">
        <v>28.13</v>
      </c>
      <c r="T498" s="39">
        <v>27.96</v>
      </c>
      <c r="U498" s="39">
        <v>27.99</v>
      </c>
      <c r="V498" s="39"/>
      <c r="W498" s="39"/>
      <c r="X498" s="39">
        <v>28.68</v>
      </c>
    </row>
    <row r="499" spans="1:24" x14ac:dyDescent="0.25">
      <c r="A499" s="35">
        <v>2016</v>
      </c>
      <c r="B499" s="35">
        <v>3</v>
      </c>
      <c r="C499" s="26">
        <f t="shared" si="7"/>
        <v>2016.1666666666667</v>
      </c>
      <c r="D499" s="40">
        <v>28.01</v>
      </c>
      <c r="E499" s="39">
        <v>28.32</v>
      </c>
      <c r="F499" s="39">
        <v>28.08</v>
      </c>
      <c r="G499" s="39">
        <v>28.49</v>
      </c>
      <c r="H499" s="39">
        <v>28.47</v>
      </c>
      <c r="I499" s="39">
        <v>28.69</v>
      </c>
      <c r="J499" s="40">
        <v>28.44</v>
      </c>
      <c r="K499" s="35">
        <v>29.2</v>
      </c>
      <c r="L499" s="39">
        <v>28.59</v>
      </c>
      <c r="M499" s="40">
        <v>28.75</v>
      </c>
      <c r="N499" s="39">
        <v>29.07</v>
      </c>
      <c r="O499" s="39">
        <v>28.9</v>
      </c>
      <c r="P499" s="39">
        <v>28.9</v>
      </c>
      <c r="Q499" s="39">
        <v>28.9</v>
      </c>
      <c r="R499" s="39">
        <v>28.26</v>
      </c>
      <c r="S499" s="39">
        <v>28.95</v>
      </c>
      <c r="T499" s="39">
        <v>28.58</v>
      </c>
      <c r="U499" s="39">
        <v>28.36</v>
      </c>
      <c r="V499" s="39">
        <v>28.77</v>
      </c>
      <c r="W499" s="39">
        <v>28.85</v>
      </c>
      <c r="X499" s="39">
        <v>29.71</v>
      </c>
    </row>
    <row r="500" spans="1:24" x14ac:dyDescent="0.25">
      <c r="A500" s="35">
        <v>2016</v>
      </c>
      <c r="B500" s="35">
        <v>4</v>
      </c>
      <c r="C500" s="26">
        <f t="shared" si="7"/>
        <v>2016.25</v>
      </c>
      <c r="D500" s="40">
        <v>29.32</v>
      </c>
      <c r="E500" s="39">
        <v>29.78</v>
      </c>
      <c r="F500" s="39">
        <v>29.08</v>
      </c>
      <c r="G500" s="39">
        <v>29.64</v>
      </c>
      <c r="H500" s="39">
        <v>29.48</v>
      </c>
      <c r="I500" s="39">
        <v>29.61</v>
      </c>
      <c r="J500" s="40">
        <v>29.31</v>
      </c>
      <c r="K500" s="35">
        <v>29.8</v>
      </c>
      <c r="L500" s="39">
        <v>29.15</v>
      </c>
      <c r="M500" s="40">
        <v>29.88</v>
      </c>
      <c r="N500" s="39">
        <v>29.64</v>
      </c>
      <c r="O500" s="39">
        <v>31.8</v>
      </c>
      <c r="P500" s="39">
        <v>31.9</v>
      </c>
      <c r="Q500" s="39">
        <v>31.9</v>
      </c>
      <c r="R500" s="39">
        <v>29.16</v>
      </c>
      <c r="S500" s="39">
        <v>29.54</v>
      </c>
      <c r="T500" s="39">
        <v>29.38</v>
      </c>
      <c r="U500" s="39">
        <v>29.31</v>
      </c>
      <c r="V500" s="39">
        <v>29.5</v>
      </c>
      <c r="W500" s="39">
        <v>29.22</v>
      </c>
      <c r="X500" s="39">
        <v>30.05</v>
      </c>
    </row>
    <row r="501" spans="1:24" x14ac:dyDescent="0.25">
      <c r="A501" s="35">
        <v>2016</v>
      </c>
      <c r="B501" s="35">
        <v>5</v>
      </c>
      <c r="C501" s="26">
        <f t="shared" si="7"/>
        <v>2016.3333333333333</v>
      </c>
      <c r="D501" s="40">
        <v>29.99</v>
      </c>
      <c r="E501" s="39">
        <v>30.2</v>
      </c>
      <c r="F501" s="39">
        <v>29.57</v>
      </c>
      <c r="G501" s="39">
        <v>30.18</v>
      </c>
      <c r="H501" s="39">
        <v>30.01</v>
      </c>
      <c r="I501" s="39">
        <v>30.09</v>
      </c>
      <c r="J501" s="40">
        <v>29.63</v>
      </c>
      <c r="K501" s="35">
        <v>30.2</v>
      </c>
      <c r="L501" s="39">
        <v>29.71</v>
      </c>
      <c r="M501" s="40">
        <v>29.16</v>
      </c>
      <c r="N501" s="39">
        <v>30.07</v>
      </c>
      <c r="O501" s="39">
        <v>29.4</v>
      </c>
      <c r="P501" s="39">
        <v>29.4</v>
      </c>
      <c r="Q501" s="39">
        <v>29.3</v>
      </c>
      <c r="R501" s="39">
        <v>29.6</v>
      </c>
      <c r="S501" s="39">
        <v>29.99</v>
      </c>
      <c r="T501" s="39">
        <v>29.76</v>
      </c>
      <c r="U501" s="39">
        <v>29.76</v>
      </c>
      <c r="V501" s="39">
        <v>29.3</v>
      </c>
      <c r="W501" s="39">
        <v>30.01</v>
      </c>
      <c r="X501" s="39">
        <v>30.69</v>
      </c>
    </row>
    <row r="502" spans="1:24" x14ac:dyDescent="0.25">
      <c r="A502" s="35">
        <v>2016</v>
      </c>
      <c r="B502" s="35">
        <v>6</v>
      </c>
      <c r="C502" s="26">
        <f t="shared" si="7"/>
        <v>2016.4166666666667</v>
      </c>
      <c r="D502" s="40">
        <v>30.27</v>
      </c>
      <c r="E502" s="39">
        <v>30.45</v>
      </c>
      <c r="F502" s="39">
        <v>29.77</v>
      </c>
      <c r="G502" s="39">
        <v>30.33</v>
      </c>
      <c r="H502" s="39">
        <v>30.14</v>
      </c>
      <c r="I502" s="39">
        <v>30.37</v>
      </c>
      <c r="J502" s="40">
        <v>29.42</v>
      </c>
      <c r="K502" s="39">
        <v>30.2</v>
      </c>
      <c r="L502" s="39">
        <v>29.45</v>
      </c>
      <c r="M502" s="40">
        <v>29.68</v>
      </c>
      <c r="N502" s="39">
        <v>30.02</v>
      </c>
      <c r="O502" s="39">
        <v>29.8</v>
      </c>
      <c r="P502" s="39">
        <v>29.7</v>
      </c>
      <c r="Q502" s="39">
        <v>29.7</v>
      </c>
      <c r="R502" s="39">
        <v>29.43</v>
      </c>
      <c r="S502" s="39">
        <v>29.94</v>
      </c>
      <c r="T502" s="39">
        <v>29.96</v>
      </c>
      <c r="U502" s="39">
        <v>30.09</v>
      </c>
      <c r="V502" s="39">
        <v>29.82</v>
      </c>
      <c r="W502" s="39">
        <v>29.92</v>
      </c>
      <c r="X502" s="39">
        <v>30.6</v>
      </c>
    </row>
    <row r="503" spans="1:24" x14ac:dyDescent="0.25">
      <c r="A503" s="35">
        <v>2016</v>
      </c>
      <c r="B503" s="35">
        <v>7</v>
      </c>
      <c r="C503" s="26">
        <f t="shared" si="7"/>
        <v>2016.5</v>
      </c>
      <c r="D503" s="40">
        <v>28.95</v>
      </c>
      <c r="E503" s="39">
        <v>28.97</v>
      </c>
      <c r="F503" s="39">
        <v>28.98</v>
      </c>
      <c r="G503" s="39">
        <v>29.05</v>
      </c>
      <c r="H503" s="39">
        <v>29.14</v>
      </c>
      <c r="I503" s="39">
        <v>29.3</v>
      </c>
      <c r="J503" s="40">
        <v>28.23</v>
      </c>
      <c r="K503" s="39">
        <v>29</v>
      </c>
      <c r="L503" s="39">
        <v>28.47</v>
      </c>
      <c r="M503" s="40">
        <v>28.88</v>
      </c>
      <c r="N503" s="39">
        <v>28.9</v>
      </c>
      <c r="O503" s="39">
        <v>29</v>
      </c>
      <c r="P503" s="39">
        <v>29</v>
      </c>
      <c r="Q503" s="39">
        <v>29</v>
      </c>
      <c r="R503" s="39">
        <v>28.41</v>
      </c>
      <c r="S503" s="39">
        <v>28.8</v>
      </c>
      <c r="T503" s="39">
        <v>29.09</v>
      </c>
      <c r="U503" s="39">
        <v>30.11</v>
      </c>
      <c r="V503" s="39">
        <v>28.48</v>
      </c>
      <c r="W503" s="39">
        <v>28.99</v>
      </c>
      <c r="X503" s="39">
        <v>29.32</v>
      </c>
    </row>
    <row r="504" spans="1:24" x14ac:dyDescent="0.25">
      <c r="A504" s="35">
        <v>2016</v>
      </c>
      <c r="B504" s="35">
        <v>8</v>
      </c>
      <c r="C504" s="26">
        <f t="shared" si="7"/>
        <v>2016.5833333333333</v>
      </c>
      <c r="D504" s="40">
        <v>29.33</v>
      </c>
      <c r="E504" s="39">
        <v>29.41</v>
      </c>
      <c r="F504" s="39">
        <v>29.45</v>
      </c>
      <c r="G504" s="39">
        <v>29.44</v>
      </c>
      <c r="H504" s="39">
        <v>29.25</v>
      </c>
      <c r="I504" s="39">
        <v>29.54</v>
      </c>
      <c r="J504" s="40">
        <v>28.57</v>
      </c>
      <c r="K504" s="39">
        <v>29.2</v>
      </c>
      <c r="L504" s="39">
        <v>28.49</v>
      </c>
      <c r="M504" s="40">
        <v>28.86</v>
      </c>
      <c r="N504" s="39">
        <v>29.1</v>
      </c>
      <c r="O504" s="39">
        <v>28.9</v>
      </c>
      <c r="P504" s="39">
        <v>28.9</v>
      </c>
      <c r="Q504" s="39">
        <v>28.9</v>
      </c>
      <c r="R504" s="39">
        <v>28.65</v>
      </c>
      <c r="S504" s="39">
        <v>29.03</v>
      </c>
      <c r="T504" s="39">
        <v>29.17</v>
      </c>
      <c r="U504" s="39">
        <v>29.58</v>
      </c>
      <c r="V504" s="39">
        <v>28.7</v>
      </c>
      <c r="W504" s="39">
        <v>29.33</v>
      </c>
      <c r="X504" s="39">
        <v>30.32</v>
      </c>
    </row>
    <row r="505" spans="1:24" x14ac:dyDescent="0.25">
      <c r="A505" s="35">
        <v>2016</v>
      </c>
      <c r="B505" s="35">
        <v>9</v>
      </c>
      <c r="C505" s="26">
        <f t="shared" si="7"/>
        <v>2016.6666666666667</v>
      </c>
      <c r="D505" s="40">
        <v>29.5</v>
      </c>
      <c r="E505" s="39">
        <v>29.49</v>
      </c>
      <c r="F505" s="39">
        <v>29.71</v>
      </c>
      <c r="G505" s="39">
        <v>29.59</v>
      </c>
      <c r="H505" s="39">
        <v>29.47</v>
      </c>
      <c r="I505" s="39">
        <v>29.9</v>
      </c>
      <c r="J505" s="40">
        <v>29.15</v>
      </c>
      <c r="K505" s="39">
        <v>29.8</v>
      </c>
      <c r="L505" s="39">
        <v>28.98</v>
      </c>
      <c r="M505" s="40">
        <v>29.38</v>
      </c>
      <c r="N505" s="39">
        <v>29.65</v>
      </c>
      <c r="O505" s="39">
        <v>29.4</v>
      </c>
      <c r="P505" s="39">
        <v>29.3</v>
      </c>
      <c r="Q505" s="39">
        <v>29.4</v>
      </c>
      <c r="R505" s="39">
        <v>29.1</v>
      </c>
      <c r="S505" s="39">
        <v>29.58</v>
      </c>
      <c r="T505" s="39">
        <v>29.61</v>
      </c>
      <c r="U505" s="39">
        <v>29.75</v>
      </c>
      <c r="V505" s="39">
        <v>29.4</v>
      </c>
      <c r="W505" s="39">
        <v>29.72</v>
      </c>
      <c r="X505" s="39">
        <v>30.58</v>
      </c>
    </row>
    <row r="506" spans="1:24" x14ac:dyDescent="0.25">
      <c r="A506" s="35">
        <v>2016</v>
      </c>
      <c r="B506" s="35">
        <v>10</v>
      </c>
      <c r="C506" s="26">
        <f t="shared" ref="C506:C520" si="8">A506+(B506-1)/12</f>
        <v>2016.75</v>
      </c>
      <c r="D506" s="40">
        <v>29.33</v>
      </c>
      <c r="E506" s="39">
        <v>29.32</v>
      </c>
      <c r="F506" s="39">
        <v>29.72</v>
      </c>
      <c r="G506" s="39">
        <v>29.54</v>
      </c>
      <c r="H506" s="39">
        <v>29.74</v>
      </c>
      <c r="I506" s="39">
        <v>29.9</v>
      </c>
      <c r="J506" s="40">
        <v>29.28</v>
      </c>
      <c r="K506" s="35">
        <v>30.1</v>
      </c>
      <c r="L506" s="39">
        <v>29.28</v>
      </c>
      <c r="M506" s="40">
        <v>29.93</v>
      </c>
      <c r="N506" s="39">
        <v>29.93</v>
      </c>
      <c r="O506" s="39">
        <v>30</v>
      </c>
      <c r="P506" s="39">
        <v>30.1</v>
      </c>
      <c r="Q506" s="39">
        <v>30</v>
      </c>
      <c r="R506" s="39">
        <v>29.43</v>
      </c>
      <c r="S506" s="39">
        <v>29.86</v>
      </c>
      <c r="T506" s="39">
        <v>29.97</v>
      </c>
      <c r="U506" s="39">
        <v>30.29</v>
      </c>
      <c r="V506" s="39">
        <v>30.03</v>
      </c>
      <c r="W506" s="39">
        <v>29.93</v>
      </c>
      <c r="X506" s="39">
        <v>30.39</v>
      </c>
    </row>
    <row r="507" spans="1:24" x14ac:dyDescent="0.25">
      <c r="A507" s="35">
        <v>2016</v>
      </c>
      <c r="B507" s="35">
        <v>11</v>
      </c>
      <c r="C507" s="26">
        <f t="shared" si="8"/>
        <v>2016.8333333333333</v>
      </c>
      <c r="D507" s="40">
        <v>28.72</v>
      </c>
      <c r="E507" s="39">
        <v>28.67</v>
      </c>
      <c r="F507" s="39">
        <v>29.25</v>
      </c>
      <c r="G507" s="39">
        <v>28.94</v>
      </c>
      <c r="H507" s="39">
        <v>29.08</v>
      </c>
      <c r="I507" s="39">
        <v>29.32</v>
      </c>
      <c r="J507" s="40">
        <v>28.55</v>
      </c>
      <c r="K507" s="35">
        <v>29.1</v>
      </c>
      <c r="L507" s="39">
        <v>28.55</v>
      </c>
      <c r="M507" s="40">
        <v>29.3</v>
      </c>
      <c r="N507" s="39">
        <v>29</v>
      </c>
      <c r="O507" s="39">
        <v>29.2</v>
      </c>
      <c r="P507" s="39">
        <v>29.2</v>
      </c>
      <c r="Q507" s="39">
        <v>29.2</v>
      </c>
      <c r="R507" s="39">
        <v>28.44</v>
      </c>
      <c r="S507" s="39">
        <v>28.94</v>
      </c>
      <c r="T507" s="39">
        <v>29.04</v>
      </c>
      <c r="U507" s="39">
        <v>29.62</v>
      </c>
      <c r="V507" s="39">
        <v>29.17</v>
      </c>
      <c r="W507" s="39">
        <v>29.39</v>
      </c>
      <c r="X507" s="39">
        <v>29.55</v>
      </c>
    </row>
    <row r="508" spans="1:24" x14ac:dyDescent="0.25">
      <c r="A508" s="35">
        <v>2016</v>
      </c>
      <c r="B508" s="35">
        <v>12</v>
      </c>
      <c r="C508" s="26">
        <f t="shared" si="8"/>
        <v>2016.9166666666667</v>
      </c>
      <c r="D508" s="40">
        <v>28.13</v>
      </c>
      <c r="E508" s="39">
        <v>28.07</v>
      </c>
      <c r="F508" s="39">
        <v>28.59</v>
      </c>
      <c r="G508" s="39">
        <v>28.39</v>
      </c>
      <c r="H508" s="39">
        <v>28.43</v>
      </c>
      <c r="I508" s="39">
        <v>28.78</v>
      </c>
      <c r="J508" s="40">
        <v>27.99</v>
      </c>
      <c r="K508" s="35">
        <v>28.4</v>
      </c>
      <c r="L508" s="39">
        <v>28.19</v>
      </c>
      <c r="M508" s="40">
        <v>28.6</v>
      </c>
      <c r="N508" s="39">
        <v>28.38</v>
      </c>
      <c r="O508" s="39">
        <v>28.4</v>
      </c>
      <c r="P508" s="39">
        <v>28.4</v>
      </c>
      <c r="Q508" s="39">
        <v>28.4</v>
      </c>
      <c r="R508" s="39">
        <v>27.66</v>
      </c>
      <c r="S508" s="39">
        <v>28.23</v>
      </c>
      <c r="T508" s="39">
        <v>28.52</v>
      </c>
      <c r="U508" s="39">
        <v>28.79</v>
      </c>
      <c r="V508" s="39">
        <v>28.3</v>
      </c>
      <c r="W508" s="39">
        <v>28.67</v>
      </c>
      <c r="X508" s="39">
        <v>29.07</v>
      </c>
    </row>
    <row r="509" spans="1:24" x14ac:dyDescent="0.25">
      <c r="A509" s="35">
        <v>2017</v>
      </c>
      <c r="B509" s="35">
        <v>1</v>
      </c>
      <c r="C509" s="26">
        <f t="shared" si="8"/>
        <v>2017</v>
      </c>
      <c r="D509" s="40">
        <v>27.68</v>
      </c>
      <c r="E509" s="39">
        <v>27.47</v>
      </c>
      <c r="F509" s="39">
        <v>27.937000000000001</v>
      </c>
      <c r="G509" s="39">
        <v>27.9</v>
      </c>
      <c r="H509" s="39">
        <v>27.709</v>
      </c>
      <c r="I509" s="39">
        <v>28.175999999999998</v>
      </c>
      <c r="J509" s="40">
        <v>27.56</v>
      </c>
      <c r="K509" s="39">
        <v>28</v>
      </c>
      <c r="L509" s="39">
        <v>27.75</v>
      </c>
      <c r="M509" s="40">
        <v>28.1</v>
      </c>
      <c r="N509" s="39">
        <v>28.05</v>
      </c>
      <c r="O509" s="39">
        <v>28.16</v>
      </c>
      <c r="P509" s="39">
        <v>28.4</v>
      </c>
      <c r="Q509" s="39">
        <v>28.4</v>
      </c>
      <c r="R509" s="39">
        <v>27.45</v>
      </c>
      <c r="S509" s="39">
        <v>27.84</v>
      </c>
      <c r="T509" s="39">
        <v>27.96</v>
      </c>
      <c r="U509" s="39">
        <v>27.88</v>
      </c>
      <c r="V509" s="39">
        <v>27.9</v>
      </c>
      <c r="W509" s="39">
        <v>28.06</v>
      </c>
      <c r="X509" s="39">
        <v>29.88</v>
      </c>
    </row>
    <row r="510" spans="1:24" x14ac:dyDescent="0.25">
      <c r="A510" s="35">
        <v>2017</v>
      </c>
      <c r="B510" s="35">
        <v>2</v>
      </c>
      <c r="C510" s="26">
        <f t="shared" si="8"/>
        <v>2017.0833333333333</v>
      </c>
      <c r="D510" s="40">
        <v>28.13</v>
      </c>
      <c r="E510" s="39">
        <v>28.03</v>
      </c>
      <c r="F510" s="39">
        <v>28.184999999999999</v>
      </c>
      <c r="G510" s="39">
        <v>28.24</v>
      </c>
      <c r="H510" s="39">
        <v>27.95</v>
      </c>
      <c r="I510" s="39">
        <v>28.353000000000002</v>
      </c>
      <c r="J510" s="40">
        <v>27.54</v>
      </c>
      <c r="K510" s="39">
        <v>28.3</v>
      </c>
      <c r="L510" s="39">
        <v>27.56</v>
      </c>
      <c r="M510" s="40">
        <v>28.5</v>
      </c>
      <c r="N510" s="39">
        <v>28.21</v>
      </c>
      <c r="O510" s="39">
        <v>28.68</v>
      </c>
      <c r="P510" s="39">
        <v>28.7</v>
      </c>
      <c r="Q510" s="39">
        <v>28.6</v>
      </c>
      <c r="R510" s="39">
        <v>27.79</v>
      </c>
      <c r="S510" s="39">
        <v>28.11</v>
      </c>
      <c r="T510" s="39">
        <v>27.96</v>
      </c>
      <c r="U510" s="39">
        <v>27.96</v>
      </c>
      <c r="V510" s="39">
        <v>28.17</v>
      </c>
      <c r="W510" s="39">
        <v>28.1</v>
      </c>
      <c r="X510" s="39">
        <v>28.8</v>
      </c>
    </row>
    <row r="511" spans="1:24" x14ac:dyDescent="0.25">
      <c r="A511" s="35">
        <v>2017</v>
      </c>
      <c r="B511" s="35">
        <v>3</v>
      </c>
      <c r="C511" s="26">
        <f t="shared" si="8"/>
        <v>2017.1666666666667</v>
      </c>
      <c r="D511" s="40">
        <v>28.17</v>
      </c>
      <c r="E511" s="39">
        <v>28.12</v>
      </c>
      <c r="F511" s="39">
        <v>28.344000000000001</v>
      </c>
      <c r="G511" s="39">
        <v>28.25</v>
      </c>
      <c r="H511" s="39">
        <v>28.084</v>
      </c>
      <c r="I511" s="39">
        <v>28.434000000000001</v>
      </c>
      <c r="J511" s="40">
        <v>27.85</v>
      </c>
      <c r="K511" s="39">
        <v>28.4</v>
      </c>
      <c r="L511" s="39">
        <v>27.73</v>
      </c>
      <c r="M511" s="40">
        <v>28.3</v>
      </c>
      <c r="N511" s="39">
        <v>28.38</v>
      </c>
      <c r="O511" s="39">
        <v>29</v>
      </c>
      <c r="P511" s="39">
        <v>28.7</v>
      </c>
      <c r="Q511" s="39">
        <v>28.8</v>
      </c>
      <c r="R511" s="39">
        <v>27.97</v>
      </c>
      <c r="S511" s="39">
        <v>28.23</v>
      </c>
      <c r="T511" s="39">
        <v>28.18</v>
      </c>
      <c r="U511" s="39">
        <v>28.23</v>
      </c>
      <c r="V511" s="39">
        <v>28.62</v>
      </c>
      <c r="W511" s="39">
        <v>28.05</v>
      </c>
      <c r="X511" s="39">
        <v>28.88</v>
      </c>
    </row>
    <row r="512" spans="1:24" x14ac:dyDescent="0.25">
      <c r="A512" s="35">
        <v>2017</v>
      </c>
      <c r="B512" s="35">
        <v>4</v>
      </c>
      <c r="C512" s="26">
        <f t="shared" si="8"/>
        <v>2017.25</v>
      </c>
      <c r="D512" s="40">
        <v>29.22</v>
      </c>
      <c r="E512" s="39">
        <v>29.49</v>
      </c>
      <c r="F512" s="39">
        <v>29.352</v>
      </c>
      <c r="G512" s="39">
        <v>29.42</v>
      </c>
      <c r="H512" s="39">
        <v>28.899000000000001</v>
      </c>
      <c r="I512" s="39">
        <v>29.44</v>
      </c>
      <c r="J512" s="40">
        <v>29.19</v>
      </c>
      <c r="K512" s="39">
        <v>29.7</v>
      </c>
      <c r="L512" s="39">
        <v>29.06</v>
      </c>
      <c r="M512" s="40">
        <v>29.8</v>
      </c>
      <c r="N512" s="39">
        <v>29.61</v>
      </c>
      <c r="O512" s="39">
        <v>29.32</v>
      </c>
      <c r="P512" s="39">
        <v>31.4</v>
      </c>
      <c r="Q512" s="39">
        <v>31.4</v>
      </c>
      <c r="R512" s="39">
        <v>29.16</v>
      </c>
      <c r="S512" s="39">
        <v>29.46</v>
      </c>
      <c r="T512" s="39">
        <v>29.23</v>
      </c>
      <c r="U512" s="39">
        <v>28.93</v>
      </c>
      <c r="V512" s="39">
        <v>29.3</v>
      </c>
      <c r="W512" s="39">
        <v>29.07</v>
      </c>
      <c r="X512" s="39">
        <v>29.93</v>
      </c>
    </row>
    <row r="513" spans="1:28" x14ac:dyDescent="0.25">
      <c r="A513" s="35">
        <v>2017</v>
      </c>
      <c r="B513" s="35">
        <v>5</v>
      </c>
      <c r="C513" s="26">
        <f t="shared" si="8"/>
        <v>2017.3333333333333</v>
      </c>
      <c r="D513" s="40">
        <v>29.94</v>
      </c>
      <c r="E513" s="39">
        <v>30.29</v>
      </c>
      <c r="F513" s="39">
        <v>29.72</v>
      </c>
      <c r="G513" s="39">
        <v>30.02</v>
      </c>
      <c r="H513" s="39">
        <v>29.645</v>
      </c>
      <c r="I513" s="39">
        <v>30.024000000000001</v>
      </c>
      <c r="J513" s="40">
        <v>29.88</v>
      </c>
      <c r="K513" s="39">
        <v>30.5</v>
      </c>
      <c r="L513" s="39">
        <v>29.92</v>
      </c>
      <c r="M513" s="40">
        <v>31.2</v>
      </c>
      <c r="N513" s="39">
        <v>30.45</v>
      </c>
      <c r="O513" s="39">
        <v>30.28</v>
      </c>
      <c r="P513" s="39">
        <v>30.4</v>
      </c>
      <c r="Q513" s="39">
        <v>30.4</v>
      </c>
      <c r="R513" s="39">
        <v>29.92</v>
      </c>
      <c r="S513" s="39">
        <v>30.3</v>
      </c>
      <c r="T513" s="39">
        <v>30.36</v>
      </c>
      <c r="U513" s="39">
        <v>29.78</v>
      </c>
      <c r="V513" s="39">
        <v>30.3</v>
      </c>
      <c r="W513" s="39">
        <v>30.24</v>
      </c>
      <c r="X513" s="39">
        <v>30.98</v>
      </c>
    </row>
    <row r="514" spans="1:28" x14ac:dyDescent="0.25">
      <c r="A514" s="35">
        <v>2017</v>
      </c>
      <c r="B514" s="35">
        <v>6</v>
      </c>
      <c r="C514" s="26">
        <f t="shared" si="8"/>
        <v>2017.4166666666667</v>
      </c>
      <c r="D514" s="40">
        <v>29.78</v>
      </c>
      <c r="E514" s="39">
        <v>30.02</v>
      </c>
      <c r="F514" s="39">
        <v>29.620999999999999</v>
      </c>
      <c r="G514" s="39">
        <v>29.94</v>
      </c>
      <c r="H514" s="39">
        <v>29.617000000000001</v>
      </c>
      <c r="I514" s="39">
        <v>29.974</v>
      </c>
      <c r="J514" s="40">
        <v>29.8</v>
      </c>
      <c r="K514" s="39">
        <v>30.4</v>
      </c>
      <c r="L514" s="39">
        <v>30.23</v>
      </c>
      <c r="M514" s="40">
        <v>30.6</v>
      </c>
      <c r="N514" s="39">
        <v>30.42</v>
      </c>
      <c r="O514" s="39">
        <v>30.5</v>
      </c>
      <c r="P514" s="39">
        <v>30.3</v>
      </c>
      <c r="Q514" s="39">
        <v>30.4</v>
      </c>
      <c r="R514" s="39">
        <v>29.76</v>
      </c>
      <c r="S514" s="39">
        <v>30.3</v>
      </c>
      <c r="T514" s="39">
        <v>30.54</v>
      </c>
      <c r="U514" s="39">
        <v>30.18</v>
      </c>
      <c r="V514" s="39">
        <v>30.15</v>
      </c>
      <c r="W514" s="39">
        <v>30.66</v>
      </c>
      <c r="X514" s="39">
        <v>31.6</v>
      </c>
    </row>
    <row r="515" spans="1:28" x14ac:dyDescent="0.25">
      <c r="A515" s="35">
        <v>2017</v>
      </c>
      <c r="B515" s="35">
        <v>7</v>
      </c>
      <c r="C515" s="26">
        <f t="shared" si="8"/>
        <v>2017.5</v>
      </c>
      <c r="D515" s="40">
        <v>29.11</v>
      </c>
      <c r="E515" s="39">
        <v>29.19</v>
      </c>
      <c r="F515" s="39">
        <v>29.077000000000002</v>
      </c>
      <c r="G515" s="39">
        <v>29.31</v>
      </c>
      <c r="H515" s="39">
        <v>29.186</v>
      </c>
      <c r="I515" s="39">
        <v>29.443999999999999</v>
      </c>
      <c r="J515" s="40">
        <v>28.8</v>
      </c>
      <c r="K515" s="39">
        <v>29.14</v>
      </c>
      <c r="L515" s="39">
        <v>28.82</v>
      </c>
      <c r="M515" s="40">
        <v>28.9</v>
      </c>
      <c r="N515" s="39">
        <v>29.19</v>
      </c>
      <c r="O515" s="39">
        <v>26.4</v>
      </c>
      <c r="P515" s="39">
        <v>29.2</v>
      </c>
      <c r="Q515" s="39">
        <v>29.2</v>
      </c>
      <c r="R515" s="39">
        <v>28.68</v>
      </c>
      <c r="S515" s="39">
        <v>28.95</v>
      </c>
      <c r="T515" s="39">
        <v>29.37</v>
      </c>
      <c r="U515" s="39">
        <v>30.02</v>
      </c>
      <c r="V515" s="39">
        <v>28.98</v>
      </c>
      <c r="W515" s="39">
        <v>29.36</v>
      </c>
      <c r="X515" s="39">
        <v>29.59</v>
      </c>
    </row>
    <row r="516" spans="1:28" x14ac:dyDescent="0.25">
      <c r="A516" s="35">
        <v>2017</v>
      </c>
      <c r="B516" s="35">
        <v>8</v>
      </c>
      <c r="C516" s="26">
        <f t="shared" si="8"/>
        <v>2017.5833333333333</v>
      </c>
      <c r="D516" s="40">
        <v>29.52</v>
      </c>
      <c r="E516" s="39">
        <v>29.62</v>
      </c>
      <c r="F516" s="39">
        <v>29.35</v>
      </c>
      <c r="G516" s="39">
        <v>29.6</v>
      </c>
      <c r="H516" s="39">
        <v>29.423999999999999</v>
      </c>
      <c r="I516" s="39">
        <v>29.693999999999999</v>
      </c>
      <c r="J516" s="40">
        <v>29.06</v>
      </c>
      <c r="K516" s="39">
        <v>29.6</v>
      </c>
      <c r="L516" s="39">
        <v>29</v>
      </c>
      <c r="M516" s="40">
        <v>29.6</v>
      </c>
      <c r="N516" s="39">
        <v>29.61</v>
      </c>
      <c r="O516" s="39">
        <v>29.7</v>
      </c>
      <c r="P516" s="39">
        <v>29.7</v>
      </c>
      <c r="Q516" s="39">
        <v>29.7</v>
      </c>
      <c r="R516" s="39">
        <v>29.14</v>
      </c>
      <c r="S516" s="39">
        <v>29.39</v>
      </c>
      <c r="T516" s="39">
        <v>29.67</v>
      </c>
      <c r="U516" s="39">
        <v>29.94</v>
      </c>
      <c r="V516" s="39">
        <v>29.52</v>
      </c>
      <c r="W516" s="39">
        <v>29.92</v>
      </c>
      <c r="X516" s="39">
        <v>30.08</v>
      </c>
    </row>
    <row r="517" spans="1:28" x14ac:dyDescent="0.25">
      <c r="A517" s="35">
        <v>2017</v>
      </c>
      <c r="B517" s="35">
        <v>9</v>
      </c>
      <c r="C517" s="26">
        <f t="shared" si="8"/>
        <v>2017.6666666666667</v>
      </c>
      <c r="D517" s="40">
        <v>29.8</v>
      </c>
      <c r="E517" s="39">
        <v>29.78</v>
      </c>
      <c r="F517" s="39">
        <v>29.681000000000001</v>
      </c>
      <c r="G517" s="39">
        <v>29.88</v>
      </c>
      <c r="H517" s="39">
        <v>29.783000000000001</v>
      </c>
      <c r="I517" s="39">
        <v>30.192</v>
      </c>
      <c r="J517" s="40">
        <v>29.84</v>
      </c>
      <c r="K517" s="39">
        <v>30.47</v>
      </c>
      <c r="L517" s="39">
        <v>29.75</v>
      </c>
      <c r="M517" s="40">
        <v>30.5</v>
      </c>
      <c r="N517" s="39">
        <v>30.47</v>
      </c>
      <c r="O517" s="39">
        <v>30.7</v>
      </c>
      <c r="P517" s="39">
        <v>30.7</v>
      </c>
      <c r="Q517" s="39">
        <v>30.5</v>
      </c>
      <c r="R517" s="39">
        <v>30</v>
      </c>
      <c r="S517" s="39">
        <v>30.38</v>
      </c>
      <c r="T517" s="39">
        <v>30.47</v>
      </c>
      <c r="U517" s="39">
        <v>29.97</v>
      </c>
      <c r="V517" s="39">
        <v>30.48</v>
      </c>
      <c r="W517" s="39">
        <v>30.4</v>
      </c>
      <c r="X517" s="39">
        <v>31.4</v>
      </c>
    </row>
    <row r="518" spans="1:28" x14ac:dyDescent="0.25">
      <c r="A518" s="35">
        <v>2017</v>
      </c>
      <c r="B518" s="35">
        <v>10</v>
      </c>
      <c r="C518" s="26">
        <f t="shared" si="8"/>
        <v>2017.75</v>
      </c>
      <c r="D518" s="40">
        <v>29.6</v>
      </c>
      <c r="E518" s="39">
        <v>29.59</v>
      </c>
      <c r="F518" s="39">
        <v>29.576000000000001</v>
      </c>
      <c r="G518" s="39">
        <v>29.78</v>
      </c>
      <c r="H518" s="39">
        <v>29.931999999999999</v>
      </c>
      <c r="I518" s="39">
        <v>30.016999999999999</v>
      </c>
      <c r="J518" s="40">
        <v>29.75</v>
      </c>
      <c r="K518" s="39">
        <v>30.38</v>
      </c>
      <c r="L518" s="39">
        <v>29.7</v>
      </c>
      <c r="M518" s="40">
        <v>30.3</v>
      </c>
      <c r="N518" s="39">
        <v>30.37</v>
      </c>
      <c r="O518" s="39">
        <v>30.4</v>
      </c>
      <c r="P518" s="39">
        <v>30.3</v>
      </c>
      <c r="Q518" s="39">
        <v>30.3</v>
      </c>
      <c r="R518" s="39">
        <v>29.73</v>
      </c>
      <c r="S518" s="39">
        <v>30.17</v>
      </c>
      <c r="T518" s="39">
        <v>30.39</v>
      </c>
      <c r="U518" s="39">
        <v>30.4</v>
      </c>
      <c r="V518" s="39">
        <v>30.16</v>
      </c>
      <c r="W518" s="39">
        <v>30.27</v>
      </c>
      <c r="X518" s="39">
        <v>30.88</v>
      </c>
    </row>
    <row r="519" spans="1:28" x14ac:dyDescent="0.25">
      <c r="A519" s="35">
        <v>2017</v>
      </c>
      <c r="B519" s="35">
        <v>11</v>
      </c>
      <c r="C519" s="26">
        <f t="shared" si="8"/>
        <v>2017.8333333333333</v>
      </c>
      <c r="D519" s="40">
        <v>29.15</v>
      </c>
      <c r="E519" s="39">
        <v>29.05</v>
      </c>
      <c r="F519" s="39">
        <v>29.172999999999998</v>
      </c>
      <c r="G519" s="39">
        <v>29.23</v>
      </c>
      <c r="H519" s="39">
        <v>29.356000000000002</v>
      </c>
      <c r="I519" s="39">
        <v>29.489000000000001</v>
      </c>
      <c r="J519" s="40">
        <v>29.07</v>
      </c>
      <c r="K519" s="39">
        <v>29.46</v>
      </c>
      <c r="L519" s="39">
        <v>29.11</v>
      </c>
      <c r="M519" s="40">
        <v>29.6</v>
      </c>
      <c r="N519" s="39">
        <v>29.43</v>
      </c>
      <c r="O519" s="39">
        <v>29.5</v>
      </c>
      <c r="P519" s="39">
        <v>29.6</v>
      </c>
      <c r="Q519" s="39">
        <v>29.6</v>
      </c>
      <c r="R519" s="39">
        <v>28.84</v>
      </c>
      <c r="S519" s="39">
        <v>29.24</v>
      </c>
      <c r="T519" s="39">
        <v>29.38</v>
      </c>
      <c r="U519" s="39">
        <v>30.49</v>
      </c>
      <c r="V519" s="39">
        <v>29.2</v>
      </c>
      <c r="W519" s="39">
        <v>29.51</v>
      </c>
      <c r="X519" s="39">
        <v>29.86</v>
      </c>
    </row>
    <row r="520" spans="1:28" x14ac:dyDescent="0.25">
      <c r="A520" s="35">
        <v>2017</v>
      </c>
      <c r="B520" s="35">
        <v>12</v>
      </c>
      <c r="C520" s="26">
        <f t="shared" si="8"/>
        <v>2017.9166666666667</v>
      </c>
      <c r="D520" s="40">
        <v>27.81</v>
      </c>
      <c r="E520" s="39">
        <v>27.72</v>
      </c>
      <c r="F520" s="39">
        <v>27.763000000000002</v>
      </c>
      <c r="G520" s="39">
        <v>27.81</v>
      </c>
      <c r="H520" s="39">
        <v>27.931999999999999</v>
      </c>
      <c r="I520" s="39">
        <v>28.045000000000002</v>
      </c>
      <c r="J520" s="40">
        <v>26.93</v>
      </c>
      <c r="K520" s="39">
        <v>27.54</v>
      </c>
      <c r="L520" s="39">
        <v>27.29</v>
      </c>
      <c r="M520" s="40">
        <v>27.1</v>
      </c>
      <c r="N520" s="39">
        <v>27.59</v>
      </c>
      <c r="O520" s="39">
        <v>27.2</v>
      </c>
      <c r="P520" s="39">
        <v>27</v>
      </c>
      <c r="Q520" s="39">
        <v>27</v>
      </c>
      <c r="R520" s="39">
        <v>26.86</v>
      </c>
      <c r="S520" s="39">
        <v>27.39</v>
      </c>
      <c r="T520" s="39">
        <v>27.42</v>
      </c>
      <c r="U520" s="39">
        <v>27.86</v>
      </c>
      <c r="V520" s="39">
        <v>27.33</v>
      </c>
      <c r="W520" s="39">
        <v>28.2</v>
      </c>
      <c r="X520" s="39">
        <v>28.34</v>
      </c>
    </row>
    <row r="521" spans="1:28" x14ac:dyDescent="0.25">
      <c r="A521" s="35">
        <v>2018</v>
      </c>
      <c r="B521" s="35">
        <v>1</v>
      </c>
      <c r="C521" s="26">
        <f t="shared" ref="C521:C556" si="9">A521+(B521-1)/12</f>
        <v>2018</v>
      </c>
      <c r="D521" s="40">
        <v>27.253</v>
      </c>
      <c r="E521" s="39">
        <v>27.161000000000001</v>
      </c>
      <c r="F521" s="39">
        <v>27.228000000000002</v>
      </c>
      <c r="G521" s="39">
        <v>27.31</v>
      </c>
      <c r="H521" s="39">
        <v>27.283999999999999</v>
      </c>
      <c r="I521" s="39">
        <v>27.436</v>
      </c>
      <c r="J521" s="40">
        <v>26.26</v>
      </c>
      <c r="K521" s="39">
        <v>26.76</v>
      </c>
      <c r="L521" s="39">
        <v>26.45</v>
      </c>
      <c r="M521" s="40">
        <v>26.6</v>
      </c>
      <c r="N521" s="39">
        <v>26.8</v>
      </c>
      <c r="O521" s="39">
        <v>26.2</v>
      </c>
      <c r="P521" s="39">
        <v>26.6</v>
      </c>
      <c r="Q521" s="39">
        <v>26.3</v>
      </c>
      <c r="R521" s="39">
        <v>26.033000000000001</v>
      </c>
      <c r="S521" s="39">
        <v>26.620999999999999</v>
      </c>
      <c r="T521" s="39">
        <v>26.72</v>
      </c>
      <c r="U521" s="39">
        <v>27.01</v>
      </c>
      <c r="V521" s="39">
        <v>26.53</v>
      </c>
      <c r="W521" s="39">
        <v>27.158000000000001</v>
      </c>
      <c r="X521" s="39">
        <v>27.48</v>
      </c>
      <c r="Y521" s="79"/>
      <c r="Z521" s="26"/>
      <c r="AA521" s="26"/>
      <c r="AB521" s="26"/>
    </row>
    <row r="522" spans="1:28" x14ac:dyDescent="0.25">
      <c r="A522" s="35">
        <v>2018</v>
      </c>
      <c r="B522" s="35">
        <v>2</v>
      </c>
      <c r="C522" s="26">
        <f t="shared" si="9"/>
        <v>2018.0833333333333</v>
      </c>
      <c r="D522" s="40">
        <v>27.259</v>
      </c>
      <c r="E522" s="39">
        <v>27.134</v>
      </c>
      <c r="F522" s="39">
        <v>27.216000000000001</v>
      </c>
      <c r="G522" s="39">
        <v>27.31</v>
      </c>
      <c r="H522" s="39">
        <v>27.210999999999999</v>
      </c>
      <c r="I522" s="39">
        <v>27.524999999999999</v>
      </c>
      <c r="J522" s="40">
        <v>26.59</v>
      </c>
      <c r="K522" s="39">
        <v>27.25</v>
      </c>
      <c r="L522" s="39">
        <v>26.84</v>
      </c>
      <c r="M522" s="40">
        <v>27.1</v>
      </c>
      <c r="N522" s="39">
        <v>27.26</v>
      </c>
      <c r="O522" s="39">
        <v>27.2</v>
      </c>
      <c r="P522" s="39">
        <v>27.2</v>
      </c>
      <c r="Q522" s="39">
        <v>27.3</v>
      </c>
      <c r="R522" s="39">
        <v>26.276</v>
      </c>
      <c r="S522" s="39">
        <v>27.09</v>
      </c>
      <c r="T522" s="39">
        <v>27.22</v>
      </c>
      <c r="U522" s="39">
        <v>27.1</v>
      </c>
      <c r="V522" s="39">
        <v>27</v>
      </c>
      <c r="W522" s="39">
        <v>27.303000000000001</v>
      </c>
      <c r="X522" s="39">
        <v>28.1</v>
      </c>
    </row>
    <row r="523" spans="1:28" x14ac:dyDescent="0.25">
      <c r="A523" s="35">
        <v>2018</v>
      </c>
      <c r="B523" s="35">
        <v>3</v>
      </c>
      <c r="C523" s="26">
        <f t="shared" si="9"/>
        <v>2018.1666666666667</v>
      </c>
      <c r="D523" s="40">
        <v>27.829000000000001</v>
      </c>
      <c r="E523" s="39">
        <v>27.751000000000001</v>
      </c>
      <c r="F523" s="39">
        <v>27.751000000000001</v>
      </c>
      <c r="G523" s="39">
        <v>27.91</v>
      </c>
      <c r="H523" s="39">
        <v>27.841999999999999</v>
      </c>
      <c r="I523" s="39">
        <v>28.065000000000001</v>
      </c>
      <c r="J523" s="40">
        <v>27.48</v>
      </c>
      <c r="K523" s="39">
        <v>28.08</v>
      </c>
      <c r="L523" s="39">
        <v>27.63</v>
      </c>
      <c r="M523" s="40">
        <v>28</v>
      </c>
      <c r="N523" s="39">
        <v>28.05</v>
      </c>
      <c r="O523" s="39">
        <v>27.9</v>
      </c>
      <c r="P523" s="39">
        <v>28</v>
      </c>
      <c r="Q523" s="39">
        <v>28</v>
      </c>
      <c r="R523" s="39">
        <v>27.664000000000001</v>
      </c>
      <c r="S523" s="39">
        <v>27.919</v>
      </c>
      <c r="T523" s="39">
        <v>27.94</v>
      </c>
      <c r="U523" s="39">
        <v>27.7</v>
      </c>
      <c r="V523" s="39">
        <v>27.85</v>
      </c>
      <c r="W523" s="39">
        <v>27.927</v>
      </c>
      <c r="X523" s="39">
        <v>28.61</v>
      </c>
    </row>
    <row r="524" spans="1:28" x14ac:dyDescent="0.25">
      <c r="A524" s="35">
        <v>2018</v>
      </c>
      <c r="B524" s="35">
        <v>4</v>
      </c>
      <c r="C524" s="26">
        <f t="shared" si="9"/>
        <v>2018.25</v>
      </c>
      <c r="D524" s="40">
        <v>28.805</v>
      </c>
      <c r="E524" s="39">
        <v>28.841999999999999</v>
      </c>
      <c r="F524" s="39">
        <v>28.535</v>
      </c>
      <c r="G524" s="39">
        <v>28.85</v>
      </c>
      <c r="H524" s="39">
        <v>28.375</v>
      </c>
      <c r="I524" s="39">
        <v>28.777000000000001</v>
      </c>
      <c r="J524" s="40">
        <v>28.1</v>
      </c>
      <c r="K524" s="39">
        <v>28.69</v>
      </c>
      <c r="L524" s="39">
        <v>28.12</v>
      </c>
      <c r="M524" s="40">
        <v>28.55</v>
      </c>
      <c r="N524" s="39">
        <v>28.69</v>
      </c>
      <c r="O524" s="39">
        <v>28.6</v>
      </c>
      <c r="P524" s="39">
        <v>28.65</v>
      </c>
      <c r="Q524" s="39">
        <v>28.63</v>
      </c>
      <c r="R524" s="39">
        <v>28.241</v>
      </c>
      <c r="S524" s="39">
        <v>28.56</v>
      </c>
      <c r="T524" s="39">
        <v>28.67</v>
      </c>
      <c r="U524" s="39">
        <v>28.53</v>
      </c>
      <c r="V524" s="39">
        <v>28.4</v>
      </c>
      <c r="W524" s="39">
        <v>28.361999999999998</v>
      </c>
      <c r="X524" s="39">
        <v>29.09</v>
      </c>
    </row>
    <row r="525" spans="1:28" x14ac:dyDescent="0.25">
      <c r="A525" s="35">
        <v>2018</v>
      </c>
      <c r="B525" s="35">
        <v>5</v>
      </c>
      <c r="C525" s="26">
        <f t="shared" si="9"/>
        <v>2018.3333333333333</v>
      </c>
      <c r="D525" s="40">
        <v>29.434999999999999</v>
      </c>
      <c r="E525" s="39">
        <v>29.821999999999999</v>
      </c>
      <c r="F525" s="39">
        <v>28.995999999999999</v>
      </c>
      <c r="G525" s="39">
        <v>29.47</v>
      </c>
      <c r="H525" s="39">
        <v>28.974</v>
      </c>
      <c r="I525" s="39">
        <v>29.193000000000001</v>
      </c>
      <c r="J525" s="40">
        <v>29.17</v>
      </c>
      <c r="K525" s="39">
        <v>29.8</v>
      </c>
      <c r="L525" s="39">
        <v>29.3</v>
      </c>
      <c r="M525" s="40">
        <v>29.76</v>
      </c>
      <c r="N525" s="39">
        <v>29.847999999999999</v>
      </c>
      <c r="O525" s="39">
        <v>29.76</v>
      </c>
      <c r="P525" s="39">
        <v>29.72</v>
      </c>
      <c r="Q525" s="39">
        <v>29.76</v>
      </c>
      <c r="R525" s="39">
        <v>29.369</v>
      </c>
      <c r="S525" s="39">
        <v>29.617999999999999</v>
      </c>
      <c r="T525" s="39">
        <v>29.451000000000001</v>
      </c>
      <c r="U525" s="39">
        <v>29.088999999999999</v>
      </c>
      <c r="V525" s="39">
        <v>29.6</v>
      </c>
      <c r="W525" s="39">
        <v>29.274999999999999</v>
      </c>
      <c r="X525" s="39">
        <v>30.456</v>
      </c>
    </row>
    <row r="526" spans="1:28" x14ac:dyDescent="0.25">
      <c r="A526" s="35">
        <v>2018</v>
      </c>
      <c r="B526" s="35">
        <v>6</v>
      </c>
      <c r="C526" s="26">
        <f t="shared" si="9"/>
        <v>2018.4166666666667</v>
      </c>
      <c r="D526" s="40">
        <v>29.427</v>
      </c>
      <c r="E526" s="39">
        <v>29.628</v>
      </c>
      <c r="F526" s="39">
        <v>29.13</v>
      </c>
      <c r="G526" s="39">
        <v>29.44</v>
      </c>
      <c r="H526" s="39">
        <v>29.001000000000001</v>
      </c>
      <c r="I526" s="39">
        <v>29.404</v>
      </c>
      <c r="J526" s="40">
        <v>28.98</v>
      </c>
      <c r="K526" s="39">
        <v>29.35</v>
      </c>
      <c r="L526" s="39">
        <v>29.03</v>
      </c>
      <c r="M526" s="40">
        <v>28.6</v>
      </c>
      <c r="N526" s="39">
        <v>29.51</v>
      </c>
      <c r="O526" s="39">
        <v>28.6</v>
      </c>
      <c r="P526" s="39">
        <v>28.6</v>
      </c>
      <c r="Q526" s="39">
        <v>28.7</v>
      </c>
      <c r="R526" s="39">
        <v>28.513999999999999</v>
      </c>
      <c r="S526" s="39">
        <v>29.338000000000001</v>
      </c>
      <c r="T526" s="39">
        <v>29.611999999999998</v>
      </c>
      <c r="U526" s="39">
        <v>29.704000000000001</v>
      </c>
      <c r="V526" s="39">
        <v>28.87</v>
      </c>
      <c r="W526" s="39">
        <v>29.408000000000001</v>
      </c>
      <c r="X526" s="39">
        <v>30.302</v>
      </c>
    </row>
    <row r="527" spans="1:28" x14ac:dyDescent="0.25">
      <c r="A527" s="35">
        <v>2018</v>
      </c>
      <c r="B527" s="35">
        <v>7</v>
      </c>
      <c r="C527" s="26">
        <f t="shared" si="9"/>
        <v>2018.5</v>
      </c>
      <c r="D527" s="40">
        <v>28.640999999999998</v>
      </c>
      <c r="E527" s="39">
        <v>28.835000000000001</v>
      </c>
      <c r="F527" s="39">
        <v>28.599</v>
      </c>
      <c r="G527" s="39">
        <v>28.79</v>
      </c>
      <c r="H527" s="39">
        <v>28.547999999999998</v>
      </c>
      <c r="I527" s="39">
        <v>28.79</v>
      </c>
      <c r="J527" s="40">
        <v>27.48</v>
      </c>
      <c r="K527" s="39">
        <v>27.97</v>
      </c>
      <c r="L527" s="39">
        <v>27.74</v>
      </c>
      <c r="M527" s="40">
        <v>27.75</v>
      </c>
      <c r="N527" s="39">
        <v>28.143000000000001</v>
      </c>
      <c r="O527" s="39">
        <v>27.6</v>
      </c>
      <c r="P527" s="39">
        <v>28.1</v>
      </c>
      <c r="Q527" s="39">
        <v>27.4</v>
      </c>
      <c r="R527" s="39">
        <v>27.303000000000001</v>
      </c>
      <c r="S527" s="39">
        <v>28.094000000000001</v>
      </c>
      <c r="T527" s="39">
        <v>28.46</v>
      </c>
      <c r="U527" s="39">
        <v>29.173999999999999</v>
      </c>
      <c r="V527" s="39">
        <v>27.55</v>
      </c>
      <c r="W527" s="39">
        <v>28.334</v>
      </c>
      <c r="X527" s="39">
        <v>28.946000000000002</v>
      </c>
    </row>
    <row r="528" spans="1:28" x14ac:dyDescent="0.25">
      <c r="A528" s="35">
        <v>2018</v>
      </c>
      <c r="B528" s="35">
        <v>8</v>
      </c>
      <c r="C528" s="26">
        <f t="shared" si="9"/>
        <v>2018.5833333333333</v>
      </c>
      <c r="D528" s="40">
        <v>28.747</v>
      </c>
      <c r="E528" s="39">
        <v>28.922999999999998</v>
      </c>
      <c r="F528" s="39">
        <v>28.734000000000002</v>
      </c>
      <c r="G528" s="39">
        <v>29.04</v>
      </c>
      <c r="H528" s="39">
        <v>28.745999999999999</v>
      </c>
      <c r="I528" s="39">
        <v>28.905000000000001</v>
      </c>
      <c r="J528" s="40">
        <v>28.2</v>
      </c>
      <c r="K528" s="39">
        <v>28.66</v>
      </c>
      <c r="L528" s="39">
        <v>28.44</v>
      </c>
      <c r="M528" s="40">
        <v>28.2</v>
      </c>
      <c r="N528" s="39">
        <v>28.823</v>
      </c>
      <c r="O528" s="39">
        <v>28.5</v>
      </c>
      <c r="P528" s="39">
        <v>28.6</v>
      </c>
      <c r="Q528" s="39">
        <v>28.5</v>
      </c>
      <c r="R528" s="39">
        <v>28.239000000000001</v>
      </c>
      <c r="S528" s="39">
        <v>28.693000000000001</v>
      </c>
      <c r="T528" s="39">
        <v>28.734000000000002</v>
      </c>
      <c r="U528" s="39">
        <v>28.788</v>
      </c>
      <c r="V528" s="39">
        <v>28.38</v>
      </c>
      <c r="W528" s="39">
        <v>28.905999999999999</v>
      </c>
      <c r="X528" s="39">
        <v>29.788</v>
      </c>
    </row>
    <row r="529" spans="1:24" x14ac:dyDescent="0.25">
      <c r="A529" s="35">
        <v>2018</v>
      </c>
      <c r="B529" s="35">
        <v>9</v>
      </c>
      <c r="C529" s="26">
        <f t="shared" si="9"/>
        <v>2018.6666666666667</v>
      </c>
      <c r="D529" s="40">
        <v>29.161999999999999</v>
      </c>
      <c r="E529" s="39">
        <v>29.306000000000001</v>
      </c>
      <c r="F529" s="39">
        <v>29.157</v>
      </c>
      <c r="G529" s="39">
        <v>29.53</v>
      </c>
      <c r="H529" s="39">
        <v>29.119</v>
      </c>
      <c r="I529" s="39">
        <v>29.317</v>
      </c>
      <c r="J529" s="40">
        <v>28.74</v>
      </c>
      <c r="K529" s="39">
        <v>29.37</v>
      </c>
      <c r="L529" s="39">
        <v>28.91</v>
      </c>
      <c r="M529" s="40">
        <v>29.3</v>
      </c>
      <c r="N529" s="39">
        <v>29.507000000000001</v>
      </c>
      <c r="O529" s="39">
        <v>29.33</v>
      </c>
      <c r="P529" s="39">
        <v>29.47</v>
      </c>
      <c r="Q529" s="39">
        <v>29.4</v>
      </c>
      <c r="R529" s="39">
        <v>29.24</v>
      </c>
      <c r="S529" s="39">
        <v>29.318999999999999</v>
      </c>
      <c r="T529" s="39">
        <v>29.190999999999999</v>
      </c>
      <c r="U529" s="39">
        <v>29.045000000000002</v>
      </c>
      <c r="V529" s="39">
        <v>29.43</v>
      </c>
      <c r="W529" s="39">
        <v>29.585999999999999</v>
      </c>
      <c r="X529" s="39">
        <v>30.396000000000001</v>
      </c>
    </row>
    <row r="530" spans="1:24" x14ac:dyDescent="0.25">
      <c r="A530" s="35">
        <v>2018</v>
      </c>
      <c r="B530" s="35">
        <v>10</v>
      </c>
      <c r="C530" s="26">
        <f t="shared" si="9"/>
        <v>2018.75</v>
      </c>
      <c r="D530" s="40">
        <v>28.762</v>
      </c>
      <c r="E530" s="39">
        <v>28.902000000000001</v>
      </c>
      <c r="F530" s="39">
        <v>28.902999999999999</v>
      </c>
      <c r="G530" s="39">
        <v>29.1</v>
      </c>
      <c r="H530" s="39">
        <v>28.98</v>
      </c>
      <c r="I530" s="39">
        <v>29.106999999999999</v>
      </c>
      <c r="J530" s="40">
        <v>28.97</v>
      </c>
      <c r="K530" s="39">
        <v>29.49</v>
      </c>
      <c r="L530" s="39">
        <v>29.052</v>
      </c>
      <c r="M530" s="40">
        <v>29.32</v>
      </c>
      <c r="N530" s="39">
        <v>29.628</v>
      </c>
      <c r="O530" s="39">
        <v>29.26</v>
      </c>
      <c r="P530" s="39">
        <v>29.28</v>
      </c>
      <c r="Q530" s="39">
        <v>29.26</v>
      </c>
      <c r="R530" s="39">
        <v>28.954999999999998</v>
      </c>
      <c r="S530" s="39">
        <v>29.466000000000001</v>
      </c>
      <c r="T530" s="39">
        <v>29.532</v>
      </c>
      <c r="U530" s="39">
        <v>29.56</v>
      </c>
      <c r="V530" s="39">
        <v>29.14</v>
      </c>
      <c r="W530" s="39">
        <v>29.765999999999998</v>
      </c>
      <c r="X530" s="39">
        <v>30.233000000000001</v>
      </c>
    </row>
    <row r="531" spans="1:24" x14ac:dyDescent="0.25">
      <c r="A531" s="35">
        <v>2018</v>
      </c>
      <c r="B531" s="35">
        <v>11</v>
      </c>
      <c r="C531" s="26">
        <f t="shared" si="9"/>
        <v>2018.8333333333333</v>
      </c>
      <c r="D531" s="40">
        <v>28.626999999999999</v>
      </c>
      <c r="E531" s="39">
        <v>28.669</v>
      </c>
      <c r="F531" s="39">
        <v>28.626999999999999</v>
      </c>
      <c r="G531" s="39">
        <v>28.754000000000001</v>
      </c>
      <c r="H531" s="39">
        <v>28.652999999999999</v>
      </c>
      <c r="I531" s="39">
        <v>28.861000000000001</v>
      </c>
      <c r="J531" s="40">
        <v>28.085999999999999</v>
      </c>
      <c r="K531" s="39">
        <v>28.832999999999998</v>
      </c>
      <c r="L531" s="39">
        <v>28.227</v>
      </c>
      <c r="M531" s="40">
        <v>28.3</v>
      </c>
      <c r="N531" s="39">
        <v>28.96</v>
      </c>
      <c r="O531" s="39">
        <v>28.466999999999999</v>
      </c>
      <c r="P531" s="39">
        <v>28.567</v>
      </c>
      <c r="Q531" s="39">
        <v>28.5</v>
      </c>
      <c r="R531" s="39">
        <v>28.353999999999999</v>
      </c>
      <c r="S531" s="39">
        <v>28.795000000000002</v>
      </c>
      <c r="T531" s="39">
        <v>29.123999999999999</v>
      </c>
      <c r="U531" s="39">
        <v>29.542000000000002</v>
      </c>
      <c r="V531" s="39">
        <v>28.524999999999999</v>
      </c>
      <c r="W531" s="39">
        <v>29.207999999999998</v>
      </c>
      <c r="X531" s="39">
        <v>29.582999999999998</v>
      </c>
    </row>
    <row r="532" spans="1:24" x14ac:dyDescent="0.25">
      <c r="A532" s="35">
        <v>2018</v>
      </c>
      <c r="B532" s="35">
        <v>12</v>
      </c>
      <c r="C532" s="26">
        <f t="shared" si="9"/>
        <v>2018.9166666666667</v>
      </c>
      <c r="D532" s="40">
        <v>28.594999999999999</v>
      </c>
      <c r="E532" s="39">
        <v>28.42</v>
      </c>
      <c r="F532" s="39">
        <v>28.402999999999999</v>
      </c>
      <c r="G532" s="39">
        <v>28.521999999999998</v>
      </c>
      <c r="H532" s="39">
        <v>28.632999999999999</v>
      </c>
      <c r="I532" s="39">
        <v>28.709</v>
      </c>
      <c r="J532" s="40">
        <v>27.82</v>
      </c>
      <c r="K532" s="39">
        <v>28.518000000000001</v>
      </c>
      <c r="L532" s="39">
        <v>28.015000000000001</v>
      </c>
      <c r="M532" s="40">
        <v>28.45</v>
      </c>
      <c r="N532" s="39">
        <v>28.585999999999999</v>
      </c>
      <c r="O532" s="39">
        <v>28.425000000000001</v>
      </c>
      <c r="P532" s="39">
        <v>28.375</v>
      </c>
      <c r="Q532" s="39">
        <v>28.45</v>
      </c>
      <c r="R532" s="39">
        <v>27.928999999999998</v>
      </c>
      <c r="S532" s="39">
        <v>28.594000000000001</v>
      </c>
      <c r="T532" s="39">
        <v>28.638000000000002</v>
      </c>
      <c r="U532" s="39">
        <v>28.84</v>
      </c>
      <c r="V532" s="39">
        <v>28.375</v>
      </c>
      <c r="W532" s="39">
        <v>28.83</v>
      </c>
      <c r="X532" s="39">
        <v>29.483000000000001</v>
      </c>
    </row>
    <row r="533" spans="1:24" x14ac:dyDescent="0.25">
      <c r="A533" s="35">
        <v>2019</v>
      </c>
      <c r="B533" s="35">
        <v>1</v>
      </c>
      <c r="C533" s="26">
        <f t="shared" si="9"/>
        <v>2019</v>
      </c>
      <c r="D533" s="40">
        <v>27.605</v>
      </c>
      <c r="E533" s="39">
        <v>27.353999999999999</v>
      </c>
      <c r="F533" s="39">
        <v>27.42</v>
      </c>
      <c r="G533" s="39">
        <v>27.561</v>
      </c>
      <c r="H533" s="39">
        <v>28.018999999999998</v>
      </c>
      <c r="I533" s="39">
        <v>27.67</v>
      </c>
      <c r="J533" s="40">
        <v>27.495999999999999</v>
      </c>
      <c r="K533" s="39">
        <v>28.106999999999999</v>
      </c>
      <c r="L533" s="39">
        <v>27.58</v>
      </c>
      <c r="M533" s="40">
        <v>28</v>
      </c>
      <c r="N533" s="39">
        <v>28.152999999999999</v>
      </c>
      <c r="O533" s="39">
        <v>28.04</v>
      </c>
      <c r="P533" s="39">
        <v>28.02</v>
      </c>
      <c r="Q533" s="39">
        <v>27.98</v>
      </c>
      <c r="R533" s="39">
        <v>27.384</v>
      </c>
      <c r="S533" s="39">
        <v>28.140999999999998</v>
      </c>
      <c r="T533" s="39">
        <v>28.068000000000001</v>
      </c>
      <c r="U533" s="39">
        <v>28.207000000000001</v>
      </c>
      <c r="V533" s="39">
        <v>28.02</v>
      </c>
      <c r="W533" s="39">
        <v>28.312000000000001</v>
      </c>
      <c r="X533" s="39">
        <v>28.698</v>
      </c>
    </row>
    <row r="534" spans="1:24" x14ac:dyDescent="0.25">
      <c r="A534" s="35">
        <v>2019</v>
      </c>
      <c r="B534" s="35">
        <v>2</v>
      </c>
      <c r="C534" s="26">
        <f t="shared" si="9"/>
        <v>2019.0833333333333</v>
      </c>
      <c r="D534" s="40">
        <v>27.728000000000002</v>
      </c>
      <c r="E534" s="39">
        <v>27.513999999999999</v>
      </c>
      <c r="F534" s="39">
        <v>27.553000000000001</v>
      </c>
      <c r="G534" s="39">
        <v>27.76</v>
      </c>
      <c r="H534" s="39">
        <v>27.885000000000002</v>
      </c>
      <c r="I534" s="39">
        <v>27.876999999999999</v>
      </c>
      <c r="J534" s="40">
        <v>27.864999999999998</v>
      </c>
      <c r="K534" s="39">
        <v>28.483000000000001</v>
      </c>
      <c r="L534" s="39">
        <v>28.061</v>
      </c>
      <c r="M534" s="40">
        <v>28.425000000000001</v>
      </c>
      <c r="N534" s="39">
        <v>28.54</v>
      </c>
      <c r="O534" s="39">
        <v>28.45</v>
      </c>
      <c r="P534" s="39">
        <v>28.324999999999999</v>
      </c>
      <c r="Q534" s="39">
        <v>28.324999999999999</v>
      </c>
      <c r="R534" s="39">
        <v>27.484000000000002</v>
      </c>
      <c r="S534" s="39">
        <v>28.513999999999999</v>
      </c>
      <c r="T534" s="39">
        <v>28.405000000000001</v>
      </c>
      <c r="U534" s="39">
        <v>28.183</v>
      </c>
      <c r="V534" s="39">
        <v>28.475000000000001</v>
      </c>
      <c r="W534" s="39">
        <v>28.49</v>
      </c>
      <c r="X534" s="39">
        <v>28.911000000000001</v>
      </c>
    </row>
    <row r="535" spans="1:24" x14ac:dyDescent="0.25">
      <c r="A535" s="35">
        <v>2019</v>
      </c>
      <c r="B535" s="35">
        <v>3</v>
      </c>
      <c r="C535" s="26">
        <f t="shared" si="9"/>
        <v>2019.1666666666667</v>
      </c>
      <c r="D535" s="40">
        <v>27.949000000000002</v>
      </c>
      <c r="E535" s="39">
        <v>27.957000000000001</v>
      </c>
      <c r="F535" s="39">
        <v>27.818999999999999</v>
      </c>
      <c r="G535" s="39">
        <v>28.094000000000001</v>
      </c>
      <c r="H535" s="39">
        <v>28.047999999999998</v>
      </c>
      <c r="I535" s="39">
        <v>27.966000000000001</v>
      </c>
      <c r="J535" s="40">
        <v>27.606000000000002</v>
      </c>
      <c r="K535" s="39">
        <v>28.253</v>
      </c>
      <c r="L535" s="39">
        <v>27.756</v>
      </c>
      <c r="M535" s="40">
        <v>28.35</v>
      </c>
      <c r="N535" s="39">
        <v>28.361000000000001</v>
      </c>
      <c r="O535" s="39">
        <v>28.274999999999999</v>
      </c>
      <c r="P535" s="39">
        <v>28.324999999999999</v>
      </c>
      <c r="Q535" s="39">
        <v>28.55</v>
      </c>
      <c r="R535" s="39">
        <v>27.742999999999999</v>
      </c>
      <c r="S535" s="39">
        <v>28.247</v>
      </c>
      <c r="T535" s="39">
        <v>28.172000000000001</v>
      </c>
      <c r="U535" s="39">
        <v>28.24</v>
      </c>
      <c r="V535" s="39">
        <v>28.05</v>
      </c>
      <c r="W535" s="39">
        <v>28.126000000000001</v>
      </c>
      <c r="X535" s="39">
        <v>28.577999999999999</v>
      </c>
    </row>
    <row r="536" spans="1:24" x14ac:dyDescent="0.25">
      <c r="A536" s="35">
        <v>2019</v>
      </c>
      <c r="B536" s="35">
        <v>4</v>
      </c>
      <c r="C536" s="26">
        <f t="shared" si="9"/>
        <v>2019.25</v>
      </c>
      <c r="D536" s="40">
        <v>28.951000000000001</v>
      </c>
      <c r="E536" s="39">
        <v>29.111999999999998</v>
      </c>
      <c r="F536" s="39">
        <v>28.709</v>
      </c>
      <c r="G536" s="39">
        <v>29.148</v>
      </c>
      <c r="H536" s="39">
        <v>29.012</v>
      </c>
      <c r="I536" s="39">
        <v>28.998999999999999</v>
      </c>
      <c r="J536" s="40">
        <v>27.6</v>
      </c>
      <c r="K536" s="39">
        <v>28.802</v>
      </c>
      <c r="L536" s="39">
        <v>27.68</v>
      </c>
      <c r="M536" s="40">
        <v>28.916</v>
      </c>
      <c r="N536" s="39">
        <v>28.916</v>
      </c>
      <c r="O536" s="39">
        <v>28.34</v>
      </c>
      <c r="P536" s="39">
        <v>28.32</v>
      </c>
      <c r="Q536" s="39">
        <v>28.34</v>
      </c>
      <c r="R536" s="39">
        <v>28.577000000000002</v>
      </c>
      <c r="S536" s="39">
        <v>28.81</v>
      </c>
      <c r="T536" s="39">
        <v>28.625</v>
      </c>
      <c r="U536" s="39">
        <v>28.48</v>
      </c>
      <c r="V536" s="39">
        <v>28.5</v>
      </c>
      <c r="W536" s="39">
        <v>28.722000000000001</v>
      </c>
      <c r="X536" s="39">
        <v>29.274000000000001</v>
      </c>
    </row>
    <row r="537" spans="1:24" x14ac:dyDescent="0.25">
      <c r="A537" s="35">
        <v>2019</v>
      </c>
      <c r="B537" s="35">
        <v>5</v>
      </c>
      <c r="C537" s="26">
        <f t="shared" si="9"/>
        <v>2019.3333333333333</v>
      </c>
      <c r="D537" s="40">
        <v>29.635000000000002</v>
      </c>
      <c r="E537" s="39">
        <v>29.757000000000001</v>
      </c>
      <c r="F537" s="39">
        <v>29.292000000000002</v>
      </c>
      <c r="G537" s="39">
        <v>29.672000000000001</v>
      </c>
      <c r="H537" s="39">
        <v>29.49</v>
      </c>
      <c r="J537" s="40">
        <v>28.954999999999998</v>
      </c>
      <c r="K537" s="39">
        <v>29.405999999999999</v>
      </c>
      <c r="L537" s="39">
        <v>29.059000000000001</v>
      </c>
      <c r="M537" s="40">
        <v>29.503</v>
      </c>
      <c r="N537" s="39">
        <v>29.503</v>
      </c>
      <c r="O537" s="39">
        <v>29.324999999999999</v>
      </c>
      <c r="P537" s="39">
        <v>29.3</v>
      </c>
      <c r="Q537" s="39">
        <v>29.25</v>
      </c>
      <c r="R537" s="39">
        <v>29.167000000000002</v>
      </c>
      <c r="S537" s="39">
        <v>29.388999999999999</v>
      </c>
      <c r="T537" s="39">
        <v>29.170999999999999</v>
      </c>
      <c r="U537" s="39">
        <v>28.988</v>
      </c>
      <c r="V537" s="39">
        <v>29.3</v>
      </c>
      <c r="W537" s="39">
        <v>29.259</v>
      </c>
      <c r="X537" s="39">
        <v>30.015000000000001</v>
      </c>
    </row>
    <row r="538" spans="1:24" x14ac:dyDescent="0.25">
      <c r="A538" s="35">
        <v>2019</v>
      </c>
      <c r="B538" s="35">
        <v>6</v>
      </c>
      <c r="C538" s="26">
        <f t="shared" si="9"/>
        <v>2019.4166666666667</v>
      </c>
      <c r="D538" s="40">
        <v>30.045000000000002</v>
      </c>
      <c r="E538" s="39">
        <v>30.155999999999999</v>
      </c>
      <c r="F538" s="39">
        <v>29.817</v>
      </c>
      <c r="G538" s="39">
        <v>30.103999999999999</v>
      </c>
      <c r="J538" s="40">
        <v>29.167000000000002</v>
      </c>
      <c r="K538" s="39">
        <v>29.864999999999998</v>
      </c>
      <c r="L538" s="39">
        <v>29.407</v>
      </c>
      <c r="M538" s="40">
        <v>29.574999999999999</v>
      </c>
      <c r="N538" s="39">
        <v>29.962</v>
      </c>
      <c r="O538" s="39">
        <v>29.85</v>
      </c>
      <c r="P538" s="39">
        <v>30.024999999999999</v>
      </c>
      <c r="Q538" s="39">
        <v>30.024999999999999</v>
      </c>
      <c r="R538" s="39">
        <v>29.385000000000002</v>
      </c>
      <c r="S538" s="39">
        <v>29.795000000000002</v>
      </c>
      <c r="T538" s="39">
        <v>29.782</v>
      </c>
      <c r="U538" s="39">
        <v>29.731000000000002</v>
      </c>
      <c r="V538" s="39">
        <v>29.975000000000001</v>
      </c>
      <c r="W538" s="39">
        <v>29.823</v>
      </c>
      <c r="X538" s="39">
        <v>30.936</v>
      </c>
    </row>
    <row r="539" spans="1:24" x14ac:dyDescent="0.25">
      <c r="A539" s="35">
        <v>2019</v>
      </c>
      <c r="B539" s="35">
        <v>7</v>
      </c>
      <c r="C539" s="26">
        <f t="shared" si="9"/>
        <v>2019.5</v>
      </c>
      <c r="D539" s="40">
        <v>28.917999999999999</v>
      </c>
      <c r="E539" s="39">
        <v>28.952000000000002</v>
      </c>
      <c r="F539" s="39">
        <v>28.925000000000001</v>
      </c>
      <c r="G539" s="39">
        <v>29.126000000000001</v>
      </c>
      <c r="J539" s="40">
        <v>28.216000000000001</v>
      </c>
      <c r="K539" s="39">
        <v>28.902999999999999</v>
      </c>
      <c r="L539" s="39">
        <v>28.36</v>
      </c>
      <c r="M539" s="40">
        <v>28.44</v>
      </c>
      <c r="N539" s="39">
        <v>28.992999999999999</v>
      </c>
      <c r="O539" s="39">
        <v>28.6</v>
      </c>
      <c r="P539" s="39">
        <v>28.54</v>
      </c>
      <c r="Q539" s="39">
        <v>28.54</v>
      </c>
      <c r="R539" s="39">
        <v>28.645</v>
      </c>
      <c r="S539" s="39">
        <v>28.8</v>
      </c>
      <c r="T539" s="39">
        <v>28.963999999999999</v>
      </c>
      <c r="U539" s="39">
        <v>29.431000000000001</v>
      </c>
      <c r="V539" s="39">
        <v>28.46</v>
      </c>
      <c r="W539" s="39">
        <v>29.24</v>
      </c>
      <c r="X539" s="39">
        <v>29.937999999999999</v>
      </c>
    </row>
    <row r="540" spans="1:24" x14ac:dyDescent="0.25">
      <c r="A540" s="35">
        <v>2019</v>
      </c>
      <c r="B540" s="35">
        <v>8</v>
      </c>
      <c r="C540" s="26">
        <f t="shared" si="9"/>
        <v>2019.5833333333333</v>
      </c>
      <c r="D540" s="40">
        <v>29.268999999999998</v>
      </c>
      <c r="E540" s="39">
        <v>29.279</v>
      </c>
      <c r="F540" s="39">
        <v>29.207000000000001</v>
      </c>
      <c r="G540" s="39">
        <v>29.398</v>
      </c>
      <c r="J540" s="40">
        <v>28.225999999999999</v>
      </c>
      <c r="K540" s="39">
        <v>29.106999999999999</v>
      </c>
      <c r="L540" s="39">
        <v>28.673999999999999</v>
      </c>
      <c r="M540" s="40">
        <v>28.75</v>
      </c>
      <c r="N540" s="39">
        <v>29.189</v>
      </c>
      <c r="O540" s="39">
        <v>28.85</v>
      </c>
      <c r="P540" s="39">
        <v>28.774999999999999</v>
      </c>
      <c r="Q540" s="39">
        <v>28.925000000000001</v>
      </c>
      <c r="R540" s="39">
        <v>28.917000000000002</v>
      </c>
      <c r="S540" s="39">
        <v>29.042999999999999</v>
      </c>
      <c r="T540" s="39">
        <v>29.024000000000001</v>
      </c>
      <c r="U540" s="39">
        <v>29.138999999999999</v>
      </c>
      <c r="V540" s="39">
        <v>29.05</v>
      </c>
      <c r="W540" s="39">
        <v>29.327000000000002</v>
      </c>
      <c r="X540" s="39">
        <v>30.173999999999999</v>
      </c>
    </row>
    <row r="541" spans="1:24" x14ac:dyDescent="0.25">
      <c r="A541" s="35">
        <v>2019</v>
      </c>
      <c r="B541" s="35">
        <v>9</v>
      </c>
      <c r="C541" s="26">
        <f t="shared" si="9"/>
        <v>2019.6666666666667</v>
      </c>
      <c r="D541" s="40">
        <v>29.347000000000001</v>
      </c>
      <c r="E541" s="39">
        <v>29.375</v>
      </c>
      <c r="F541" s="39">
        <v>29.163</v>
      </c>
      <c r="G541" s="39">
        <v>29.472999999999999</v>
      </c>
      <c r="J541" s="40">
        <v>28.852</v>
      </c>
      <c r="K541" s="39">
        <v>29.594000000000001</v>
      </c>
      <c r="L541" s="39">
        <v>29.123999999999999</v>
      </c>
      <c r="M541" s="40">
        <v>29.75</v>
      </c>
      <c r="N541" s="39">
        <v>29.654</v>
      </c>
      <c r="O541" s="39">
        <v>29.725000000000001</v>
      </c>
      <c r="P541" s="39">
        <v>30.024999999999999</v>
      </c>
      <c r="Q541" s="39">
        <v>29.875</v>
      </c>
      <c r="R541" s="39">
        <v>29.367999999999999</v>
      </c>
      <c r="S541" s="39">
        <v>29.533000000000001</v>
      </c>
      <c r="T541" s="39">
        <v>29.521000000000001</v>
      </c>
      <c r="U541" s="39">
        <v>29.434000000000001</v>
      </c>
      <c r="V541" s="39">
        <v>29.625</v>
      </c>
      <c r="W541" s="39">
        <v>29.78</v>
      </c>
      <c r="X541" s="39">
        <v>30.707000000000001</v>
      </c>
    </row>
    <row r="542" spans="1:24" x14ac:dyDescent="0.25">
      <c r="A542" s="35">
        <v>2019</v>
      </c>
      <c r="B542" s="35">
        <v>10</v>
      </c>
      <c r="C542" s="26">
        <f t="shared" si="9"/>
        <v>2019.75</v>
      </c>
      <c r="D542" s="40">
        <v>29.475999999999999</v>
      </c>
      <c r="E542" s="39">
        <v>29.367999999999999</v>
      </c>
      <c r="F542" s="39">
        <v>29.42</v>
      </c>
      <c r="G542" s="39">
        <v>29.617000000000001</v>
      </c>
      <c r="J542" s="40">
        <v>29.344999999999999</v>
      </c>
      <c r="K542" s="39">
        <v>30.134</v>
      </c>
      <c r="L542" s="39">
        <v>29.609000000000002</v>
      </c>
      <c r="M542" s="40">
        <v>29.5</v>
      </c>
      <c r="N542" s="39">
        <v>30.181000000000001</v>
      </c>
      <c r="O542" s="39">
        <v>29.48</v>
      </c>
      <c r="P542" s="39">
        <v>29.32</v>
      </c>
      <c r="Q542" s="39">
        <v>29.32</v>
      </c>
      <c r="R542" s="39">
        <v>29.747</v>
      </c>
      <c r="S542" s="39">
        <v>30.096</v>
      </c>
      <c r="T542" s="39">
        <v>30.329000000000001</v>
      </c>
      <c r="U542" s="39">
        <v>30.177</v>
      </c>
      <c r="V542" s="39">
        <v>29.42</v>
      </c>
      <c r="W542" s="39">
        <v>30.318000000000001</v>
      </c>
      <c r="X542" s="39">
        <v>31.238</v>
      </c>
    </row>
    <row r="543" spans="1:24" x14ac:dyDescent="0.25">
      <c r="A543" s="35">
        <v>2019</v>
      </c>
      <c r="B543" s="35">
        <v>11</v>
      </c>
      <c r="C543" s="26">
        <f t="shared" si="9"/>
        <v>2019.8333333333333</v>
      </c>
      <c r="E543" s="39">
        <v>29.187000000000001</v>
      </c>
      <c r="F543" s="39">
        <v>29.219000000000001</v>
      </c>
      <c r="G543" s="39">
        <v>29.314</v>
      </c>
      <c r="J543" s="40">
        <v>28.372</v>
      </c>
      <c r="K543" s="39">
        <v>29.091000000000001</v>
      </c>
      <c r="L543" s="39">
        <v>28.466999999999999</v>
      </c>
      <c r="M543" s="40">
        <v>28.324999999999999</v>
      </c>
      <c r="N543" s="39">
        <v>29.16</v>
      </c>
      <c r="O543" s="39">
        <v>28.524999999999999</v>
      </c>
      <c r="P543" s="39">
        <v>28.55</v>
      </c>
      <c r="Q543" s="39">
        <v>28.524999999999999</v>
      </c>
      <c r="R543" s="39">
        <v>28.704999999999998</v>
      </c>
      <c r="S543" s="39">
        <v>29.044</v>
      </c>
      <c r="T543" s="39">
        <v>29.382000000000001</v>
      </c>
      <c r="U543" s="39">
        <v>30.382999999999999</v>
      </c>
      <c r="V543" s="39">
        <v>28.65</v>
      </c>
      <c r="W543" s="39">
        <v>29.515000000000001</v>
      </c>
      <c r="X543" s="39">
        <v>29.677</v>
      </c>
    </row>
    <row r="544" spans="1:24" x14ac:dyDescent="0.25">
      <c r="A544" s="35">
        <v>2019</v>
      </c>
      <c r="B544" s="35">
        <v>12</v>
      </c>
      <c r="C544" s="26">
        <f t="shared" si="9"/>
        <v>2019.9166666666667</v>
      </c>
      <c r="E544" s="39">
        <v>28.577000000000002</v>
      </c>
      <c r="F544" s="39">
        <v>28.611000000000001</v>
      </c>
      <c r="G544" s="39">
        <v>28.664000000000001</v>
      </c>
      <c r="J544" s="40">
        <v>27.716000000000001</v>
      </c>
      <c r="K544" s="39">
        <v>28.338999999999999</v>
      </c>
      <c r="L544" s="39">
        <v>27.826000000000001</v>
      </c>
      <c r="M544" s="40">
        <v>27.9</v>
      </c>
      <c r="N544" s="39">
        <v>28.414000000000001</v>
      </c>
      <c r="O544" s="39">
        <v>28.06</v>
      </c>
      <c r="P544" s="39">
        <v>28.04</v>
      </c>
      <c r="Q544" s="39">
        <v>28.04</v>
      </c>
      <c r="R544" s="39">
        <v>27.960999999999999</v>
      </c>
      <c r="S544" s="39">
        <v>28.515999999999998</v>
      </c>
      <c r="T544" s="39">
        <v>28.556999999999999</v>
      </c>
      <c r="U544" s="39">
        <v>29.288</v>
      </c>
      <c r="V544" s="39">
        <v>27.86</v>
      </c>
      <c r="W544" s="39">
        <v>28.704999999999998</v>
      </c>
      <c r="X544" s="39">
        <v>29.276</v>
      </c>
    </row>
    <row r="545" spans="1:24" x14ac:dyDescent="0.25">
      <c r="A545" s="35">
        <v>2020</v>
      </c>
      <c r="B545" s="35">
        <v>1</v>
      </c>
      <c r="C545" s="26">
        <f t="shared" si="9"/>
        <v>2020</v>
      </c>
      <c r="E545" s="39">
        <v>28.076000000000001</v>
      </c>
      <c r="F545" s="39">
        <v>28.164000000000001</v>
      </c>
      <c r="G545" s="39">
        <v>28.25</v>
      </c>
      <c r="J545" s="40">
        <v>27.494</v>
      </c>
      <c r="K545" s="39">
        <v>28.109000000000002</v>
      </c>
      <c r="L545" s="39">
        <v>27.338999999999999</v>
      </c>
      <c r="M545" s="40">
        <v>27.524999999999999</v>
      </c>
      <c r="N545" s="39">
        <v>28.21</v>
      </c>
      <c r="O545" s="39">
        <v>27.675000000000001</v>
      </c>
      <c r="P545" s="39">
        <v>27.7</v>
      </c>
      <c r="Q545" s="39">
        <v>27.65</v>
      </c>
      <c r="R545" s="39">
        <v>27.399000000000001</v>
      </c>
      <c r="S545" s="39"/>
      <c r="T545" s="39">
        <v>28.289000000000001</v>
      </c>
      <c r="U545" s="39">
        <v>28.684000000000001</v>
      </c>
      <c r="V545" s="39">
        <v>27.675000000000001</v>
      </c>
      <c r="W545" s="39">
        <v>28.454999999999998</v>
      </c>
      <c r="X545" s="39">
        <v>29.347000000000001</v>
      </c>
    </row>
    <row r="546" spans="1:24" x14ac:dyDescent="0.25">
      <c r="A546" s="35">
        <v>2020</v>
      </c>
      <c r="B546" s="35">
        <v>2</v>
      </c>
      <c r="C546" s="26">
        <f t="shared" si="9"/>
        <v>2020.0833333333333</v>
      </c>
      <c r="E546" s="39">
        <v>28.207999999999998</v>
      </c>
      <c r="F546" s="39">
        <v>28.198</v>
      </c>
      <c r="G546" s="39">
        <v>28.306000000000001</v>
      </c>
      <c r="J546" s="40">
        <v>28.31</v>
      </c>
      <c r="K546" s="39">
        <v>28.327999999999999</v>
      </c>
      <c r="M546" s="40">
        <v>27.574999999999999</v>
      </c>
      <c r="N546" s="39">
        <v>28.343</v>
      </c>
      <c r="O546" s="39">
        <v>28.024999999999999</v>
      </c>
      <c r="P546" s="39">
        <v>27.9</v>
      </c>
      <c r="Q546" s="39">
        <v>27.8</v>
      </c>
      <c r="R546" s="39">
        <v>27.667999999999999</v>
      </c>
      <c r="S546" s="39"/>
      <c r="T546" s="39">
        <v>28.311</v>
      </c>
      <c r="U546" s="39">
        <v>28.204999999999998</v>
      </c>
      <c r="W546" s="39">
        <v>28.495000000000001</v>
      </c>
      <c r="X546" s="39">
        <v>29.013000000000002</v>
      </c>
    </row>
    <row r="547" spans="1:24" x14ac:dyDescent="0.25">
      <c r="A547" s="35">
        <v>2020</v>
      </c>
      <c r="B547" s="35">
        <v>3</v>
      </c>
      <c r="C547" s="26">
        <f t="shared" si="9"/>
        <v>2020.1666666666667</v>
      </c>
      <c r="E547" s="39">
        <v>28.41</v>
      </c>
      <c r="F547" s="39">
        <v>28.358000000000001</v>
      </c>
      <c r="G547" s="39">
        <v>28.513999999999999</v>
      </c>
      <c r="J547" s="40">
        <v>28.518000000000001</v>
      </c>
      <c r="K547" s="39">
        <v>29.117000000000001</v>
      </c>
      <c r="M547" s="40">
        <v>28.433</v>
      </c>
      <c r="N547" s="39">
        <v>29.135000000000002</v>
      </c>
      <c r="O547" s="39">
        <v>28.667000000000002</v>
      </c>
      <c r="P547" s="39">
        <v>28.533000000000001</v>
      </c>
      <c r="Q547" s="39">
        <v>28.367000000000001</v>
      </c>
      <c r="R547" s="39">
        <v>28.626000000000001</v>
      </c>
      <c r="S547" s="39"/>
      <c r="T547" s="39">
        <v>28.978999999999999</v>
      </c>
      <c r="U547" s="39">
        <v>28.855</v>
      </c>
      <c r="W547" s="39">
        <v>28.948</v>
      </c>
      <c r="X547" s="39">
        <v>29.513000000000002</v>
      </c>
    </row>
    <row r="548" spans="1:24" x14ac:dyDescent="0.25">
      <c r="A548" s="35">
        <v>2020</v>
      </c>
      <c r="B548" s="35">
        <v>4</v>
      </c>
      <c r="C548" s="26">
        <f t="shared" si="9"/>
        <v>2020.25</v>
      </c>
      <c r="E548" s="39">
        <v>29.513000000000002</v>
      </c>
      <c r="F548" s="39">
        <v>29.152999999999999</v>
      </c>
      <c r="G548" s="39">
        <v>29.516999999999999</v>
      </c>
      <c r="J548" s="40">
        <v>28.8</v>
      </c>
      <c r="K548" s="39">
        <v>29.451000000000001</v>
      </c>
      <c r="M548" s="40"/>
      <c r="N548" s="39">
        <v>29.5</v>
      </c>
      <c r="O548" s="39"/>
      <c r="P548" s="39"/>
      <c r="Q548" s="39"/>
      <c r="R548" s="39">
        <v>28.942</v>
      </c>
      <c r="S548" s="39"/>
      <c r="T548" s="39">
        <v>29.401</v>
      </c>
      <c r="U548" s="39">
        <v>29.082000000000001</v>
      </c>
      <c r="W548" s="39">
        <v>29.129000000000001</v>
      </c>
      <c r="X548" s="39">
        <v>30.062000000000001</v>
      </c>
    </row>
    <row r="549" spans="1:24" x14ac:dyDescent="0.25">
      <c r="A549" s="35">
        <v>2020</v>
      </c>
      <c r="B549" s="35">
        <v>5</v>
      </c>
      <c r="C549" s="26">
        <f t="shared" si="9"/>
        <v>2020.3333333333333</v>
      </c>
      <c r="E549" s="39">
        <v>30.414999999999999</v>
      </c>
      <c r="F549" s="39">
        <v>29.632000000000001</v>
      </c>
      <c r="G549" s="39">
        <v>30.119</v>
      </c>
      <c r="J549" s="40">
        <v>29.626999999999999</v>
      </c>
      <c r="K549" s="39">
        <v>29.655000000000001</v>
      </c>
      <c r="M549" s="40"/>
      <c r="N549" s="39">
        <v>29.709</v>
      </c>
      <c r="O549" s="39"/>
      <c r="P549" s="39"/>
      <c r="Q549" s="39"/>
      <c r="R549" s="39">
        <v>29.378</v>
      </c>
      <c r="S549" s="39"/>
      <c r="T549" s="39">
        <v>29.420999999999999</v>
      </c>
      <c r="U549" s="39">
        <v>29.238</v>
      </c>
      <c r="W549" s="39">
        <v>29.46</v>
      </c>
      <c r="X549" s="39">
        <v>30.247</v>
      </c>
    </row>
    <row r="550" spans="1:24" x14ac:dyDescent="0.25">
      <c r="A550" s="35">
        <v>2020</v>
      </c>
      <c r="B550" s="35">
        <v>6</v>
      </c>
      <c r="C550" s="26">
        <f t="shared" si="9"/>
        <v>2020.4166666666667</v>
      </c>
      <c r="E550" s="39">
        <v>29.945</v>
      </c>
      <c r="F550" s="39">
        <v>29.692</v>
      </c>
      <c r="G550" s="39">
        <v>29.959</v>
      </c>
      <c r="K550" s="39">
        <v>30.041</v>
      </c>
      <c r="M550" s="40"/>
      <c r="N550" s="39">
        <v>30.111999999999998</v>
      </c>
      <c r="O550" s="39"/>
      <c r="P550" s="39"/>
      <c r="Q550" s="39"/>
      <c r="R550" s="39">
        <v>29.468</v>
      </c>
      <c r="S550" s="39"/>
      <c r="T550" s="39">
        <v>30.314</v>
      </c>
      <c r="U550" s="39">
        <v>29.995999999999999</v>
      </c>
      <c r="W550" s="39">
        <v>30.184000000000001</v>
      </c>
      <c r="X550" s="39">
        <v>30.648</v>
      </c>
    </row>
    <row r="551" spans="1:24" x14ac:dyDescent="0.25">
      <c r="A551" s="35">
        <v>2020</v>
      </c>
      <c r="B551" s="35">
        <v>7</v>
      </c>
      <c r="C551" s="26">
        <f t="shared" si="9"/>
        <v>2020.5</v>
      </c>
      <c r="E551" s="39">
        <v>29.423999999999999</v>
      </c>
      <c r="F551" s="39">
        <v>29.195</v>
      </c>
      <c r="G551" s="39">
        <v>29.46</v>
      </c>
      <c r="K551" s="39">
        <v>29.388000000000002</v>
      </c>
      <c r="M551" s="40"/>
      <c r="N551" s="39">
        <v>29.448</v>
      </c>
      <c r="O551" s="39"/>
      <c r="P551" s="39"/>
      <c r="Q551" s="39"/>
      <c r="R551" s="39">
        <v>29.024999999999999</v>
      </c>
      <c r="S551" s="39"/>
      <c r="T551" s="39">
        <v>29.488</v>
      </c>
      <c r="U551" s="39">
        <v>29.869</v>
      </c>
      <c r="W551" s="39">
        <v>29.765999999999998</v>
      </c>
      <c r="X551" s="39">
        <v>30.036999999999999</v>
      </c>
    </row>
    <row r="552" spans="1:24" x14ac:dyDescent="0.25">
      <c r="A552" s="35">
        <v>2020</v>
      </c>
      <c r="B552" s="35">
        <v>8</v>
      </c>
      <c r="C552" s="26">
        <f t="shared" si="9"/>
        <v>2020.5833333333333</v>
      </c>
      <c r="E552" s="39">
        <v>29.495000000000001</v>
      </c>
      <c r="F552" s="39">
        <v>29.335999999999999</v>
      </c>
      <c r="G552" s="39">
        <v>29.556999999999999</v>
      </c>
      <c r="K552" s="39">
        <v>29.709</v>
      </c>
      <c r="M552" s="40"/>
      <c r="N552" s="39">
        <v>29.731999999999999</v>
      </c>
      <c r="O552" s="39"/>
      <c r="P552" s="39"/>
      <c r="Q552" s="39"/>
      <c r="R552" s="39">
        <v>29.408000000000001</v>
      </c>
      <c r="S552" s="39"/>
      <c r="T552" s="39">
        <v>29.562000000000001</v>
      </c>
      <c r="U552" s="39">
        <v>29.931000000000001</v>
      </c>
      <c r="W552" s="39">
        <v>29.928000000000001</v>
      </c>
      <c r="X552" s="39">
        <v>30.277000000000001</v>
      </c>
    </row>
    <row r="553" spans="1:24" x14ac:dyDescent="0.25">
      <c r="A553" s="35">
        <v>2020</v>
      </c>
      <c r="B553" s="35">
        <v>9</v>
      </c>
      <c r="C553" s="26">
        <f t="shared" si="9"/>
        <v>2020.6666666666667</v>
      </c>
      <c r="E553" s="39">
        <v>30.088999999999999</v>
      </c>
      <c r="F553" s="39">
        <v>29.957999999999998</v>
      </c>
      <c r="G553" s="39">
        <v>30.395</v>
      </c>
      <c r="J553" s="40">
        <v>29.538</v>
      </c>
      <c r="K553" s="39">
        <v>30.396999999999998</v>
      </c>
      <c r="M553" s="40">
        <v>29.45</v>
      </c>
      <c r="N553" s="39">
        <v>30.425000000000001</v>
      </c>
      <c r="O553" s="39">
        <v>29.6</v>
      </c>
      <c r="P553" s="39">
        <v>29.5</v>
      </c>
      <c r="Q553" s="39">
        <v>29.35</v>
      </c>
      <c r="R553" s="39">
        <v>29.978000000000002</v>
      </c>
      <c r="S553" s="39"/>
      <c r="T553" s="39">
        <v>30.632000000000001</v>
      </c>
      <c r="U553" s="39">
        <v>30.291</v>
      </c>
      <c r="W553" s="39">
        <v>30.675999999999998</v>
      </c>
      <c r="X553" s="39">
        <v>31.187999999999999</v>
      </c>
    </row>
    <row r="554" spans="1:24" x14ac:dyDescent="0.25">
      <c r="A554" s="35">
        <v>2020</v>
      </c>
      <c r="B554" s="35">
        <v>10</v>
      </c>
      <c r="C554" s="26">
        <f t="shared" si="9"/>
        <v>2020.75</v>
      </c>
      <c r="E554" s="39">
        <v>29.814</v>
      </c>
      <c r="F554" s="39">
        <v>29.834</v>
      </c>
      <c r="G554" s="39">
        <v>30.12</v>
      </c>
      <c r="J554" s="40">
        <v>29.1</v>
      </c>
      <c r="K554" s="39">
        <v>30.206</v>
      </c>
      <c r="M554" s="40">
        <v>29.4</v>
      </c>
      <c r="N554" s="39">
        <v>30.218</v>
      </c>
      <c r="O554" s="39">
        <v>29.632999999999999</v>
      </c>
      <c r="P554" s="39">
        <v>29.533000000000001</v>
      </c>
      <c r="Q554" s="39">
        <v>29.4</v>
      </c>
      <c r="R554" s="39">
        <v>30.055</v>
      </c>
      <c r="S554" s="39"/>
      <c r="T554" s="39">
        <v>30.187999999999999</v>
      </c>
      <c r="U554" s="39">
        <v>30.215</v>
      </c>
      <c r="W554" s="39">
        <v>30.082000000000001</v>
      </c>
      <c r="X554" s="39">
        <v>30.959</v>
      </c>
    </row>
    <row r="555" spans="1:24" x14ac:dyDescent="0.25">
      <c r="A555" s="35">
        <v>2020</v>
      </c>
      <c r="B555" s="35">
        <v>11</v>
      </c>
      <c r="C555" s="26">
        <f t="shared" si="9"/>
        <v>2020.8333333333333</v>
      </c>
      <c r="E555" s="39">
        <v>28.887</v>
      </c>
      <c r="F555" s="39">
        <v>28.939</v>
      </c>
      <c r="G555" s="39">
        <v>29.38</v>
      </c>
      <c r="J555" s="40">
        <v>27.314</v>
      </c>
      <c r="K555" s="39">
        <v>30.036999999999999</v>
      </c>
      <c r="M555" s="40">
        <v>29.524999999999999</v>
      </c>
      <c r="N555" s="39">
        <v>30.061</v>
      </c>
      <c r="O555" s="39">
        <v>29.45</v>
      </c>
      <c r="P555" s="39">
        <v>29.55</v>
      </c>
      <c r="Q555" s="39">
        <v>29.55</v>
      </c>
      <c r="R555" s="39">
        <v>29.277999999999999</v>
      </c>
      <c r="S555" s="39"/>
      <c r="T555" s="39">
        <v>30.047999999999998</v>
      </c>
      <c r="U555" s="39">
        <v>30.324000000000002</v>
      </c>
      <c r="W555" s="39">
        <v>30.047999999999998</v>
      </c>
      <c r="X555" s="39">
        <v>30.55</v>
      </c>
    </row>
    <row r="556" spans="1:24" x14ac:dyDescent="0.25">
      <c r="A556" s="35">
        <v>2020</v>
      </c>
      <c r="B556" s="35">
        <v>12</v>
      </c>
      <c r="C556" s="26">
        <f t="shared" si="9"/>
        <v>2020.9166666666667</v>
      </c>
      <c r="E556" s="39">
        <v>28.198</v>
      </c>
      <c r="F556" s="39">
        <v>28.213000000000001</v>
      </c>
      <c r="G556" s="39">
        <v>28.548999999999999</v>
      </c>
      <c r="J556" s="40">
        <v>27.466999999999999</v>
      </c>
      <c r="K556" s="39">
        <v>28.332000000000001</v>
      </c>
      <c r="M556" s="40">
        <v>28.067</v>
      </c>
      <c r="N556" s="39">
        <v>28.356999999999999</v>
      </c>
      <c r="O556" s="39">
        <v>28.332999999999998</v>
      </c>
      <c r="P556" s="39">
        <v>28.266999999999999</v>
      </c>
      <c r="Q556" s="39">
        <v>28.132999999999999</v>
      </c>
      <c r="R556" s="39">
        <v>27.39</v>
      </c>
      <c r="T556" s="39">
        <v>28.460999999999999</v>
      </c>
      <c r="U556" s="39">
        <v>29.620999999999999</v>
      </c>
      <c r="W556" s="39">
        <v>28.227</v>
      </c>
      <c r="X556" s="39">
        <v>28.47</v>
      </c>
    </row>
    <row r="557" spans="1:24" x14ac:dyDescent="0.25">
      <c r="A557" s="35">
        <v>2021</v>
      </c>
      <c r="B557" s="35">
        <v>1</v>
      </c>
      <c r="C557" s="26">
        <f t="shared" ref="C557:C580" si="10">A557+(B557-1)/12</f>
        <v>2021</v>
      </c>
      <c r="E557" s="39">
        <v>27.922000000000001</v>
      </c>
      <c r="F557" s="39">
        <v>27.922999999999998</v>
      </c>
      <c r="G557" s="39">
        <v>28.234999999999999</v>
      </c>
      <c r="J557" s="40">
        <v>27.466999999999999</v>
      </c>
      <c r="K557" s="39">
        <v>28.061</v>
      </c>
      <c r="M557" s="40">
        <v>26.824999999999999</v>
      </c>
      <c r="N557" s="39">
        <v>28.084</v>
      </c>
      <c r="O557" s="39">
        <v>27.324999999999999</v>
      </c>
      <c r="P557" s="39">
        <v>26.95</v>
      </c>
      <c r="Q557" s="39">
        <v>26.675000000000001</v>
      </c>
      <c r="R557" s="39">
        <v>27.036999999999999</v>
      </c>
      <c r="T557" s="39">
        <v>28.143999999999998</v>
      </c>
      <c r="U557" s="39">
        <v>28.57</v>
      </c>
      <c r="W557" s="39">
        <v>28.215</v>
      </c>
      <c r="X557" s="39">
        <v>28.637</v>
      </c>
    </row>
    <row r="558" spans="1:24" x14ac:dyDescent="0.25">
      <c r="A558" s="35">
        <v>2021</v>
      </c>
      <c r="B558" s="35">
        <v>2</v>
      </c>
      <c r="C558" s="26">
        <f t="shared" si="10"/>
        <v>2021.0833333333333</v>
      </c>
      <c r="F558" s="39">
        <v>28.158000000000001</v>
      </c>
      <c r="G558" s="39">
        <v>28.49</v>
      </c>
      <c r="J558" s="40">
        <v>27.733000000000001</v>
      </c>
      <c r="K558" s="39">
        <v>28.46</v>
      </c>
      <c r="M558" s="40">
        <v>27.75</v>
      </c>
      <c r="N558" s="39">
        <v>28.478000000000002</v>
      </c>
      <c r="O558" s="39">
        <v>27.824999999999999</v>
      </c>
      <c r="P558" s="39">
        <v>27.95</v>
      </c>
      <c r="Q558" s="39">
        <v>27.9</v>
      </c>
      <c r="R558" s="39">
        <v>27.786999999999999</v>
      </c>
      <c r="T558" s="39">
        <v>28.135999999999999</v>
      </c>
      <c r="U558" s="39">
        <v>28.126000000000001</v>
      </c>
      <c r="W558" s="39">
        <v>28.288</v>
      </c>
      <c r="X558" s="39">
        <v>29.192</v>
      </c>
    </row>
    <row r="559" spans="1:24" x14ac:dyDescent="0.25">
      <c r="A559" s="35">
        <v>2021</v>
      </c>
      <c r="B559" s="35">
        <v>3</v>
      </c>
      <c r="C559" s="26">
        <f t="shared" si="10"/>
        <v>2021.1666666666667</v>
      </c>
      <c r="F559" s="39">
        <v>28.058</v>
      </c>
      <c r="G559" s="39">
        <v>28.474</v>
      </c>
      <c r="J559" s="40">
        <v>27.69</v>
      </c>
      <c r="K559" s="39">
        <v>28.315999999999999</v>
      </c>
      <c r="M559" s="40">
        <v>27.7</v>
      </c>
      <c r="N559" s="39">
        <v>28.318000000000001</v>
      </c>
      <c r="O559" s="39">
        <v>27.8</v>
      </c>
      <c r="P559" s="39">
        <v>27.7</v>
      </c>
      <c r="Q559" s="39">
        <v>27.5</v>
      </c>
      <c r="R559" s="39">
        <v>27.460999999999999</v>
      </c>
      <c r="T559" s="39">
        <v>28.247</v>
      </c>
      <c r="U559" s="39">
        <v>28.297999999999998</v>
      </c>
      <c r="W559" s="39">
        <v>28.311</v>
      </c>
      <c r="X559" s="39">
        <v>28.754999999999999</v>
      </c>
    </row>
    <row r="560" spans="1:24" x14ac:dyDescent="0.25">
      <c r="A560" s="35">
        <v>2021</v>
      </c>
      <c r="B560" s="35">
        <v>4</v>
      </c>
      <c r="C560" s="26">
        <f t="shared" si="10"/>
        <v>2021.25</v>
      </c>
      <c r="F560" s="39">
        <v>28.605</v>
      </c>
      <c r="G560" s="39">
        <v>29.108000000000001</v>
      </c>
      <c r="J560" s="40">
        <v>28.286999999999999</v>
      </c>
      <c r="K560" s="39">
        <v>28.681000000000001</v>
      </c>
      <c r="M560" s="40">
        <v>28.175000000000001</v>
      </c>
      <c r="N560" s="39">
        <v>28.751999999999999</v>
      </c>
      <c r="O560" s="39">
        <v>28.274999999999999</v>
      </c>
      <c r="P560" s="39">
        <v>28.375</v>
      </c>
      <c r="Q560" s="39">
        <v>28.25</v>
      </c>
      <c r="R560" s="39">
        <v>28.263000000000002</v>
      </c>
      <c r="T560" s="39">
        <v>28.652999999999999</v>
      </c>
      <c r="U560" s="39">
        <v>28.492999999999999</v>
      </c>
      <c r="W560" s="39">
        <v>28.823</v>
      </c>
      <c r="X560" s="39">
        <v>29.478000000000002</v>
      </c>
    </row>
    <row r="561" spans="1:24" x14ac:dyDescent="0.25">
      <c r="A561" s="35">
        <v>2021</v>
      </c>
      <c r="B561" s="35">
        <v>5</v>
      </c>
      <c r="C561" s="26">
        <f t="shared" si="10"/>
        <v>2021.3333333333333</v>
      </c>
      <c r="D561" s="40">
        <v>29.030999999999999</v>
      </c>
      <c r="E561" s="39">
        <v>29.318000000000001</v>
      </c>
      <c r="F561" s="39">
        <v>28.914999999999999</v>
      </c>
      <c r="G561" s="39">
        <v>29.404</v>
      </c>
      <c r="J561" s="40">
        <v>28.8</v>
      </c>
      <c r="K561" s="39">
        <v>29.050999999999998</v>
      </c>
      <c r="M561" s="40">
        <v>28.266999999999999</v>
      </c>
      <c r="N561" s="39">
        <v>29.236000000000001</v>
      </c>
      <c r="O561" s="39">
        <v>28.4</v>
      </c>
      <c r="P561" s="39">
        <v>28.4</v>
      </c>
      <c r="Q561" s="39">
        <v>28.4</v>
      </c>
      <c r="R561" s="39">
        <v>28.646999999999998</v>
      </c>
      <c r="S561" s="39">
        <v>28.917999999999999</v>
      </c>
      <c r="T561" s="39">
        <v>29.041</v>
      </c>
      <c r="U561" s="39">
        <v>28.922000000000001</v>
      </c>
      <c r="W561" s="39">
        <v>28.916</v>
      </c>
      <c r="X561" s="39">
        <v>29.989000000000001</v>
      </c>
    </row>
    <row r="562" spans="1:24" x14ac:dyDescent="0.25">
      <c r="A562" s="35">
        <v>2021</v>
      </c>
      <c r="B562" s="35">
        <v>6</v>
      </c>
      <c r="C562" s="26">
        <f t="shared" si="10"/>
        <v>2021.4166666666667</v>
      </c>
      <c r="D562" s="40">
        <v>29.452999999999999</v>
      </c>
      <c r="E562" s="39">
        <v>29.895</v>
      </c>
      <c r="F562" s="39">
        <v>29.126000000000001</v>
      </c>
      <c r="G562" s="39">
        <v>29.47</v>
      </c>
      <c r="I562" s="39">
        <v>29.366</v>
      </c>
      <c r="J562" s="40">
        <v>28.98</v>
      </c>
      <c r="K562" s="39">
        <v>29.375</v>
      </c>
      <c r="M562" s="40">
        <v>28.774999999999999</v>
      </c>
      <c r="N562" s="39">
        <v>29.423999999999999</v>
      </c>
      <c r="O562" s="39">
        <v>28.824999999999999</v>
      </c>
      <c r="P562" s="39">
        <v>28.9</v>
      </c>
      <c r="Q562" s="39">
        <v>28.8</v>
      </c>
      <c r="R562" s="39">
        <v>28.888999999999999</v>
      </c>
      <c r="S562" s="39">
        <v>29.356000000000002</v>
      </c>
      <c r="T562" s="39">
        <v>29.553999999999998</v>
      </c>
      <c r="U562" s="39">
        <v>29.329000000000001</v>
      </c>
      <c r="W562" s="39">
        <v>29.603999999999999</v>
      </c>
      <c r="X562" s="39">
        <v>30.52</v>
      </c>
    </row>
    <row r="563" spans="1:24" x14ac:dyDescent="0.25">
      <c r="A563" s="35">
        <v>2021</v>
      </c>
      <c r="B563" s="35">
        <v>7</v>
      </c>
      <c r="C563" s="26">
        <f t="shared" si="10"/>
        <v>2021.5</v>
      </c>
      <c r="D563" s="40">
        <v>29.370999999999999</v>
      </c>
      <c r="E563" s="39">
        <v>29.584</v>
      </c>
      <c r="F563" s="39">
        <v>29.352</v>
      </c>
      <c r="I563" s="39">
        <v>29.488</v>
      </c>
      <c r="J563" s="40">
        <v>28.483000000000001</v>
      </c>
      <c r="K563" s="39">
        <v>28.911999999999999</v>
      </c>
      <c r="M563" s="40">
        <v>28.175000000000001</v>
      </c>
      <c r="N563" s="39">
        <v>28.995000000000001</v>
      </c>
      <c r="O563" s="39">
        <v>28.2</v>
      </c>
      <c r="P563" s="39">
        <v>28.324999999999999</v>
      </c>
      <c r="Q563" s="39">
        <v>28.274999999999999</v>
      </c>
      <c r="R563" s="39">
        <v>28.183</v>
      </c>
      <c r="S563" s="39">
        <v>28.971</v>
      </c>
      <c r="T563" s="39">
        <v>29.431999999999999</v>
      </c>
      <c r="U563" s="39">
        <v>29.553999999999998</v>
      </c>
      <c r="W563" s="39">
        <v>29.419</v>
      </c>
      <c r="X563" s="39">
        <v>30.213000000000001</v>
      </c>
    </row>
    <row r="564" spans="1:24" x14ac:dyDescent="0.25">
      <c r="A564" s="35">
        <v>2021</v>
      </c>
      <c r="B564" s="35">
        <v>8</v>
      </c>
      <c r="C564" s="26">
        <f t="shared" si="10"/>
        <v>2021.5833333333333</v>
      </c>
      <c r="D564" s="40">
        <v>29.236000000000001</v>
      </c>
      <c r="E564" s="39">
        <v>29.56</v>
      </c>
      <c r="F564" s="39">
        <v>29.128</v>
      </c>
      <c r="I564" s="39">
        <v>29.309000000000001</v>
      </c>
      <c r="J564" s="40">
        <v>27.908000000000001</v>
      </c>
      <c r="K564" s="39">
        <v>29.417000000000002</v>
      </c>
      <c r="M564" s="40">
        <v>28.675000000000001</v>
      </c>
      <c r="N564" s="39">
        <v>29.547000000000001</v>
      </c>
      <c r="O564" s="39">
        <v>28.5</v>
      </c>
      <c r="P564" s="39">
        <v>28.6</v>
      </c>
      <c r="Q564" s="39">
        <v>28.65</v>
      </c>
      <c r="R564" s="39">
        <v>28.875</v>
      </c>
      <c r="S564" s="39">
        <v>29.326000000000001</v>
      </c>
      <c r="T564" s="39">
        <v>29.413</v>
      </c>
      <c r="U564" s="39">
        <v>29.283000000000001</v>
      </c>
      <c r="W564" s="39">
        <v>29.658999999999999</v>
      </c>
      <c r="X564" s="39">
        <v>30.356000000000002</v>
      </c>
    </row>
    <row r="565" spans="1:24" x14ac:dyDescent="0.25">
      <c r="A565" s="35">
        <v>2021</v>
      </c>
      <c r="B565" s="35">
        <v>9</v>
      </c>
      <c r="C565" s="26">
        <f t="shared" si="10"/>
        <v>2021.6666666666667</v>
      </c>
      <c r="D565" s="40">
        <v>29.582999999999998</v>
      </c>
      <c r="E565" s="39">
        <v>29.786999999999999</v>
      </c>
      <c r="F565" s="39">
        <v>29.61</v>
      </c>
      <c r="G565" s="39">
        <v>29.503</v>
      </c>
      <c r="I565" s="39">
        <v>29.742999999999999</v>
      </c>
      <c r="J565" s="40">
        <v>29.2</v>
      </c>
      <c r="K565" s="39">
        <v>29.757999999999999</v>
      </c>
      <c r="M565" s="40">
        <v>29.18</v>
      </c>
      <c r="N565" s="39">
        <v>29.827999999999999</v>
      </c>
      <c r="O565" s="39">
        <v>29.1</v>
      </c>
      <c r="P565" s="39">
        <v>29.06</v>
      </c>
      <c r="Q565" s="39">
        <v>28.98</v>
      </c>
      <c r="R565" s="39">
        <v>29.353000000000002</v>
      </c>
      <c r="S565" s="39">
        <v>29.666</v>
      </c>
      <c r="T565" s="39">
        <v>29.878</v>
      </c>
      <c r="U565" s="39">
        <v>29.617999999999999</v>
      </c>
      <c r="W565" s="39">
        <v>30.077000000000002</v>
      </c>
      <c r="X565" s="39">
        <v>30.728999999999999</v>
      </c>
    </row>
    <row r="566" spans="1:24" x14ac:dyDescent="0.25">
      <c r="A566" s="35">
        <v>2021</v>
      </c>
      <c r="B566" s="35">
        <v>10</v>
      </c>
      <c r="C566" s="26">
        <f t="shared" si="10"/>
        <v>2021.75</v>
      </c>
      <c r="D566" s="40">
        <v>29.966999999999999</v>
      </c>
      <c r="E566" s="39">
        <v>30.015000000000001</v>
      </c>
      <c r="F566" s="39">
        <v>30.042999999999999</v>
      </c>
      <c r="G566" s="39">
        <v>29.946000000000002</v>
      </c>
      <c r="I566" s="39">
        <v>30.21</v>
      </c>
      <c r="J566" s="40">
        <v>29.282</v>
      </c>
      <c r="K566" s="39">
        <v>29.998000000000001</v>
      </c>
      <c r="M566" s="40">
        <v>29.15</v>
      </c>
      <c r="N566" s="39">
        <v>30.082999999999998</v>
      </c>
      <c r="O566" s="39">
        <v>29.425000000000001</v>
      </c>
      <c r="P566" s="39">
        <v>29.324999999999999</v>
      </c>
      <c r="Q566" s="39">
        <v>29.175000000000001</v>
      </c>
      <c r="R566" s="39">
        <v>29.597999999999999</v>
      </c>
      <c r="S566" s="39">
        <v>29.951000000000001</v>
      </c>
      <c r="T566" s="39">
        <v>30.184999999999999</v>
      </c>
      <c r="U566" s="39">
        <v>29.966000000000001</v>
      </c>
      <c r="W566" s="39">
        <v>30.337</v>
      </c>
      <c r="X566" s="39">
        <v>30.495999999999999</v>
      </c>
    </row>
    <row r="567" spans="1:24" x14ac:dyDescent="0.25">
      <c r="A567" s="35">
        <v>2021</v>
      </c>
      <c r="B567" s="35">
        <v>11</v>
      </c>
      <c r="C567" s="26">
        <f t="shared" si="10"/>
        <v>2021.8333333333333</v>
      </c>
      <c r="D567" s="40">
        <v>29.12</v>
      </c>
      <c r="E567" s="39">
        <v>29.138000000000002</v>
      </c>
      <c r="F567" s="39">
        <v>29.327000000000002</v>
      </c>
      <c r="G567" s="39">
        <v>29.013999999999999</v>
      </c>
      <c r="I567" s="39">
        <v>29.533000000000001</v>
      </c>
      <c r="J567" s="40">
        <v>28.2</v>
      </c>
      <c r="K567" s="39">
        <v>28.928999999999998</v>
      </c>
      <c r="M567" s="40">
        <v>28.28</v>
      </c>
      <c r="N567" s="39">
        <v>28.998000000000001</v>
      </c>
      <c r="O567" s="39">
        <v>28.66</v>
      </c>
      <c r="P567" s="39">
        <v>28.54</v>
      </c>
      <c r="Q567" s="39">
        <v>28.64</v>
      </c>
      <c r="R567" s="39">
        <v>28.408999999999999</v>
      </c>
      <c r="S567" s="39">
        <v>28.95</v>
      </c>
      <c r="T567" s="39">
        <v>29.108000000000001</v>
      </c>
      <c r="U567" s="39">
        <v>29.62</v>
      </c>
      <c r="W567" s="39">
        <v>29.405000000000001</v>
      </c>
      <c r="X567" s="39">
        <v>29.753</v>
      </c>
    </row>
    <row r="568" spans="1:24" x14ac:dyDescent="0.25">
      <c r="A568" s="35">
        <v>2021</v>
      </c>
      <c r="B568" s="35">
        <v>12</v>
      </c>
      <c r="C568" s="26">
        <f t="shared" si="10"/>
        <v>2021.9166666666667</v>
      </c>
      <c r="D568" s="40">
        <v>28.358000000000001</v>
      </c>
      <c r="E568" s="39">
        <v>28.370999999999999</v>
      </c>
      <c r="F568" s="39">
        <v>28.463000000000001</v>
      </c>
      <c r="G568" s="39">
        <v>28.209</v>
      </c>
      <c r="I568" s="39">
        <v>28.722999999999999</v>
      </c>
      <c r="J568" s="40">
        <v>27.141999999999999</v>
      </c>
      <c r="K568" s="39">
        <v>28.004000000000001</v>
      </c>
      <c r="M568" s="40">
        <v>27.024999999999999</v>
      </c>
      <c r="N568" s="39">
        <v>28.149000000000001</v>
      </c>
      <c r="O568" s="39">
        <v>27.45</v>
      </c>
      <c r="P568" s="39">
        <v>27.175000000000001</v>
      </c>
      <c r="Q568" s="39">
        <v>27.2</v>
      </c>
      <c r="R568" s="39">
        <v>27.391999999999999</v>
      </c>
      <c r="S568" s="39">
        <v>27.891999999999999</v>
      </c>
      <c r="T568" s="39">
        <v>27.992000000000001</v>
      </c>
      <c r="U568" s="39">
        <v>28.452000000000002</v>
      </c>
      <c r="W568" s="39">
        <v>28.309000000000001</v>
      </c>
      <c r="X568" s="39">
        <v>28.57</v>
      </c>
    </row>
    <row r="569" spans="1:24" x14ac:dyDescent="0.25">
      <c r="A569" s="35">
        <v>2022</v>
      </c>
      <c r="B569" s="35">
        <v>1</v>
      </c>
      <c r="C569" s="26">
        <f t="shared" si="10"/>
        <v>2022</v>
      </c>
      <c r="D569" s="40">
        <v>27.908000000000001</v>
      </c>
      <c r="E569" s="39">
        <v>27.837</v>
      </c>
      <c r="F569" s="39">
        <v>28.010999999999999</v>
      </c>
      <c r="G569" s="39">
        <v>27.757000000000001</v>
      </c>
      <c r="I569" s="39">
        <v>28.440999999999999</v>
      </c>
      <c r="J569" s="40">
        <v>27.478999999999999</v>
      </c>
      <c r="K569" s="39">
        <v>28.23</v>
      </c>
      <c r="M569" s="40">
        <v>27.74</v>
      </c>
      <c r="N569" s="39">
        <v>28.341999999999999</v>
      </c>
      <c r="O569" s="39">
        <v>27.8</v>
      </c>
      <c r="P569" s="39">
        <v>27.78</v>
      </c>
      <c r="Q569" s="39">
        <v>27.72</v>
      </c>
      <c r="R569" s="39">
        <v>27.521000000000001</v>
      </c>
      <c r="S569" s="39">
        <v>28.28</v>
      </c>
      <c r="T569" s="39">
        <v>28.515000000000001</v>
      </c>
      <c r="U569" s="39">
        <v>28.379000000000001</v>
      </c>
      <c r="W569" s="39">
        <v>28.541</v>
      </c>
      <c r="X569" s="39">
        <v>28.664000000000001</v>
      </c>
    </row>
    <row r="570" spans="1:24" x14ac:dyDescent="0.25">
      <c r="A570" s="35">
        <v>2022</v>
      </c>
      <c r="B570" s="35">
        <v>2</v>
      </c>
      <c r="C570" s="26">
        <f t="shared" si="10"/>
        <v>2022.0833333333333</v>
      </c>
      <c r="D570" s="40">
        <v>28.053999999999998</v>
      </c>
      <c r="E570" s="39">
        <v>28.065999999999999</v>
      </c>
      <c r="F570" s="39">
        <v>28.100999999999999</v>
      </c>
      <c r="G570" s="39">
        <v>27.92</v>
      </c>
      <c r="I570" s="39">
        <v>28.448</v>
      </c>
      <c r="J570" s="40">
        <v>27.381</v>
      </c>
      <c r="K570" s="39">
        <v>27.978999999999999</v>
      </c>
      <c r="M570" s="40">
        <v>27.375</v>
      </c>
      <c r="N570" s="39">
        <v>28.071999999999999</v>
      </c>
      <c r="O570" s="39">
        <v>27.574999999999999</v>
      </c>
      <c r="P570" s="39">
        <v>27.475000000000001</v>
      </c>
      <c r="Q570" s="39">
        <v>27.375</v>
      </c>
      <c r="R570" s="39">
        <v>27.545999999999999</v>
      </c>
      <c r="S570" s="39">
        <v>28.010999999999999</v>
      </c>
      <c r="T570" s="39">
        <v>28.061</v>
      </c>
      <c r="U570" s="39">
        <v>28.1</v>
      </c>
      <c r="W570" s="39">
        <v>28.303000000000001</v>
      </c>
      <c r="X570" s="39">
        <v>28.405000000000001</v>
      </c>
    </row>
    <row r="571" spans="1:24" x14ac:dyDescent="0.25">
      <c r="A571" s="35">
        <v>2022</v>
      </c>
      <c r="B571" s="35">
        <v>3</v>
      </c>
      <c r="C571" s="26">
        <f t="shared" si="10"/>
        <v>2022.1666666666667</v>
      </c>
      <c r="D571" s="40">
        <v>28.315999999999999</v>
      </c>
      <c r="E571" s="39">
        <v>28.404</v>
      </c>
      <c r="F571" s="39">
        <v>28.358000000000001</v>
      </c>
      <c r="G571" s="39">
        <v>28.262</v>
      </c>
      <c r="I571" s="39">
        <v>28.562999999999999</v>
      </c>
      <c r="J571" s="40">
        <v>27.747</v>
      </c>
      <c r="K571" s="39">
        <v>28.414000000000001</v>
      </c>
      <c r="L571" s="39">
        <v>28.067</v>
      </c>
      <c r="M571" s="40">
        <v>27.725000000000001</v>
      </c>
      <c r="N571" s="39">
        <v>28.606000000000002</v>
      </c>
      <c r="O571" s="39">
        <v>28.074999999999999</v>
      </c>
      <c r="P571" s="39">
        <v>27.9</v>
      </c>
      <c r="Q571" s="39">
        <v>27.75</v>
      </c>
      <c r="R571" s="39">
        <v>28.224</v>
      </c>
      <c r="S571" s="39">
        <v>28.37</v>
      </c>
      <c r="T571" s="39">
        <v>28.45</v>
      </c>
      <c r="U571" s="39">
        <v>28.178000000000001</v>
      </c>
      <c r="W571" s="39">
        <v>28.533999999999999</v>
      </c>
      <c r="X571" s="39">
        <v>29.14</v>
      </c>
    </row>
    <row r="572" spans="1:24" x14ac:dyDescent="0.25">
      <c r="A572" s="35">
        <v>2022</v>
      </c>
      <c r="B572" s="35">
        <v>4</v>
      </c>
      <c r="C572" s="26">
        <f t="shared" si="10"/>
        <v>2022.25</v>
      </c>
      <c r="D572" s="40">
        <v>29.126999999999999</v>
      </c>
      <c r="E572" s="39">
        <v>29.286000000000001</v>
      </c>
      <c r="F572" s="39">
        <v>29.026</v>
      </c>
      <c r="G572" s="39">
        <v>28.995999999999999</v>
      </c>
      <c r="I572" s="39">
        <v>29.201000000000001</v>
      </c>
      <c r="J572" s="40">
        <v>28.158000000000001</v>
      </c>
      <c r="K572" s="39">
        <v>28.806999999999999</v>
      </c>
      <c r="L572" s="39">
        <v>27.952999999999999</v>
      </c>
      <c r="M572" s="40">
        <v>27.7</v>
      </c>
      <c r="N572" s="39">
        <v>29.045000000000002</v>
      </c>
      <c r="O572" s="39">
        <v>28.274999999999999</v>
      </c>
      <c r="P572" s="39">
        <v>27.875</v>
      </c>
      <c r="Q572" s="39">
        <v>27.925000000000001</v>
      </c>
      <c r="R572" s="39">
        <v>28.678000000000001</v>
      </c>
      <c r="S572" s="39">
        <v>28.934000000000001</v>
      </c>
      <c r="T572" s="39">
        <v>29.1</v>
      </c>
      <c r="U572" s="39">
        <v>28.85</v>
      </c>
      <c r="W572" s="39">
        <v>28.887</v>
      </c>
      <c r="X572" s="39">
        <v>30.077000000000002</v>
      </c>
    </row>
    <row r="573" spans="1:24" x14ac:dyDescent="0.25">
      <c r="A573" s="35">
        <v>2022</v>
      </c>
      <c r="B573" s="35">
        <v>5</v>
      </c>
      <c r="C573" s="26">
        <f t="shared" si="10"/>
        <v>2022.3333333333333</v>
      </c>
      <c r="D573" s="40">
        <v>29.782</v>
      </c>
      <c r="E573" s="39">
        <v>29.917000000000002</v>
      </c>
      <c r="F573" s="39">
        <v>29.606000000000002</v>
      </c>
      <c r="G573" s="39">
        <v>29.645</v>
      </c>
      <c r="I573" s="39">
        <v>29.794</v>
      </c>
      <c r="J573" s="40">
        <v>29.193999999999999</v>
      </c>
      <c r="K573" s="39">
        <v>29.635000000000002</v>
      </c>
      <c r="L573" s="39">
        <v>28.984999999999999</v>
      </c>
      <c r="M573" s="40">
        <v>29.4</v>
      </c>
      <c r="N573" s="39">
        <v>29.844999999999999</v>
      </c>
      <c r="O573" s="39">
        <v>29.1</v>
      </c>
      <c r="P573" s="39">
        <v>29.3</v>
      </c>
      <c r="Q573" s="39">
        <v>29.35</v>
      </c>
      <c r="R573" s="39">
        <v>29.564</v>
      </c>
      <c r="S573" s="39">
        <v>29.469000000000001</v>
      </c>
      <c r="T573" s="39">
        <v>29.562999999999999</v>
      </c>
      <c r="U573" s="39">
        <v>29.318000000000001</v>
      </c>
      <c r="W573" s="39">
        <v>29.596</v>
      </c>
      <c r="X573" s="39">
        <v>30.72</v>
      </c>
    </row>
    <row r="574" spans="1:24" x14ac:dyDescent="0.25">
      <c r="A574" s="35">
        <v>2022</v>
      </c>
      <c r="B574" s="35">
        <v>6</v>
      </c>
      <c r="C574" s="26">
        <f t="shared" si="10"/>
        <v>2022.4166666666667</v>
      </c>
      <c r="D574" s="40">
        <v>29.792000000000002</v>
      </c>
      <c r="E574" s="39">
        <v>29.641999999999999</v>
      </c>
      <c r="F574" s="39">
        <v>29.376000000000001</v>
      </c>
      <c r="G574" s="39">
        <v>29.260999999999999</v>
      </c>
      <c r="I574" s="39">
        <v>29.588000000000001</v>
      </c>
      <c r="J574" s="40">
        <v>28.547000000000001</v>
      </c>
      <c r="K574" s="39">
        <v>29.436</v>
      </c>
      <c r="L574" s="39">
        <v>28.259</v>
      </c>
      <c r="M574" s="40">
        <v>25.35</v>
      </c>
      <c r="N574" s="39">
        <v>29.641999999999999</v>
      </c>
      <c r="O574" s="39">
        <v>29.1</v>
      </c>
      <c r="P574" s="39">
        <v>29.45</v>
      </c>
      <c r="Q574" s="39">
        <v>29.3</v>
      </c>
      <c r="R574" s="39">
        <v>29.082000000000001</v>
      </c>
      <c r="S574" s="39">
        <v>29.486999999999998</v>
      </c>
      <c r="T574" s="39">
        <v>30.015999999999998</v>
      </c>
      <c r="U574" s="39">
        <v>29.777999999999999</v>
      </c>
      <c r="W574" s="39">
        <v>29.83</v>
      </c>
      <c r="X574" s="39">
        <v>30.324000000000002</v>
      </c>
    </row>
    <row r="575" spans="1:24" x14ac:dyDescent="0.25">
      <c r="A575" s="35">
        <v>2022</v>
      </c>
      <c r="B575" s="35">
        <v>7</v>
      </c>
      <c r="C575" s="26">
        <f t="shared" si="10"/>
        <v>2022.5</v>
      </c>
      <c r="D575" s="40">
        <v>29.062000000000001</v>
      </c>
      <c r="E575" s="39">
        <v>29.155999999999999</v>
      </c>
      <c r="F575" s="39">
        <v>29.05</v>
      </c>
      <c r="G575" s="39">
        <v>28.992000000000001</v>
      </c>
      <c r="I575" s="39">
        <v>29.231999999999999</v>
      </c>
      <c r="J575" s="40">
        <v>28.055</v>
      </c>
      <c r="K575" s="39">
        <v>28.934999999999999</v>
      </c>
      <c r="L575" s="39">
        <v>28.027000000000001</v>
      </c>
      <c r="M575" s="40">
        <v>28.667000000000002</v>
      </c>
      <c r="N575" s="39">
        <v>29.036000000000001</v>
      </c>
      <c r="O575" s="39">
        <v>28.832999999999998</v>
      </c>
      <c r="P575" s="39">
        <v>29.167000000000002</v>
      </c>
      <c r="Q575" s="39">
        <v>28.567</v>
      </c>
      <c r="R575" s="39">
        <v>28.744</v>
      </c>
      <c r="S575" s="39">
        <v>29.065000000000001</v>
      </c>
      <c r="T575" s="39">
        <v>29.266999999999999</v>
      </c>
      <c r="U575" s="39">
        <v>29.905999999999999</v>
      </c>
      <c r="W575" s="39">
        <v>29.492999999999999</v>
      </c>
      <c r="X575" s="39">
        <v>29.713999999999999</v>
      </c>
    </row>
    <row r="576" spans="1:24" x14ac:dyDescent="0.25">
      <c r="A576" s="35">
        <v>2022</v>
      </c>
      <c r="B576" s="35">
        <v>8</v>
      </c>
      <c r="C576" s="26">
        <f t="shared" si="10"/>
        <v>2022.5833333333333</v>
      </c>
      <c r="D576" s="40">
        <v>29.428000000000001</v>
      </c>
      <c r="E576" s="39">
        <v>29.544</v>
      </c>
      <c r="F576" s="39">
        <v>29.353000000000002</v>
      </c>
      <c r="G576" s="39">
        <v>29.314</v>
      </c>
      <c r="I576" s="39">
        <v>29.512</v>
      </c>
      <c r="J576" s="40">
        <v>29.13</v>
      </c>
      <c r="K576" s="39">
        <v>29.504999999999999</v>
      </c>
      <c r="L576" s="39">
        <v>29.178000000000001</v>
      </c>
      <c r="M576" s="40">
        <v>29.225000000000001</v>
      </c>
      <c r="N576" s="39">
        <v>29.593</v>
      </c>
      <c r="O576" s="39">
        <v>28.9</v>
      </c>
      <c r="P576" s="39">
        <v>29.024999999999999</v>
      </c>
      <c r="Q576" s="39">
        <v>29.125</v>
      </c>
      <c r="R576" s="39">
        <v>29.433</v>
      </c>
      <c r="S576" s="39">
        <v>29.619</v>
      </c>
      <c r="T576" s="39">
        <v>29.305</v>
      </c>
      <c r="U576" s="39">
        <v>29.359000000000002</v>
      </c>
      <c r="W576" s="39">
        <v>30.088999999999999</v>
      </c>
      <c r="X576" s="39">
        <v>30.251000000000001</v>
      </c>
    </row>
    <row r="577" spans="1:24" x14ac:dyDescent="0.25">
      <c r="A577" s="35">
        <v>2022</v>
      </c>
      <c r="B577" s="35">
        <v>9</v>
      </c>
      <c r="C577" s="26">
        <f t="shared" si="10"/>
        <v>2022.6666666666667</v>
      </c>
      <c r="D577" s="40">
        <v>29.690999999999999</v>
      </c>
      <c r="E577" s="39">
        <v>29.753</v>
      </c>
      <c r="F577" s="39">
        <v>29.693000000000001</v>
      </c>
      <c r="G577" s="39">
        <v>29.57</v>
      </c>
      <c r="I577" s="39">
        <v>29.895</v>
      </c>
      <c r="J577" s="40">
        <v>29.704999999999998</v>
      </c>
      <c r="K577" s="39">
        <v>30.032</v>
      </c>
      <c r="L577" s="39">
        <v>29.545000000000002</v>
      </c>
      <c r="M577" s="40">
        <v>29.574999999999999</v>
      </c>
      <c r="N577" s="39">
        <v>30.099</v>
      </c>
      <c r="O577" s="39">
        <v>29.574999999999999</v>
      </c>
      <c r="P577" s="39">
        <v>29.574999999999999</v>
      </c>
      <c r="Q577" s="39">
        <v>29.574999999999999</v>
      </c>
      <c r="R577" s="39">
        <v>29.838999999999999</v>
      </c>
      <c r="S577" s="39">
        <v>30.431000000000001</v>
      </c>
      <c r="T577" s="39">
        <v>30.172999999999998</v>
      </c>
      <c r="U577" s="39">
        <v>29.706</v>
      </c>
      <c r="W577" s="39">
        <v>30.419</v>
      </c>
      <c r="X577" s="39">
        <v>31.018000000000001</v>
      </c>
    </row>
    <row r="578" spans="1:24" x14ac:dyDescent="0.25">
      <c r="A578" s="35">
        <v>2022</v>
      </c>
      <c r="B578" s="35">
        <v>10</v>
      </c>
      <c r="C578" s="26">
        <f t="shared" si="10"/>
        <v>2022.75</v>
      </c>
      <c r="D578" s="40">
        <v>29.812999999999999</v>
      </c>
      <c r="E578" s="39">
        <v>29.78</v>
      </c>
      <c r="F578" s="39">
        <v>29.905000000000001</v>
      </c>
      <c r="G578" s="39">
        <v>29.760999999999999</v>
      </c>
      <c r="I578" s="39">
        <v>30.097999999999999</v>
      </c>
      <c r="J578" s="40">
        <v>29.395</v>
      </c>
      <c r="K578" s="39">
        <v>29.602</v>
      </c>
      <c r="L578" s="39">
        <v>29.219000000000001</v>
      </c>
      <c r="M578" s="40">
        <v>29.375</v>
      </c>
      <c r="N578" s="39">
        <v>29.625</v>
      </c>
      <c r="O578" s="39">
        <v>29.425000000000001</v>
      </c>
      <c r="P578" s="39">
        <v>29.574999999999999</v>
      </c>
      <c r="Q578" s="39">
        <v>29.524999999999999</v>
      </c>
      <c r="R578" s="39">
        <v>29.47</v>
      </c>
      <c r="S578" s="39">
        <v>30.033999999999999</v>
      </c>
      <c r="T578" s="39">
        <v>30.189</v>
      </c>
      <c r="U578" s="39">
        <v>30.209</v>
      </c>
      <c r="W578" s="39">
        <v>30.05</v>
      </c>
      <c r="X578" s="39">
        <v>30.722999999999999</v>
      </c>
    </row>
    <row r="579" spans="1:24" x14ac:dyDescent="0.25">
      <c r="A579" s="35">
        <v>2022</v>
      </c>
      <c r="B579" s="35">
        <v>11</v>
      </c>
      <c r="C579" s="26">
        <f t="shared" si="10"/>
        <v>2022.8333333333333</v>
      </c>
      <c r="D579" s="40">
        <v>29.244</v>
      </c>
      <c r="E579" s="39">
        <v>29.141999999999999</v>
      </c>
      <c r="F579" s="39">
        <v>29.280999999999999</v>
      </c>
      <c r="G579" s="39">
        <v>29.224</v>
      </c>
      <c r="H579" s="39">
        <v>29.289000000000001</v>
      </c>
      <c r="I579" s="39">
        <v>29.61</v>
      </c>
      <c r="J579" s="40">
        <v>28.643999999999998</v>
      </c>
      <c r="K579" s="39">
        <v>29.263999999999999</v>
      </c>
      <c r="L579" s="39">
        <v>28.905999999999999</v>
      </c>
      <c r="M579" s="40">
        <v>28.94</v>
      </c>
      <c r="N579" s="39">
        <v>29.318999999999999</v>
      </c>
      <c r="O579" s="39">
        <v>28.98</v>
      </c>
      <c r="P579" s="39">
        <v>28.86</v>
      </c>
      <c r="Q579" s="39">
        <v>28.78</v>
      </c>
      <c r="R579" s="39">
        <v>29.035</v>
      </c>
      <c r="S579" s="39">
        <v>29.523</v>
      </c>
      <c r="T579" s="39">
        <v>29.882000000000001</v>
      </c>
      <c r="U579" s="39">
        <v>30.591999999999999</v>
      </c>
      <c r="W579" s="39">
        <v>29.69</v>
      </c>
      <c r="X579" s="39">
        <v>29.706</v>
      </c>
    </row>
    <row r="580" spans="1:24" x14ac:dyDescent="0.25">
      <c r="A580" s="35">
        <v>2022</v>
      </c>
      <c r="B580" s="35">
        <v>12</v>
      </c>
      <c r="C580" s="26">
        <f t="shared" si="10"/>
        <v>2022.9166666666667</v>
      </c>
      <c r="D580" s="40">
        <v>28.632999999999999</v>
      </c>
      <c r="E580" s="39">
        <v>28.539000000000001</v>
      </c>
      <c r="F580" s="39">
        <v>28.54</v>
      </c>
      <c r="G580" s="39">
        <v>28.488</v>
      </c>
      <c r="H580" s="39">
        <v>28.56</v>
      </c>
      <c r="I580" s="39">
        <v>28.916</v>
      </c>
      <c r="J580" s="40">
        <v>27.847000000000001</v>
      </c>
      <c r="K580" s="39">
        <v>28.167000000000002</v>
      </c>
      <c r="L580" s="39">
        <v>27.847000000000001</v>
      </c>
      <c r="M580" s="40">
        <v>28.024999999999999</v>
      </c>
      <c r="N580" s="39">
        <v>28.193000000000001</v>
      </c>
      <c r="O580" s="39">
        <v>28.1</v>
      </c>
      <c r="P580" s="39">
        <v>28.15</v>
      </c>
      <c r="Q580" s="39">
        <v>28.074999999999999</v>
      </c>
      <c r="R580" s="39">
        <v>27.718</v>
      </c>
      <c r="S580" s="39">
        <v>28.414000000000001</v>
      </c>
      <c r="T580" s="39">
        <v>28.474</v>
      </c>
      <c r="U580" s="39">
        <v>29.620999999999999</v>
      </c>
      <c r="W580" s="39">
        <v>28.658000000000001</v>
      </c>
      <c r="X580" s="39">
        <v>28.803999999999998</v>
      </c>
    </row>
    <row r="581" spans="1:24" x14ac:dyDescent="0.25">
      <c r="A581" s="35">
        <v>2023</v>
      </c>
      <c r="B581" s="35">
        <v>1</v>
      </c>
      <c r="C581" s="26">
        <f t="shared" ref="C581:C592" si="11">A581+(B581-1)/12</f>
        <v>2023</v>
      </c>
      <c r="D581" s="40">
        <v>28.152000000000001</v>
      </c>
      <c r="E581" s="39">
        <v>28.013999999999999</v>
      </c>
      <c r="F581" s="39">
        <v>28.077999999999999</v>
      </c>
      <c r="G581" s="39">
        <v>27.992000000000001</v>
      </c>
      <c r="H581" s="39">
        <v>28.158999999999999</v>
      </c>
      <c r="I581" s="39">
        <v>28.454000000000001</v>
      </c>
      <c r="J581" s="40">
        <v>27.774999999999999</v>
      </c>
      <c r="K581" s="39">
        <v>28.108000000000001</v>
      </c>
      <c r="L581" s="39">
        <v>27.835000000000001</v>
      </c>
      <c r="M581" s="40">
        <v>27.74</v>
      </c>
      <c r="N581" s="39">
        <v>28.135999999999999</v>
      </c>
      <c r="O581" s="39">
        <v>27.98</v>
      </c>
      <c r="P581" s="39">
        <v>27.86</v>
      </c>
      <c r="Q581" s="39">
        <v>27.76</v>
      </c>
      <c r="R581" s="39">
        <v>27.7</v>
      </c>
      <c r="S581" s="39">
        <v>28.327000000000002</v>
      </c>
      <c r="T581" s="39">
        <v>28.143000000000001</v>
      </c>
      <c r="U581" s="39">
        <v>28.405000000000001</v>
      </c>
      <c r="W581" s="39">
        <v>28.521999999999998</v>
      </c>
      <c r="X581" s="39">
        <v>28.788</v>
      </c>
    </row>
    <row r="582" spans="1:24" x14ac:dyDescent="0.25">
      <c r="A582" s="35">
        <v>2023</v>
      </c>
      <c r="B582" s="35">
        <v>2</v>
      </c>
      <c r="C582" s="26">
        <f t="shared" si="11"/>
        <v>2023.0833333333333</v>
      </c>
      <c r="D582" s="40">
        <v>27.585999999999999</v>
      </c>
      <c r="E582" s="39">
        <v>27.527000000000001</v>
      </c>
      <c r="F582" s="39">
        <v>27.52</v>
      </c>
      <c r="G582" s="39">
        <v>27.521999999999998</v>
      </c>
      <c r="H582" s="39">
        <v>27.622</v>
      </c>
      <c r="I582" s="39">
        <v>27.809000000000001</v>
      </c>
      <c r="J582" s="40">
        <v>27.216999999999999</v>
      </c>
      <c r="K582" s="39">
        <v>27.835000000000001</v>
      </c>
      <c r="L582" s="39">
        <v>27.494</v>
      </c>
      <c r="M582" s="40">
        <v>27.5</v>
      </c>
      <c r="N582" s="39">
        <v>27.847000000000001</v>
      </c>
      <c r="O582" s="39">
        <v>27.667000000000002</v>
      </c>
      <c r="P582" s="39">
        <v>27.6</v>
      </c>
      <c r="Q582" s="39">
        <v>27.533000000000001</v>
      </c>
      <c r="R582" s="39">
        <v>27.497</v>
      </c>
      <c r="S582" s="39">
        <v>28.065000000000001</v>
      </c>
      <c r="T582" s="39">
        <v>27.846</v>
      </c>
      <c r="U582" s="39">
        <v>27.934000000000001</v>
      </c>
      <c r="W582" s="39">
        <v>28.294</v>
      </c>
      <c r="X582" s="39">
        <v>28.213999999999999</v>
      </c>
    </row>
    <row r="583" spans="1:24" x14ac:dyDescent="0.25">
      <c r="A583" s="35">
        <v>2023</v>
      </c>
      <c r="B583" s="35">
        <v>3</v>
      </c>
      <c r="C583" s="26">
        <f t="shared" si="11"/>
        <v>2023.1666666666667</v>
      </c>
      <c r="D583" s="40">
        <v>28.506</v>
      </c>
      <c r="E583" s="39">
        <v>28.431999999999999</v>
      </c>
      <c r="F583" s="39">
        <v>28.21</v>
      </c>
      <c r="G583" s="39">
        <v>28.416</v>
      </c>
      <c r="H583" s="39">
        <v>28.001999999999999</v>
      </c>
      <c r="I583" s="39">
        <v>28.402999999999999</v>
      </c>
      <c r="J583" s="40">
        <v>28.096</v>
      </c>
      <c r="K583" s="39">
        <v>28.471</v>
      </c>
      <c r="L583" s="39">
        <v>27.991</v>
      </c>
      <c r="M583" s="40">
        <v>28.14</v>
      </c>
      <c r="N583" s="39">
        <v>28.577000000000002</v>
      </c>
      <c r="O583" s="39">
        <v>28.4</v>
      </c>
      <c r="P583" s="39">
        <v>28.38</v>
      </c>
      <c r="Q583" s="39">
        <v>28.28</v>
      </c>
      <c r="R583" s="39">
        <v>28.178999999999998</v>
      </c>
      <c r="S583" s="39">
        <v>28.571000000000002</v>
      </c>
      <c r="T583" s="39">
        <v>28.35</v>
      </c>
      <c r="U583" s="39">
        <v>28.154</v>
      </c>
      <c r="W583" s="39">
        <v>28.52</v>
      </c>
      <c r="X583" s="39">
        <v>28.99</v>
      </c>
    </row>
    <row r="584" spans="1:24" x14ac:dyDescent="0.25">
      <c r="A584" s="35">
        <v>2023</v>
      </c>
      <c r="B584" s="35">
        <v>4</v>
      </c>
      <c r="C584" s="26">
        <f t="shared" si="11"/>
        <v>2023.25</v>
      </c>
      <c r="D584" s="40">
        <v>29.231000000000002</v>
      </c>
      <c r="E584" s="39">
        <v>29.315000000000001</v>
      </c>
      <c r="F584" s="39">
        <v>28.77</v>
      </c>
      <c r="G584" s="39">
        <v>29.048999999999999</v>
      </c>
      <c r="H584" s="39">
        <v>28.542000000000002</v>
      </c>
      <c r="I584" s="39">
        <v>29.01</v>
      </c>
      <c r="J584" s="40">
        <v>28.536999999999999</v>
      </c>
      <c r="K584" s="39">
        <v>28.957000000000001</v>
      </c>
      <c r="L584" s="39">
        <v>28.811</v>
      </c>
      <c r="M584" s="40">
        <v>29.25</v>
      </c>
      <c r="N584" s="39">
        <v>29.114000000000001</v>
      </c>
      <c r="O584" s="39">
        <v>29.35</v>
      </c>
      <c r="P584" s="39">
        <v>29.35</v>
      </c>
      <c r="Q584" s="39">
        <v>29.2</v>
      </c>
      <c r="R584" s="39">
        <v>28.542000000000002</v>
      </c>
      <c r="S584" s="39">
        <v>28.992000000000001</v>
      </c>
      <c r="T584" s="39">
        <v>28.853000000000002</v>
      </c>
      <c r="U584" s="39">
        <v>28.669</v>
      </c>
      <c r="W584" s="39">
        <v>28.684000000000001</v>
      </c>
      <c r="X584" s="39">
        <v>29.352</v>
      </c>
    </row>
    <row r="585" spans="1:24" x14ac:dyDescent="0.25">
      <c r="A585" s="35">
        <v>2023</v>
      </c>
      <c r="B585" s="35">
        <v>5</v>
      </c>
      <c r="C585" s="26">
        <f t="shared" si="11"/>
        <v>2023.3333333333333</v>
      </c>
      <c r="D585" s="40">
        <v>29.931000000000001</v>
      </c>
      <c r="E585" s="39">
        <v>30.222000000000001</v>
      </c>
      <c r="F585" s="39">
        <v>29.675000000000001</v>
      </c>
      <c r="G585" s="39">
        <v>29.963999999999999</v>
      </c>
      <c r="H585" s="39">
        <v>29.437999999999999</v>
      </c>
      <c r="I585" s="39">
        <v>29.812999999999999</v>
      </c>
      <c r="J585" s="40">
        <v>29.952000000000002</v>
      </c>
      <c r="K585" s="39">
        <v>30.260999999999999</v>
      </c>
      <c r="L585" s="39">
        <v>30.195</v>
      </c>
      <c r="M585" s="40">
        <v>30.12</v>
      </c>
      <c r="N585" s="39">
        <v>30.373000000000001</v>
      </c>
      <c r="O585" s="39">
        <v>30.22</v>
      </c>
      <c r="P585" s="39">
        <v>30.24</v>
      </c>
      <c r="Q585" s="39">
        <v>30.12</v>
      </c>
      <c r="R585" s="39">
        <v>29.834</v>
      </c>
      <c r="S585" s="39">
        <v>30.29</v>
      </c>
      <c r="T585" s="39">
        <v>30.18</v>
      </c>
      <c r="U585" s="39">
        <v>29.571000000000002</v>
      </c>
      <c r="W585" s="39">
        <v>30.027999999999999</v>
      </c>
      <c r="X585" s="39">
        <v>30.927</v>
      </c>
    </row>
    <row r="586" spans="1:24" x14ac:dyDescent="0.25">
      <c r="A586" s="35">
        <v>2023</v>
      </c>
      <c r="B586" s="35">
        <v>6</v>
      </c>
      <c r="C586" s="26">
        <f t="shared" si="11"/>
        <v>2023.4166666666667</v>
      </c>
      <c r="D586" s="40">
        <v>30.245000000000001</v>
      </c>
      <c r="E586" s="39">
        <v>30.512</v>
      </c>
      <c r="F586" s="39">
        <v>29.960999999999999</v>
      </c>
      <c r="G586" s="39">
        <v>30.247</v>
      </c>
      <c r="H586" s="39">
        <v>30.05</v>
      </c>
      <c r="I586" s="39">
        <v>30.045000000000002</v>
      </c>
      <c r="J586" s="40">
        <v>30.277000000000001</v>
      </c>
      <c r="K586" s="39">
        <v>30.663</v>
      </c>
      <c r="L586" s="39">
        <v>30.245000000000001</v>
      </c>
      <c r="M586" s="40">
        <v>30.4</v>
      </c>
      <c r="N586" s="39">
        <v>30.768999999999998</v>
      </c>
      <c r="O586" s="39">
        <v>30.524999999999999</v>
      </c>
      <c r="P586" s="39">
        <v>30.5</v>
      </c>
      <c r="Q586" s="39">
        <v>30.45</v>
      </c>
      <c r="R586" s="39">
        <v>30.259</v>
      </c>
      <c r="S586" s="39">
        <v>30.652999999999999</v>
      </c>
      <c r="T586" s="39">
        <v>30.652999999999999</v>
      </c>
      <c r="U586" s="39">
        <v>30.376999999999999</v>
      </c>
      <c r="W586" s="39">
        <v>30.475999999999999</v>
      </c>
      <c r="X586" s="39">
        <v>31.238</v>
      </c>
    </row>
    <row r="587" spans="1:24" x14ac:dyDescent="0.25">
      <c r="A587" s="35">
        <v>2023</v>
      </c>
      <c r="B587" s="35">
        <v>7</v>
      </c>
      <c r="C587" s="26">
        <f t="shared" si="11"/>
        <v>2023.5</v>
      </c>
      <c r="D587" s="40">
        <v>29.614000000000001</v>
      </c>
      <c r="E587" s="39">
        <v>29.866</v>
      </c>
      <c r="F587" s="39">
        <v>29.545000000000002</v>
      </c>
      <c r="G587" s="39">
        <v>29.725999999999999</v>
      </c>
      <c r="H587" s="39">
        <v>29.606000000000002</v>
      </c>
      <c r="I587" s="39">
        <v>29.663</v>
      </c>
      <c r="J587" s="40">
        <v>28.919</v>
      </c>
      <c r="K587" s="39">
        <v>29.661999999999999</v>
      </c>
      <c r="L587" s="39">
        <v>29.224</v>
      </c>
      <c r="M587" s="40">
        <v>29.233000000000001</v>
      </c>
      <c r="N587" s="39">
        <v>29.835999999999999</v>
      </c>
      <c r="O587" s="39">
        <v>29.466999999999999</v>
      </c>
      <c r="P587" s="39">
        <v>29.367000000000001</v>
      </c>
      <c r="Q587" s="39">
        <v>29.4</v>
      </c>
      <c r="R587" s="39">
        <v>29.533000000000001</v>
      </c>
      <c r="S587" s="39">
        <v>29.803999999999998</v>
      </c>
      <c r="T587" s="39">
        <v>29.803999999999998</v>
      </c>
      <c r="U587" s="39">
        <v>30.361000000000001</v>
      </c>
      <c r="W587" s="39">
        <v>29.795999999999999</v>
      </c>
      <c r="X587" s="39">
        <v>30.378</v>
      </c>
    </row>
    <row r="588" spans="1:24" x14ac:dyDescent="0.25">
      <c r="A588" s="35">
        <v>2023</v>
      </c>
      <c r="B588" s="35">
        <v>8</v>
      </c>
      <c r="C588" s="26">
        <f t="shared" si="11"/>
        <v>2023.5833333333333</v>
      </c>
      <c r="D588" s="40">
        <v>29.690999999999999</v>
      </c>
      <c r="E588" s="39">
        <v>29.9</v>
      </c>
      <c r="F588" s="39">
        <v>29.375</v>
      </c>
      <c r="G588" s="39">
        <v>29.620999999999999</v>
      </c>
      <c r="H588" s="39">
        <v>29.567</v>
      </c>
      <c r="I588" s="39">
        <v>29.533999999999999</v>
      </c>
      <c r="J588" s="40">
        <v>29.254999999999999</v>
      </c>
      <c r="K588" s="39">
        <v>30.207000000000001</v>
      </c>
      <c r="L588" s="39">
        <v>29.327000000000002</v>
      </c>
      <c r="M588" s="40">
        <v>29.1</v>
      </c>
      <c r="N588" s="39">
        <v>29.837</v>
      </c>
      <c r="O588" s="39">
        <v>29.4</v>
      </c>
      <c r="P588" s="39">
        <v>29.433</v>
      </c>
      <c r="Q588" s="39">
        <v>29.332999999999998</v>
      </c>
      <c r="R588" s="39">
        <v>29.504000000000001</v>
      </c>
      <c r="S588" s="39">
        <v>29.710999999999999</v>
      </c>
      <c r="T588" s="39">
        <v>29.710999999999999</v>
      </c>
      <c r="U588" s="39">
        <v>30.215</v>
      </c>
      <c r="W588" s="39">
        <v>30.004000000000001</v>
      </c>
      <c r="X588" s="39">
        <v>30.448</v>
      </c>
    </row>
    <row r="589" spans="1:24" x14ac:dyDescent="0.25">
      <c r="A589" s="35">
        <v>2023</v>
      </c>
      <c r="B589" s="35">
        <v>9</v>
      </c>
      <c r="C589" s="26">
        <f t="shared" si="11"/>
        <v>2023.6666666666667</v>
      </c>
      <c r="D589" s="40">
        <v>30.016999999999999</v>
      </c>
      <c r="E589" s="39">
        <v>30.216999999999999</v>
      </c>
      <c r="F589" s="39">
        <v>29.977</v>
      </c>
      <c r="G589" s="39">
        <v>30.13</v>
      </c>
      <c r="H589" s="39">
        <v>30.12</v>
      </c>
      <c r="I589" s="39">
        <v>30.135999999999999</v>
      </c>
      <c r="J589" s="40">
        <v>29.824999999999999</v>
      </c>
      <c r="K589" s="39">
        <v>30.84</v>
      </c>
      <c r="L589" s="39">
        <v>29.89</v>
      </c>
      <c r="M589" s="40">
        <v>30.024999999999999</v>
      </c>
      <c r="N589" s="39">
        <v>30.356999999999999</v>
      </c>
      <c r="O589" s="39">
        <v>30.1</v>
      </c>
      <c r="P589" s="39">
        <v>29.925000000000001</v>
      </c>
      <c r="Q589" s="39">
        <v>29.9</v>
      </c>
      <c r="R589" s="39">
        <v>30.055</v>
      </c>
      <c r="S589" s="39">
        <v>30.245000000000001</v>
      </c>
      <c r="T589" s="39">
        <v>30.245000000000001</v>
      </c>
      <c r="U589" s="39">
        <v>30.263000000000002</v>
      </c>
      <c r="W589" s="39">
        <v>30.350999999999999</v>
      </c>
      <c r="X589" s="39">
        <v>31.094000000000001</v>
      </c>
    </row>
    <row r="590" spans="1:24" x14ac:dyDescent="0.25">
      <c r="A590" s="35">
        <v>2023</v>
      </c>
      <c r="B590" s="35">
        <v>10</v>
      </c>
      <c r="C590" s="26">
        <f t="shared" si="11"/>
        <v>2023.75</v>
      </c>
      <c r="D590" s="40">
        <v>30.323</v>
      </c>
      <c r="E590" s="39">
        <v>30.545000000000002</v>
      </c>
      <c r="F590" s="39">
        <v>30.248000000000001</v>
      </c>
      <c r="G590" s="39">
        <v>30.536999999999999</v>
      </c>
      <c r="H590" s="39">
        <v>30.596</v>
      </c>
      <c r="I590" s="39">
        <v>30.541</v>
      </c>
      <c r="J590" s="40">
        <v>29.74</v>
      </c>
      <c r="K590" s="39">
        <v>29.963999999999999</v>
      </c>
      <c r="L590" s="39">
        <v>29.84</v>
      </c>
      <c r="M590" s="40">
        <v>30.66</v>
      </c>
      <c r="N590" s="39">
        <v>30.954000000000001</v>
      </c>
      <c r="O590" s="39">
        <v>30.78</v>
      </c>
      <c r="P590" s="39">
        <v>30.76</v>
      </c>
      <c r="Q590" s="39">
        <v>30.7</v>
      </c>
      <c r="R590" s="39">
        <v>30.516999999999999</v>
      </c>
      <c r="S590" s="39">
        <v>30.709</v>
      </c>
      <c r="T590" s="39">
        <v>30.709</v>
      </c>
      <c r="U590" s="39">
        <v>30.698</v>
      </c>
      <c r="W590" s="39">
        <v>30.835999999999999</v>
      </c>
      <c r="X590" s="39">
        <v>31.41</v>
      </c>
    </row>
    <row r="591" spans="1:24" x14ac:dyDescent="0.25">
      <c r="A591" s="35">
        <v>2023</v>
      </c>
      <c r="B591" s="35">
        <v>11</v>
      </c>
      <c r="C591" s="26">
        <f t="shared" si="11"/>
        <v>2023.8333333333333</v>
      </c>
      <c r="D591" s="40">
        <v>29.847999999999999</v>
      </c>
      <c r="E591" s="39">
        <v>30</v>
      </c>
      <c r="F591" s="39">
        <v>29.878</v>
      </c>
      <c r="G591" s="39">
        <v>29.928999999999998</v>
      </c>
      <c r="H591" s="39">
        <v>30.018000000000001</v>
      </c>
      <c r="I591" s="39">
        <v>30.111999999999998</v>
      </c>
      <c r="J591" s="40">
        <v>29.245999999999999</v>
      </c>
      <c r="K591" s="39">
        <v>29.594999999999999</v>
      </c>
      <c r="L591" s="39">
        <v>29.762</v>
      </c>
      <c r="M591" s="40">
        <v>29.6</v>
      </c>
      <c r="N591" s="39">
        <v>30.198</v>
      </c>
      <c r="O591" s="39">
        <v>29.725000000000001</v>
      </c>
      <c r="P591" s="39">
        <v>29.85</v>
      </c>
      <c r="Q591" s="39">
        <v>29.824999999999999</v>
      </c>
      <c r="R591" s="39">
        <v>29.702999999999999</v>
      </c>
      <c r="S591" s="39">
        <v>30.196999999999999</v>
      </c>
      <c r="T591" s="39">
        <v>30.196999999999999</v>
      </c>
      <c r="U591" s="39">
        <v>30.777999999999999</v>
      </c>
      <c r="W591" s="39">
        <v>30.245999999999999</v>
      </c>
      <c r="X591" s="39">
        <v>30.878</v>
      </c>
    </row>
    <row r="592" spans="1:24" x14ac:dyDescent="0.25">
      <c r="A592" s="35">
        <v>2023</v>
      </c>
      <c r="B592" s="35">
        <v>12</v>
      </c>
      <c r="C592" s="26">
        <f t="shared" si="11"/>
        <v>2023.9166666666667</v>
      </c>
      <c r="D592" s="40">
        <v>29.259</v>
      </c>
      <c r="E592" s="39">
        <v>29.324000000000002</v>
      </c>
      <c r="F592" s="39">
        <v>29.152999999999999</v>
      </c>
      <c r="G592" s="39">
        <v>29.260999999999999</v>
      </c>
      <c r="H592" s="39">
        <v>29.341999999999999</v>
      </c>
      <c r="I592" s="39">
        <v>29.507999999999999</v>
      </c>
      <c r="J592" s="40">
        <v>28.535</v>
      </c>
      <c r="K592" s="39">
        <v>29.138999999999999</v>
      </c>
      <c r="L592" s="39">
        <v>28.971</v>
      </c>
      <c r="M592" s="40">
        <v>28.65</v>
      </c>
      <c r="N592" s="39">
        <v>29.369</v>
      </c>
      <c r="O592" s="39">
        <v>29.125</v>
      </c>
      <c r="P592" s="39">
        <v>28.9</v>
      </c>
      <c r="Q592" s="39">
        <v>28.875</v>
      </c>
      <c r="R592" s="39">
        <v>28.853000000000002</v>
      </c>
      <c r="S592" s="39">
        <v>29.064</v>
      </c>
      <c r="T592" s="39">
        <v>29.064</v>
      </c>
      <c r="U592" s="39">
        <v>29.451000000000001</v>
      </c>
      <c r="W592" s="39">
        <v>29.478000000000002</v>
      </c>
      <c r="X592" s="39">
        <v>29.812999999999999</v>
      </c>
    </row>
    <row r="593" spans="1:24" x14ac:dyDescent="0.25">
      <c r="A593" s="35">
        <v>2024</v>
      </c>
      <c r="B593" s="35">
        <v>1</v>
      </c>
      <c r="C593" s="26">
        <f t="shared" ref="C593:C604" si="12">A593+(B593-1)/12</f>
        <v>2024</v>
      </c>
      <c r="D593" s="40">
        <v>29.17</v>
      </c>
      <c r="E593" s="39">
        <v>29.21</v>
      </c>
      <c r="F593" s="39">
        <v>29.021999999999998</v>
      </c>
      <c r="G593" s="39">
        <v>29.1</v>
      </c>
      <c r="H593" s="39">
        <v>29.052</v>
      </c>
      <c r="I593" s="39">
        <v>29.489000000000001</v>
      </c>
      <c r="J593" s="40">
        <v>28.51</v>
      </c>
      <c r="K593" s="39">
        <v>29.042000000000002</v>
      </c>
      <c r="L593" s="39">
        <v>28.863</v>
      </c>
      <c r="M593" s="40">
        <v>28.68</v>
      </c>
      <c r="N593" s="39">
        <v>29.207999999999998</v>
      </c>
      <c r="O593" s="39">
        <v>28.82</v>
      </c>
      <c r="P593" s="39">
        <v>28.66</v>
      </c>
      <c r="Q593" s="39">
        <v>28.62</v>
      </c>
      <c r="R593" s="39">
        <v>28.742999999999999</v>
      </c>
      <c r="S593" s="39">
        <v>28.988</v>
      </c>
      <c r="T593" s="39">
        <v>28.988</v>
      </c>
      <c r="U593" s="39">
        <v>28.888000000000002</v>
      </c>
      <c r="W593" s="39">
        <v>29.292999999999999</v>
      </c>
      <c r="X593" s="39">
        <v>29.773</v>
      </c>
    </row>
    <row r="594" spans="1:24" x14ac:dyDescent="0.25">
      <c r="A594" s="35">
        <v>2024</v>
      </c>
      <c r="B594" s="35">
        <v>2</v>
      </c>
      <c r="C594" s="26">
        <f t="shared" si="12"/>
        <v>2024.0833333333333</v>
      </c>
      <c r="D594" s="40">
        <v>28.652999999999999</v>
      </c>
      <c r="E594" s="39">
        <v>28.774000000000001</v>
      </c>
      <c r="F594" s="39">
        <v>28.437999999999999</v>
      </c>
      <c r="G594" s="39">
        <v>28.628</v>
      </c>
      <c r="H594" s="39">
        <v>28.672999999999998</v>
      </c>
      <c r="I594" s="39">
        <v>28.738</v>
      </c>
      <c r="J594" s="40">
        <v>27.861000000000001</v>
      </c>
      <c r="K594" s="39">
        <v>28.466999999999999</v>
      </c>
      <c r="L594" s="39">
        <v>28.132999999999999</v>
      </c>
      <c r="M594" s="40">
        <v>28.15</v>
      </c>
      <c r="N594" s="39">
        <v>28.638999999999999</v>
      </c>
      <c r="O594" s="39">
        <v>28.2</v>
      </c>
      <c r="P594" s="39">
        <v>28.225000000000001</v>
      </c>
      <c r="Q594" s="39">
        <v>28.2</v>
      </c>
      <c r="R594" s="39">
        <v>28.234000000000002</v>
      </c>
      <c r="S594" s="39">
        <v>28.364000000000001</v>
      </c>
      <c r="T594" s="39">
        <v>28.364000000000001</v>
      </c>
      <c r="U594" s="39">
        <v>28.347999999999999</v>
      </c>
      <c r="W594" s="39">
        <v>28.533000000000001</v>
      </c>
      <c r="X594" s="39">
        <v>28.875</v>
      </c>
    </row>
    <row r="595" spans="1:24" x14ac:dyDescent="0.25">
      <c r="A595" s="35">
        <v>2024</v>
      </c>
      <c r="B595" s="35">
        <v>3</v>
      </c>
      <c r="C595" s="26">
        <f t="shared" si="12"/>
        <v>2024.1666666666667</v>
      </c>
      <c r="D595" s="40">
        <v>29.37</v>
      </c>
      <c r="E595" s="39">
        <v>29.463999999999999</v>
      </c>
      <c r="F595" s="39">
        <v>28.971</v>
      </c>
      <c r="G595" s="39">
        <v>29.337</v>
      </c>
      <c r="H595" s="39">
        <v>28.93</v>
      </c>
      <c r="I595" s="39">
        <v>29.193999999999999</v>
      </c>
      <c r="J595" s="40">
        <v>28.914999999999999</v>
      </c>
      <c r="K595" s="39">
        <v>29.443999999999999</v>
      </c>
      <c r="L595" s="39">
        <v>29.024999999999999</v>
      </c>
      <c r="M595" s="40">
        <v>29</v>
      </c>
      <c r="N595" s="39">
        <v>29.632000000000001</v>
      </c>
      <c r="O595" s="39">
        <v>29.375</v>
      </c>
      <c r="P595" s="39">
        <v>29.35</v>
      </c>
      <c r="Q595" s="39">
        <v>29.274999999999999</v>
      </c>
      <c r="R595" s="39">
        <v>29.33</v>
      </c>
      <c r="S595" s="39">
        <v>29.207999999999998</v>
      </c>
      <c r="T595" s="39">
        <v>29.207999999999998</v>
      </c>
      <c r="U595" s="39">
        <v>28.867000000000001</v>
      </c>
      <c r="W595" s="39">
        <v>29.288</v>
      </c>
      <c r="X595" s="39">
        <v>29.978999999999999</v>
      </c>
    </row>
    <row r="596" spans="1:24" x14ac:dyDescent="0.25">
      <c r="A596" s="35">
        <v>2024</v>
      </c>
      <c r="B596" s="35">
        <v>4</v>
      </c>
      <c r="C596" s="26">
        <f t="shared" si="12"/>
        <v>2024.25</v>
      </c>
      <c r="G596" s="39">
        <v>29.891999999999999</v>
      </c>
      <c r="J596" s="40">
        <v>29.468</v>
      </c>
      <c r="K596" s="39">
        <v>29.923999999999999</v>
      </c>
      <c r="L596" s="39">
        <v>29.463999999999999</v>
      </c>
      <c r="M596" s="40">
        <v>29.7</v>
      </c>
      <c r="N596" s="39">
        <v>30.106999999999999</v>
      </c>
      <c r="O596" s="39">
        <v>29.84</v>
      </c>
      <c r="P596" s="39">
        <v>29.875</v>
      </c>
      <c r="Q596" s="39">
        <v>29.88</v>
      </c>
      <c r="R596" s="39">
        <v>29.655999999999999</v>
      </c>
      <c r="S596" s="39">
        <v>29.82</v>
      </c>
      <c r="T596" s="39">
        <v>29.82</v>
      </c>
      <c r="U596" s="39">
        <v>29.678000000000001</v>
      </c>
      <c r="W596" s="39">
        <v>29.588000000000001</v>
      </c>
      <c r="X596" s="39">
        <v>30.414000000000001</v>
      </c>
    </row>
    <row r="597" spans="1:24" x14ac:dyDescent="0.25">
      <c r="A597" s="35">
        <v>2024</v>
      </c>
      <c r="B597" s="35">
        <v>5</v>
      </c>
      <c r="C597" s="26">
        <f t="shared" si="12"/>
        <v>2024.3333333333333</v>
      </c>
      <c r="G597" s="39">
        <v>30.587</v>
      </c>
      <c r="J597" s="40">
        <v>30.123999999999999</v>
      </c>
      <c r="K597" s="39">
        <v>30.742000000000001</v>
      </c>
      <c r="L597" s="39">
        <v>30.3</v>
      </c>
      <c r="M597" s="40"/>
      <c r="N597" s="39">
        <v>30.925999999999998</v>
      </c>
      <c r="O597" s="39">
        <v>30.65</v>
      </c>
      <c r="P597" s="39">
        <v>30.6</v>
      </c>
      <c r="Q597" s="39">
        <v>30.35</v>
      </c>
      <c r="R597" s="39">
        <v>30.486000000000001</v>
      </c>
      <c r="S597" s="39">
        <v>30.567</v>
      </c>
      <c r="T597" s="39">
        <v>30.567</v>
      </c>
      <c r="U597" s="39">
        <v>30.308</v>
      </c>
      <c r="W597" s="39">
        <v>30.367999999999999</v>
      </c>
      <c r="X597" s="39">
        <v>31.178000000000001</v>
      </c>
    </row>
    <row r="598" spans="1:24" x14ac:dyDescent="0.25">
      <c r="A598" s="35">
        <v>2024</v>
      </c>
      <c r="B598" s="35">
        <v>6</v>
      </c>
      <c r="C598" s="26">
        <f t="shared" si="12"/>
        <v>2024.4166666666667</v>
      </c>
      <c r="G598" s="39">
        <v>30.347999999999999</v>
      </c>
      <c r="M598" s="40"/>
      <c r="N598" s="39">
        <v>30.654</v>
      </c>
      <c r="R598" s="39">
        <v>30.218</v>
      </c>
      <c r="S598" s="39">
        <v>30.334</v>
      </c>
      <c r="T598" s="39">
        <v>30.334</v>
      </c>
      <c r="U598" s="39">
        <v>30.483000000000001</v>
      </c>
      <c r="W598" s="39">
        <v>30.419</v>
      </c>
      <c r="X598" s="39">
        <v>31.099</v>
      </c>
    </row>
    <row r="599" spans="1:24" x14ac:dyDescent="0.25">
      <c r="A599" s="35">
        <v>2024</v>
      </c>
      <c r="B599" s="35">
        <v>7</v>
      </c>
      <c r="C599" s="26">
        <f t="shared" si="12"/>
        <v>2024.5</v>
      </c>
      <c r="M599" s="40"/>
    </row>
    <row r="600" spans="1:24" x14ac:dyDescent="0.25">
      <c r="A600" s="35">
        <v>2024</v>
      </c>
      <c r="B600" s="35">
        <v>8</v>
      </c>
      <c r="C600" s="26">
        <f t="shared" si="12"/>
        <v>2024.5833333333333</v>
      </c>
    </row>
    <row r="601" spans="1:24" x14ac:dyDescent="0.25">
      <c r="A601" s="35">
        <v>2024</v>
      </c>
      <c r="B601" s="35">
        <v>9</v>
      </c>
      <c r="C601" s="26">
        <f t="shared" si="12"/>
        <v>2024.6666666666667</v>
      </c>
    </row>
    <row r="602" spans="1:24" x14ac:dyDescent="0.25">
      <c r="A602" s="35">
        <v>2024</v>
      </c>
      <c r="B602" s="35">
        <v>10</v>
      </c>
      <c r="C602" s="26">
        <f t="shared" si="12"/>
        <v>2024.75</v>
      </c>
    </row>
    <row r="603" spans="1:24" x14ac:dyDescent="0.25">
      <c r="A603" s="35">
        <v>2024</v>
      </c>
      <c r="B603" s="35">
        <v>11</v>
      </c>
      <c r="C603" s="26">
        <f t="shared" si="12"/>
        <v>2024.8333333333333</v>
      </c>
    </row>
    <row r="604" spans="1:24" x14ac:dyDescent="0.25">
      <c r="A604" s="35">
        <v>2024</v>
      </c>
      <c r="B604" s="35">
        <v>12</v>
      </c>
      <c r="C604" s="26">
        <f t="shared" si="12"/>
        <v>2024.9166666666667</v>
      </c>
    </row>
  </sheetData>
  <mergeCells count="6">
    <mergeCell ref="J2:L2"/>
    <mergeCell ref="M2:V2"/>
    <mergeCell ref="D2:G2"/>
    <mergeCell ref="S3:U3"/>
    <mergeCell ref="D1:AA1"/>
    <mergeCell ref="Y2:AA2"/>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A406"/>
  <sheetViews>
    <sheetView zoomScale="75" zoomScaleNormal="75" workbookViewId="0">
      <pane ySplit="3" topLeftCell="A332" activePane="bottomLeft" state="frozen"/>
      <selection pane="bottomLeft" activeCell="T385" sqref="T385"/>
    </sheetView>
  </sheetViews>
  <sheetFormatPr defaultRowHeight="15" x14ac:dyDescent="0.25"/>
  <cols>
    <col min="1" max="1" width="7" style="35" bestFit="1" customWidth="1"/>
    <col min="2" max="2" width="7.85546875" style="35" customWidth="1"/>
    <col min="3" max="3" width="7.5703125" style="35" bestFit="1" customWidth="1"/>
    <col min="4" max="6" width="9.140625" style="35"/>
    <col min="7" max="7" width="10" style="35" bestFit="1" customWidth="1"/>
    <col min="8" max="8" width="9.28515625" style="35" bestFit="1" customWidth="1"/>
    <col min="9" max="9" width="8.140625" style="35" customWidth="1"/>
    <col min="10" max="16" width="9.28515625" style="35" customWidth="1"/>
    <col min="17" max="17" width="4.5703125" style="35" customWidth="1"/>
    <col min="18" max="19" width="13" style="35" customWidth="1"/>
    <col min="20" max="20" width="12.5703125" style="35" customWidth="1"/>
    <col min="21" max="21" width="13.7109375" style="35" bestFit="1" customWidth="1"/>
    <col min="22" max="22" width="10.7109375" style="35" customWidth="1"/>
    <col min="23" max="23" width="13" style="35" customWidth="1"/>
    <col min="24" max="24" width="10.85546875" style="35" bestFit="1" customWidth="1"/>
    <col min="25" max="25" width="13.85546875" style="35" bestFit="1" customWidth="1"/>
    <col min="26" max="26" width="10.85546875" style="35" customWidth="1"/>
    <col min="27" max="27" width="10.85546875" style="35" bestFit="1" customWidth="1"/>
    <col min="28" max="28" width="11" style="35" bestFit="1" customWidth="1"/>
    <col min="29" max="29" width="12.5703125" style="35" bestFit="1" customWidth="1"/>
    <col min="30" max="32" width="12.5703125" style="35" customWidth="1"/>
    <col min="33" max="33" width="6.7109375" style="35" customWidth="1"/>
    <col min="34" max="34" width="12.5703125" style="35" customWidth="1"/>
    <col min="35" max="35" width="11.140625" style="35" bestFit="1" customWidth="1"/>
    <col min="36" max="37" width="9.140625" style="35"/>
    <col min="38" max="38" width="10.85546875" style="35" bestFit="1" customWidth="1"/>
    <col min="39" max="39" width="10.85546875" style="35" customWidth="1"/>
    <col min="40" max="40" width="11.140625" style="35" bestFit="1" customWidth="1"/>
    <col min="41" max="43" width="11.140625" style="35" customWidth="1"/>
    <col min="44" max="44" width="4.85546875" style="35" customWidth="1"/>
    <col min="45" max="47" width="10.85546875" style="35" customWidth="1"/>
  </cols>
  <sheetData>
    <row r="1" spans="1:53" x14ac:dyDescent="0.25">
      <c r="A1" s="34"/>
      <c r="B1" s="34"/>
      <c r="C1" s="34"/>
      <c r="D1" s="112" t="s">
        <v>156</v>
      </c>
      <c r="E1" s="112"/>
      <c r="F1" s="112"/>
      <c r="G1" s="112"/>
      <c r="H1" s="105"/>
      <c r="I1" s="118" t="s">
        <v>205</v>
      </c>
      <c r="J1" s="118"/>
      <c r="K1" s="118"/>
      <c r="L1" s="118"/>
      <c r="M1" s="118" t="s">
        <v>206</v>
      </c>
      <c r="N1" s="118"/>
      <c r="O1" s="118"/>
      <c r="P1" s="118"/>
      <c r="Q1" s="37"/>
      <c r="R1" s="112" t="s">
        <v>155</v>
      </c>
      <c r="S1" s="112"/>
      <c r="T1" s="112"/>
      <c r="U1" s="112"/>
      <c r="V1" s="112"/>
      <c r="W1" s="112"/>
      <c r="X1" s="112"/>
      <c r="Y1" s="112"/>
      <c r="Z1" s="112"/>
      <c r="AA1" s="112"/>
      <c r="AB1" s="112"/>
      <c r="AC1" s="112"/>
      <c r="AD1" s="37"/>
      <c r="AE1" s="37"/>
      <c r="AF1" s="37"/>
      <c r="AG1" s="37"/>
      <c r="AH1" s="37" t="s">
        <v>57</v>
      </c>
      <c r="AJ1" s="37"/>
      <c r="AS1" s="38" t="s">
        <v>157</v>
      </c>
      <c r="AW1" s="3"/>
    </row>
    <row r="2" spans="1:53" x14ac:dyDescent="0.25">
      <c r="A2" s="34" t="s">
        <v>64</v>
      </c>
      <c r="B2" s="34" t="s">
        <v>87</v>
      </c>
      <c r="C2" s="34"/>
      <c r="D2" s="113" t="s">
        <v>273</v>
      </c>
      <c r="E2" s="113"/>
      <c r="F2" s="104" t="s">
        <v>274</v>
      </c>
      <c r="G2" s="104" t="s">
        <v>91</v>
      </c>
      <c r="H2" s="38" t="s">
        <v>91</v>
      </c>
      <c r="I2" s="117" t="s">
        <v>91</v>
      </c>
      <c r="J2" s="117"/>
      <c r="K2" s="117" t="s">
        <v>202</v>
      </c>
      <c r="L2" s="117"/>
      <c r="M2" s="117" t="s">
        <v>91</v>
      </c>
      <c r="N2" s="117"/>
      <c r="O2" s="117" t="s">
        <v>202</v>
      </c>
      <c r="P2" s="117"/>
      <c r="R2" s="38" t="s">
        <v>96</v>
      </c>
      <c r="S2" s="38" t="s">
        <v>236</v>
      </c>
      <c r="T2" s="38" t="s">
        <v>233</v>
      </c>
      <c r="U2" s="38" t="s">
        <v>234</v>
      </c>
      <c r="V2" s="38" t="s">
        <v>235</v>
      </c>
      <c r="W2" s="38" t="s">
        <v>125</v>
      </c>
      <c r="X2" s="38" t="s">
        <v>125</v>
      </c>
      <c r="Y2" s="38" t="s">
        <v>252</v>
      </c>
      <c r="Z2" s="38" t="s">
        <v>15</v>
      </c>
      <c r="AA2" s="38" t="s">
        <v>124</v>
      </c>
      <c r="AB2" s="38" t="s">
        <v>127</v>
      </c>
      <c r="AC2" s="38" t="s">
        <v>129</v>
      </c>
      <c r="AD2" s="38"/>
      <c r="AE2" s="38"/>
      <c r="AF2" s="38"/>
      <c r="AG2" s="38"/>
      <c r="AH2" s="38" t="s">
        <v>132</v>
      </c>
      <c r="AI2" s="38" t="s">
        <v>119</v>
      </c>
      <c r="AJ2" s="38" t="s">
        <v>101</v>
      </c>
      <c r="AK2" s="38" t="s">
        <v>102</v>
      </c>
      <c r="AL2" s="38" t="s">
        <v>103</v>
      </c>
      <c r="AM2" s="38" t="s">
        <v>103</v>
      </c>
      <c r="AN2" s="38" t="s">
        <v>104</v>
      </c>
      <c r="AO2" s="38" t="s">
        <v>160</v>
      </c>
      <c r="AP2" s="38" t="s">
        <v>244</v>
      </c>
      <c r="AQ2" s="38" t="s">
        <v>244</v>
      </c>
      <c r="AR2" s="38"/>
      <c r="AS2" s="38" t="s">
        <v>115</v>
      </c>
      <c r="AT2" s="38" t="s">
        <v>121</v>
      </c>
      <c r="AU2" s="38" t="s">
        <v>116</v>
      </c>
      <c r="AV2" s="3"/>
      <c r="AW2" s="3"/>
      <c r="AX2" s="3"/>
      <c r="AY2" s="3"/>
      <c r="AZ2" s="3"/>
      <c r="BA2" s="3"/>
    </row>
    <row r="3" spans="1:53" x14ac:dyDescent="0.25">
      <c r="A3" s="34"/>
      <c r="B3" s="34"/>
      <c r="C3" s="34"/>
      <c r="D3" s="38" t="s">
        <v>201</v>
      </c>
      <c r="E3" s="113" t="s">
        <v>225</v>
      </c>
      <c r="F3" s="113"/>
      <c r="G3" s="113"/>
      <c r="H3" s="38" t="s">
        <v>201</v>
      </c>
      <c r="I3" s="66" t="s">
        <v>208</v>
      </c>
      <c r="J3" s="66" t="s">
        <v>207</v>
      </c>
      <c r="K3" s="66" t="s">
        <v>203</v>
      </c>
      <c r="L3" s="66" t="s">
        <v>204</v>
      </c>
      <c r="M3" s="66" t="s">
        <v>208</v>
      </c>
      <c r="N3" s="66" t="s">
        <v>207</v>
      </c>
      <c r="O3" s="66" t="s">
        <v>203</v>
      </c>
      <c r="P3" s="66" t="s">
        <v>204</v>
      </c>
      <c r="R3" s="38" t="s">
        <v>120</v>
      </c>
      <c r="S3" s="38"/>
      <c r="W3" s="38" t="s">
        <v>227</v>
      </c>
      <c r="X3" s="38" t="s">
        <v>120</v>
      </c>
      <c r="Y3" s="38"/>
      <c r="Z3" s="38"/>
      <c r="AB3" s="35" t="s">
        <v>128</v>
      </c>
      <c r="AC3" s="35" t="s">
        <v>130</v>
      </c>
      <c r="AH3" s="35" t="s">
        <v>113</v>
      </c>
      <c r="AI3" s="35" t="s">
        <v>126</v>
      </c>
      <c r="AJ3" s="35" t="s">
        <v>114</v>
      </c>
      <c r="AL3" s="35" t="s">
        <v>113</v>
      </c>
      <c r="AM3" s="35" t="s">
        <v>114</v>
      </c>
      <c r="AP3" s="35" t="s">
        <v>108</v>
      </c>
      <c r="AQ3" s="35" t="s">
        <v>245</v>
      </c>
      <c r="AS3" s="35" t="s">
        <v>113</v>
      </c>
      <c r="AT3" s="35" t="s">
        <v>122</v>
      </c>
      <c r="AU3" s="35" t="s">
        <v>117</v>
      </c>
    </row>
    <row r="4" spans="1:53" x14ac:dyDescent="0.25">
      <c r="A4" s="35">
        <v>1993</v>
      </c>
      <c r="B4" s="35">
        <v>1</v>
      </c>
      <c r="C4" s="26">
        <f t="shared" ref="C4:C32" si="0">A4+(B4-1)/12</f>
        <v>1993</v>
      </c>
      <c r="D4" s="38"/>
      <c r="E4" s="104"/>
      <c r="F4" s="104"/>
      <c r="G4" s="104"/>
      <c r="H4" s="38"/>
      <c r="I4" s="42"/>
      <c r="J4" s="42"/>
      <c r="K4" s="42"/>
      <c r="L4" s="42"/>
      <c r="M4" s="42"/>
      <c r="N4" s="42"/>
      <c r="O4" s="42"/>
      <c r="P4" s="42"/>
      <c r="R4" s="38"/>
      <c r="S4" s="38"/>
      <c r="W4" s="38"/>
      <c r="X4" s="38"/>
      <c r="Y4" s="38"/>
      <c r="Z4" s="38"/>
    </row>
    <row r="5" spans="1:53" x14ac:dyDescent="0.25">
      <c r="A5" s="35">
        <v>1993</v>
      </c>
      <c r="B5" s="35">
        <v>2</v>
      </c>
      <c r="C5" s="26">
        <f t="shared" si="0"/>
        <v>1993.0833333333333</v>
      </c>
      <c r="D5" s="38"/>
      <c r="E5" s="104"/>
      <c r="F5" s="104"/>
      <c r="G5" s="104"/>
      <c r="H5" s="38"/>
      <c r="I5" s="42"/>
      <c r="J5" s="42"/>
      <c r="K5" s="42"/>
      <c r="L5" s="42"/>
      <c r="M5" s="42"/>
      <c r="N5" s="42"/>
      <c r="O5" s="42"/>
      <c r="P5" s="42"/>
      <c r="R5" s="38"/>
      <c r="S5" s="38"/>
      <c r="W5" s="38"/>
      <c r="X5" s="38"/>
      <c r="Y5" s="38"/>
      <c r="Z5" s="38"/>
    </row>
    <row r="6" spans="1:53" x14ac:dyDescent="0.25">
      <c r="A6" s="35">
        <v>1993</v>
      </c>
      <c r="B6" s="35">
        <v>3</v>
      </c>
      <c r="C6" s="26">
        <f t="shared" si="0"/>
        <v>1993.1666666666667</v>
      </c>
      <c r="D6" s="38"/>
      <c r="E6" s="104"/>
      <c r="F6" s="104"/>
      <c r="G6" s="104"/>
      <c r="H6" s="38"/>
      <c r="I6" s="42"/>
      <c r="J6" s="42"/>
      <c r="K6" s="42"/>
      <c r="L6" s="42"/>
      <c r="M6" s="42"/>
      <c r="N6" s="42"/>
      <c r="O6" s="42"/>
      <c r="P6" s="42"/>
      <c r="R6" s="38"/>
      <c r="S6" s="38"/>
      <c r="W6" s="38"/>
      <c r="X6" s="38"/>
      <c r="Y6" s="38"/>
      <c r="Z6" s="38"/>
    </row>
    <row r="7" spans="1:53" x14ac:dyDescent="0.25">
      <c r="A7" s="35">
        <v>1993</v>
      </c>
      <c r="B7" s="35">
        <v>4</v>
      </c>
      <c r="C7" s="26">
        <f t="shared" si="0"/>
        <v>1993.25</v>
      </c>
      <c r="D7" s="38"/>
      <c r="E7" s="104"/>
      <c r="F7" s="104"/>
      <c r="G7" s="104"/>
      <c r="H7" s="38"/>
      <c r="I7" s="42"/>
      <c r="J7" s="42"/>
      <c r="K7" s="42"/>
      <c r="L7" s="42"/>
      <c r="M7" s="42"/>
      <c r="N7" s="42"/>
      <c r="O7" s="42"/>
      <c r="P7" s="42"/>
      <c r="R7" s="38"/>
      <c r="S7" s="38"/>
      <c r="W7" s="38"/>
      <c r="X7" s="38"/>
      <c r="Y7" s="38"/>
      <c r="Z7" s="38"/>
    </row>
    <row r="8" spans="1:53" x14ac:dyDescent="0.25">
      <c r="A8" s="35">
        <v>1993</v>
      </c>
      <c r="B8" s="35">
        <v>5</v>
      </c>
      <c r="C8" s="26">
        <f t="shared" si="0"/>
        <v>1993.3333333333333</v>
      </c>
      <c r="D8" s="38"/>
      <c r="E8" s="104"/>
      <c r="F8" s="104"/>
      <c r="G8" s="104"/>
      <c r="H8" s="38"/>
      <c r="I8" s="42"/>
      <c r="J8" s="42"/>
      <c r="K8" s="42"/>
      <c r="L8" s="42"/>
      <c r="M8" s="42"/>
      <c r="N8" s="42"/>
      <c r="O8" s="42"/>
      <c r="P8" s="42"/>
      <c r="R8" s="38"/>
      <c r="S8" s="38"/>
      <c r="W8" s="38"/>
      <c r="X8" s="38"/>
      <c r="Y8" s="38"/>
      <c r="Z8" s="38"/>
    </row>
    <row r="9" spans="1:53" x14ac:dyDescent="0.25">
      <c r="A9" s="35">
        <v>1993</v>
      </c>
      <c r="B9" s="35">
        <v>6</v>
      </c>
      <c r="C9" s="26">
        <f t="shared" si="0"/>
        <v>1993.4166666666667</v>
      </c>
      <c r="D9" s="38"/>
      <c r="E9" s="104"/>
      <c r="F9" s="104"/>
      <c r="G9" s="104"/>
      <c r="H9" s="38"/>
      <c r="I9" s="42"/>
      <c r="J9" s="42"/>
      <c r="K9" s="42"/>
      <c r="L9" s="42"/>
      <c r="M9" s="42"/>
      <c r="N9" s="42"/>
      <c r="O9" s="42"/>
      <c r="P9" s="42"/>
      <c r="R9" s="38"/>
      <c r="S9" s="38"/>
      <c r="W9" s="38"/>
      <c r="X9" s="38"/>
      <c r="Y9" s="38"/>
      <c r="Z9" s="38"/>
    </row>
    <row r="10" spans="1:53" x14ac:dyDescent="0.25">
      <c r="A10" s="35">
        <v>1993</v>
      </c>
      <c r="B10" s="35">
        <v>7</v>
      </c>
      <c r="C10" s="26">
        <f t="shared" si="0"/>
        <v>1993.5</v>
      </c>
      <c r="D10" s="38"/>
      <c r="E10" s="104"/>
      <c r="F10" s="104"/>
      <c r="G10" s="104"/>
      <c r="H10" s="38"/>
      <c r="I10" s="42"/>
      <c r="J10" s="42"/>
      <c r="K10" s="42"/>
      <c r="L10" s="42"/>
      <c r="M10" s="42"/>
      <c r="N10" s="42"/>
      <c r="O10" s="42"/>
      <c r="P10" s="42"/>
      <c r="R10" s="38"/>
      <c r="S10" s="38"/>
      <c r="W10" s="38"/>
      <c r="X10" s="38"/>
      <c r="Y10" s="38"/>
      <c r="Z10" s="38"/>
    </row>
    <row r="11" spans="1:53" x14ac:dyDescent="0.25">
      <c r="A11" s="35">
        <v>1993</v>
      </c>
      <c r="B11" s="35">
        <v>8</v>
      </c>
      <c r="C11" s="26">
        <f t="shared" si="0"/>
        <v>1993.5833333333333</v>
      </c>
      <c r="D11" s="38"/>
      <c r="E11" s="104"/>
      <c r="F11" s="104"/>
      <c r="G11" s="104"/>
      <c r="H11" s="38"/>
      <c r="I11" s="42"/>
      <c r="J11" s="42"/>
      <c r="K11" s="42"/>
      <c r="L11" s="42"/>
      <c r="M11" s="42"/>
      <c r="N11" s="42"/>
      <c r="O11" s="42"/>
      <c r="P11" s="42"/>
      <c r="R11" s="38"/>
      <c r="S11" s="38"/>
      <c r="W11" s="38"/>
      <c r="X11" s="38"/>
      <c r="Y11" s="38"/>
      <c r="Z11" s="38"/>
    </row>
    <row r="12" spans="1:53" x14ac:dyDescent="0.25">
      <c r="A12" s="35">
        <v>1993</v>
      </c>
      <c r="B12" s="35">
        <v>9</v>
      </c>
      <c r="C12" s="26">
        <f t="shared" si="0"/>
        <v>1993.6666666666667</v>
      </c>
      <c r="D12" s="38"/>
      <c r="E12" s="104"/>
      <c r="F12" s="104"/>
      <c r="G12" s="104"/>
      <c r="H12" s="38"/>
      <c r="I12" s="42"/>
      <c r="J12" s="42"/>
      <c r="K12" s="42"/>
      <c r="L12" s="42"/>
      <c r="M12" s="42"/>
      <c r="N12" s="42"/>
      <c r="O12" s="42"/>
      <c r="P12" s="42"/>
      <c r="R12" s="38"/>
      <c r="S12" s="38"/>
      <c r="W12" s="38"/>
      <c r="X12" s="38"/>
      <c r="Y12" s="38"/>
      <c r="Z12" s="38"/>
    </row>
    <row r="13" spans="1:53" x14ac:dyDescent="0.25">
      <c r="A13" s="35">
        <v>1993</v>
      </c>
      <c r="B13" s="35">
        <v>10</v>
      </c>
      <c r="C13" s="26">
        <f t="shared" si="0"/>
        <v>1993.75</v>
      </c>
      <c r="D13" s="38"/>
      <c r="E13" s="104"/>
      <c r="F13" s="104"/>
      <c r="G13" s="104"/>
      <c r="H13" s="38"/>
      <c r="I13" s="42"/>
      <c r="J13" s="42"/>
      <c r="K13" s="42"/>
      <c r="L13" s="42"/>
      <c r="M13" s="42"/>
      <c r="N13" s="42"/>
      <c r="O13" s="42"/>
      <c r="P13" s="42"/>
      <c r="R13" s="38"/>
      <c r="S13" s="38"/>
      <c r="W13" s="38"/>
      <c r="X13" s="38"/>
      <c r="Y13" s="38"/>
      <c r="Z13" s="38"/>
    </row>
    <row r="14" spans="1:53" x14ac:dyDescent="0.25">
      <c r="A14" s="35">
        <v>1993</v>
      </c>
      <c r="B14" s="35">
        <v>11</v>
      </c>
      <c r="C14" s="26">
        <f t="shared" si="0"/>
        <v>1993.8333333333333</v>
      </c>
      <c r="D14" s="38"/>
      <c r="E14" s="104"/>
      <c r="F14" s="104"/>
      <c r="G14" s="104"/>
      <c r="H14" s="38"/>
      <c r="I14" s="42"/>
      <c r="J14" s="42"/>
      <c r="K14" s="39"/>
      <c r="L14" s="39">
        <v>26.9</v>
      </c>
      <c r="M14" s="39"/>
      <c r="N14" s="39"/>
      <c r="O14" s="39"/>
      <c r="P14" s="39">
        <v>27.4</v>
      </c>
      <c r="R14" s="38"/>
      <c r="S14" s="38"/>
      <c r="W14" s="38"/>
      <c r="X14" s="38"/>
      <c r="Y14" s="38"/>
      <c r="Z14" s="38"/>
    </row>
    <row r="15" spans="1:53" x14ac:dyDescent="0.25">
      <c r="A15" s="35">
        <v>1993</v>
      </c>
      <c r="B15" s="35">
        <v>12</v>
      </c>
      <c r="C15" s="26">
        <f t="shared" si="0"/>
        <v>1993.9166666666667</v>
      </c>
      <c r="D15" s="38"/>
      <c r="E15" s="104"/>
      <c r="F15" s="104"/>
      <c r="G15" s="104"/>
      <c r="H15" s="38"/>
      <c r="I15" s="42"/>
      <c r="J15" s="42"/>
      <c r="K15" s="39"/>
      <c r="L15" s="39">
        <v>25.77</v>
      </c>
      <c r="M15" s="39"/>
      <c r="N15" s="39"/>
      <c r="O15" s="39"/>
      <c r="P15" s="39">
        <v>26.65</v>
      </c>
      <c r="R15" s="38"/>
      <c r="S15" s="38"/>
      <c r="W15" s="38"/>
      <c r="X15" s="38"/>
      <c r="Y15" s="38"/>
      <c r="Z15" s="38"/>
    </row>
    <row r="16" spans="1:53" x14ac:dyDescent="0.25">
      <c r="A16" s="35">
        <v>1994</v>
      </c>
      <c r="B16" s="35">
        <v>1</v>
      </c>
      <c r="C16" s="26">
        <f t="shared" si="0"/>
        <v>1994</v>
      </c>
      <c r="D16" s="38"/>
      <c r="E16" s="104"/>
      <c r="F16" s="104"/>
      <c r="G16" s="104"/>
      <c r="H16" s="38"/>
      <c r="I16" s="42"/>
      <c r="J16" s="42"/>
      <c r="K16" s="39"/>
      <c r="L16" s="39">
        <v>23.51</v>
      </c>
      <c r="M16" s="39"/>
      <c r="N16" s="39"/>
      <c r="O16" s="39"/>
      <c r="P16" s="39">
        <v>24.94</v>
      </c>
      <c r="R16" s="38"/>
      <c r="S16" s="38"/>
      <c r="W16" s="38"/>
      <c r="X16" s="38"/>
      <c r="Y16" s="38"/>
      <c r="Z16" s="38"/>
    </row>
    <row r="17" spans="1:26" x14ac:dyDescent="0.25">
      <c r="A17" s="35">
        <v>1994</v>
      </c>
      <c r="B17" s="35">
        <v>2</v>
      </c>
      <c r="C17" s="26">
        <f t="shared" si="0"/>
        <v>1994.0833333333333</v>
      </c>
      <c r="D17" s="38"/>
      <c r="E17" s="104"/>
      <c r="F17" s="104"/>
      <c r="G17" s="104"/>
      <c r="H17" s="38"/>
      <c r="I17" s="42"/>
      <c r="J17" s="42"/>
      <c r="K17" s="39"/>
      <c r="L17" s="39">
        <v>23.95</v>
      </c>
      <c r="M17" s="39"/>
      <c r="N17" s="39"/>
      <c r="O17" s="39"/>
      <c r="P17" s="39">
        <v>24.92</v>
      </c>
      <c r="R17" s="38"/>
      <c r="S17" s="38"/>
      <c r="W17" s="38"/>
      <c r="X17" s="38"/>
      <c r="Y17" s="38"/>
      <c r="Z17" s="38"/>
    </row>
    <row r="18" spans="1:26" x14ac:dyDescent="0.25">
      <c r="A18" s="35">
        <v>1994</v>
      </c>
      <c r="B18" s="35">
        <v>3</v>
      </c>
      <c r="C18" s="26">
        <f t="shared" si="0"/>
        <v>1994.1666666666667</v>
      </c>
      <c r="D18" s="38"/>
      <c r="E18" s="104"/>
      <c r="F18" s="104"/>
      <c r="G18" s="104"/>
      <c r="H18" s="38"/>
      <c r="I18" s="42"/>
      <c r="J18" s="42"/>
      <c r="K18" s="39"/>
      <c r="L18" s="39">
        <v>26.34</v>
      </c>
      <c r="M18" s="39"/>
      <c r="N18" s="39"/>
      <c r="O18" s="39"/>
      <c r="P18" s="39">
        <v>27.26</v>
      </c>
      <c r="R18" s="38"/>
      <c r="S18" s="38"/>
      <c r="W18" s="38"/>
      <c r="X18" s="38"/>
      <c r="Y18" s="38"/>
      <c r="Z18" s="38"/>
    </row>
    <row r="19" spans="1:26" x14ac:dyDescent="0.25">
      <c r="A19" s="35">
        <v>1994</v>
      </c>
      <c r="B19" s="35">
        <v>4</v>
      </c>
      <c r="C19" s="26">
        <f t="shared" si="0"/>
        <v>1994.25</v>
      </c>
      <c r="D19" s="38"/>
      <c r="E19" s="104"/>
      <c r="F19" s="104"/>
      <c r="G19" s="104"/>
      <c r="H19" s="38"/>
      <c r="I19" s="42"/>
      <c r="J19" s="42"/>
      <c r="K19" s="39"/>
      <c r="L19" s="39">
        <v>27.84</v>
      </c>
      <c r="M19" s="39"/>
      <c r="N19" s="39"/>
      <c r="O19" s="39"/>
      <c r="P19" s="39">
        <v>28.13</v>
      </c>
      <c r="R19" s="38"/>
      <c r="S19" s="38"/>
      <c r="W19" s="38"/>
      <c r="X19" s="38"/>
      <c r="Y19" s="38"/>
      <c r="Z19" s="38"/>
    </row>
    <row r="20" spans="1:26" x14ac:dyDescent="0.25">
      <c r="A20" s="35">
        <v>1994</v>
      </c>
      <c r="B20" s="35">
        <v>5</v>
      </c>
      <c r="C20" s="26">
        <f t="shared" si="0"/>
        <v>1994.3333333333333</v>
      </c>
      <c r="D20" s="38"/>
      <c r="E20" s="104"/>
      <c r="F20" s="104"/>
      <c r="G20" s="104"/>
      <c r="H20" s="38"/>
      <c r="I20" s="42"/>
      <c r="J20" s="42"/>
      <c r="K20" s="39"/>
      <c r="L20" s="39">
        <v>28.02</v>
      </c>
      <c r="M20" s="39"/>
      <c r="N20" s="39"/>
      <c r="O20" s="39"/>
      <c r="P20" s="39">
        <v>28.56</v>
      </c>
      <c r="R20" s="38"/>
      <c r="S20" s="38"/>
      <c r="W20" s="38"/>
      <c r="X20" s="38"/>
      <c r="Y20" s="38"/>
      <c r="Z20" s="38"/>
    </row>
    <row r="21" spans="1:26" x14ac:dyDescent="0.25">
      <c r="A21" s="35">
        <v>1994</v>
      </c>
      <c r="B21" s="35">
        <v>6</v>
      </c>
      <c r="C21" s="26">
        <f t="shared" si="0"/>
        <v>1994.4166666666667</v>
      </c>
      <c r="D21" s="38"/>
      <c r="E21" s="104"/>
      <c r="F21" s="104"/>
      <c r="G21" s="104"/>
      <c r="H21" s="38"/>
      <c r="I21" s="42"/>
      <c r="J21" s="42"/>
      <c r="K21" s="39"/>
      <c r="L21" s="39">
        <v>27.95</v>
      </c>
      <c r="M21" s="39"/>
      <c r="N21" s="39"/>
      <c r="O21" s="39"/>
      <c r="P21" s="39">
        <v>28.55</v>
      </c>
      <c r="R21" s="38"/>
      <c r="S21" s="38"/>
      <c r="W21" s="38"/>
      <c r="X21" s="38"/>
      <c r="Y21" s="38"/>
      <c r="Z21" s="38"/>
    </row>
    <row r="22" spans="1:26" x14ac:dyDescent="0.25">
      <c r="A22" s="35">
        <v>1994</v>
      </c>
      <c r="B22" s="35">
        <v>7</v>
      </c>
      <c r="C22" s="26">
        <f t="shared" si="0"/>
        <v>1994.5</v>
      </c>
      <c r="D22" s="38"/>
      <c r="E22" s="104"/>
      <c r="F22" s="104"/>
      <c r="G22" s="104"/>
      <c r="H22" s="38"/>
      <c r="I22" s="42"/>
      <c r="J22" s="42"/>
      <c r="K22" s="39"/>
      <c r="L22" s="39">
        <v>28.27</v>
      </c>
      <c r="M22" s="39"/>
      <c r="N22" s="39"/>
      <c r="O22" s="39"/>
      <c r="P22" s="39">
        <v>28.7</v>
      </c>
      <c r="R22" s="38"/>
      <c r="S22" s="38"/>
      <c r="W22" s="38"/>
      <c r="X22" s="38"/>
      <c r="Y22" s="38"/>
      <c r="Z22" s="38"/>
    </row>
    <row r="23" spans="1:26" x14ac:dyDescent="0.25">
      <c r="A23" s="35">
        <v>1994</v>
      </c>
      <c r="B23" s="35">
        <v>8</v>
      </c>
      <c r="C23" s="26">
        <f t="shared" si="0"/>
        <v>1994.5833333333333</v>
      </c>
      <c r="D23" s="38"/>
      <c r="E23" s="104"/>
      <c r="F23" s="104"/>
      <c r="G23" s="104"/>
      <c r="H23" s="38"/>
      <c r="I23" s="42"/>
      <c r="J23" s="42"/>
      <c r="K23" s="39"/>
      <c r="L23" s="39">
        <v>28.3</v>
      </c>
      <c r="M23" s="39"/>
      <c r="N23" s="39"/>
      <c r="O23" s="39"/>
      <c r="P23" s="39">
        <v>28.58</v>
      </c>
      <c r="R23" s="38"/>
      <c r="S23" s="38"/>
      <c r="W23" s="38"/>
      <c r="X23" s="38"/>
      <c r="Y23" s="38"/>
      <c r="Z23" s="38"/>
    </row>
    <row r="24" spans="1:26" x14ac:dyDescent="0.25">
      <c r="A24" s="35">
        <v>1994</v>
      </c>
      <c r="B24" s="35">
        <v>9</v>
      </c>
      <c r="C24" s="26">
        <f t="shared" si="0"/>
        <v>1994.6666666666667</v>
      </c>
      <c r="D24" s="38"/>
      <c r="E24" s="104"/>
      <c r="F24" s="104"/>
      <c r="G24" s="104"/>
      <c r="H24" s="38"/>
      <c r="I24" s="39">
        <v>28.41</v>
      </c>
      <c r="J24" s="39">
        <v>27.6</v>
      </c>
      <c r="K24" s="39"/>
      <c r="L24" s="39">
        <v>27.77</v>
      </c>
      <c r="M24" s="39">
        <v>28.61</v>
      </c>
      <c r="N24" s="39">
        <v>27.77</v>
      </c>
      <c r="O24" s="39"/>
      <c r="P24" s="39">
        <v>28.42</v>
      </c>
      <c r="R24" s="38"/>
      <c r="S24" s="38"/>
      <c r="W24" s="38"/>
      <c r="X24" s="38"/>
      <c r="Y24" s="38"/>
      <c r="Z24" s="38"/>
    </row>
    <row r="25" spans="1:26" x14ac:dyDescent="0.25">
      <c r="A25" s="35">
        <v>1994</v>
      </c>
      <c r="B25" s="35">
        <v>10</v>
      </c>
      <c r="C25" s="26">
        <f t="shared" si="0"/>
        <v>1994.75</v>
      </c>
      <c r="D25" s="38"/>
      <c r="E25" s="104"/>
      <c r="F25" s="104"/>
      <c r="G25" s="104"/>
      <c r="H25" s="38"/>
      <c r="I25" s="39">
        <v>27.91</v>
      </c>
      <c r="J25" s="39">
        <v>26.93</v>
      </c>
      <c r="K25" s="39"/>
      <c r="L25" s="39">
        <v>27.12</v>
      </c>
      <c r="M25" s="39">
        <v>27.99</v>
      </c>
      <c r="N25" s="39">
        <v>27</v>
      </c>
      <c r="O25" s="39"/>
      <c r="P25" s="39">
        <v>27.6</v>
      </c>
      <c r="R25" s="38"/>
      <c r="S25" s="38"/>
      <c r="W25" s="38"/>
      <c r="X25" s="38"/>
      <c r="Y25" s="38"/>
      <c r="Z25" s="38"/>
    </row>
    <row r="26" spans="1:26" x14ac:dyDescent="0.25">
      <c r="A26" s="35">
        <v>1994</v>
      </c>
      <c r="B26" s="35">
        <v>11</v>
      </c>
      <c r="C26" s="26">
        <f t="shared" si="0"/>
        <v>1994.8333333333333</v>
      </c>
      <c r="D26" s="38"/>
      <c r="E26" s="104"/>
      <c r="F26" s="104"/>
      <c r="G26" s="104"/>
      <c r="H26" s="38"/>
      <c r="I26" s="39">
        <v>28.03</v>
      </c>
      <c r="J26" s="39">
        <v>26.89</v>
      </c>
      <c r="K26" s="39"/>
      <c r="L26" s="39">
        <v>27.4</v>
      </c>
      <c r="M26" s="39">
        <v>28.21</v>
      </c>
      <c r="N26" s="39">
        <v>27.11</v>
      </c>
      <c r="O26" s="39"/>
      <c r="P26" s="39">
        <v>27.95</v>
      </c>
      <c r="R26" s="38"/>
      <c r="S26" s="38"/>
      <c r="W26" s="38"/>
      <c r="X26" s="38"/>
      <c r="Y26" s="38"/>
      <c r="Z26" s="38"/>
    </row>
    <row r="27" spans="1:26" x14ac:dyDescent="0.25">
      <c r="A27" s="35">
        <v>1994</v>
      </c>
      <c r="B27" s="35">
        <v>12</v>
      </c>
      <c r="C27" s="26">
        <f t="shared" si="0"/>
        <v>1994.9166666666667</v>
      </c>
      <c r="D27" s="38"/>
      <c r="E27" s="104"/>
      <c r="F27" s="104"/>
      <c r="G27" s="104"/>
      <c r="H27" s="38"/>
      <c r="I27" s="39">
        <v>25.97</v>
      </c>
      <c r="J27" s="39">
        <v>24.71</v>
      </c>
      <c r="K27" s="39"/>
      <c r="L27" s="39">
        <v>25.26</v>
      </c>
      <c r="M27" s="39">
        <v>25.94</v>
      </c>
      <c r="N27" s="39">
        <v>24.87</v>
      </c>
      <c r="O27" s="39"/>
      <c r="P27" s="39">
        <v>25.68</v>
      </c>
      <c r="R27" s="38"/>
      <c r="S27" s="38"/>
      <c r="W27" s="38"/>
      <c r="X27" s="38"/>
      <c r="Y27" s="38"/>
      <c r="Z27" s="38"/>
    </row>
    <row r="28" spans="1:26" x14ac:dyDescent="0.25">
      <c r="A28" s="35">
        <v>1995</v>
      </c>
      <c r="B28" s="35">
        <v>1</v>
      </c>
      <c r="C28" s="26">
        <f t="shared" si="0"/>
        <v>1995</v>
      </c>
      <c r="D28" s="38"/>
      <c r="E28" s="104"/>
      <c r="F28" s="104"/>
      <c r="G28" s="104"/>
      <c r="H28" s="38"/>
      <c r="I28" s="39">
        <v>25.55</v>
      </c>
      <c r="J28" s="39">
        <v>23.38</v>
      </c>
      <c r="K28" s="39"/>
      <c r="L28" s="39">
        <v>23.73</v>
      </c>
      <c r="M28" s="39">
        <v>25.27</v>
      </c>
      <c r="N28" s="39">
        <v>23.61</v>
      </c>
      <c r="O28" s="39"/>
      <c r="P28" s="39">
        <v>24.55</v>
      </c>
      <c r="R28" s="38"/>
      <c r="S28" s="38"/>
      <c r="W28" s="38"/>
      <c r="X28" s="38"/>
      <c r="Y28" s="38"/>
      <c r="Z28" s="38"/>
    </row>
    <row r="29" spans="1:26" x14ac:dyDescent="0.25">
      <c r="A29" s="35">
        <v>1995</v>
      </c>
      <c r="B29" s="35">
        <v>2</v>
      </c>
      <c r="C29" s="26">
        <f t="shared" si="0"/>
        <v>1995.0833333333333</v>
      </c>
      <c r="D29" s="38"/>
      <c r="E29" s="104"/>
      <c r="F29" s="104"/>
      <c r="G29" s="104"/>
      <c r="H29" s="38"/>
      <c r="I29" s="39">
        <v>26</v>
      </c>
      <c r="J29" s="39">
        <v>24.65</v>
      </c>
      <c r="K29" s="39"/>
      <c r="L29" s="39">
        <v>25.4</v>
      </c>
      <c r="M29" s="39">
        <v>26.33</v>
      </c>
      <c r="N29" s="39">
        <v>24.95</v>
      </c>
      <c r="O29" s="39"/>
      <c r="P29" s="39">
        <v>26.02</v>
      </c>
      <c r="R29" s="38"/>
      <c r="S29" s="38"/>
      <c r="W29" s="38"/>
      <c r="X29" s="38"/>
      <c r="Y29" s="38"/>
      <c r="Z29" s="38"/>
    </row>
    <row r="30" spans="1:26" x14ac:dyDescent="0.25">
      <c r="A30" s="35">
        <v>1995</v>
      </c>
      <c r="B30" s="35">
        <v>3</v>
      </c>
      <c r="C30" s="26">
        <f t="shared" si="0"/>
        <v>1995.1666666666667</v>
      </c>
      <c r="D30" s="38"/>
      <c r="E30" s="104"/>
      <c r="F30" s="104"/>
      <c r="G30" s="104"/>
      <c r="H30" s="38"/>
      <c r="I30" s="39">
        <v>28.17</v>
      </c>
      <c r="J30" s="39">
        <v>26.85</v>
      </c>
      <c r="K30" s="39"/>
      <c r="L30" s="39">
        <v>27.42</v>
      </c>
      <c r="M30" s="39">
        <v>28.6</v>
      </c>
      <c r="N30" s="39">
        <v>27.33</v>
      </c>
      <c r="O30" s="39"/>
      <c r="P30" s="39">
        <v>27.83</v>
      </c>
      <c r="R30" s="38"/>
      <c r="S30" s="38"/>
      <c r="W30" s="38"/>
      <c r="X30" s="38"/>
      <c r="Y30" s="38"/>
      <c r="Z30" s="38"/>
    </row>
    <row r="31" spans="1:26" x14ac:dyDescent="0.25">
      <c r="A31" s="35">
        <v>1995</v>
      </c>
      <c r="B31" s="35">
        <v>4</v>
      </c>
      <c r="C31" s="26">
        <f t="shared" si="0"/>
        <v>1995.25</v>
      </c>
      <c r="D31" s="38"/>
      <c r="E31" s="104"/>
      <c r="F31" s="104"/>
      <c r="G31" s="104"/>
      <c r="H31" s="38"/>
      <c r="I31" s="39">
        <v>28.97</v>
      </c>
      <c r="J31" s="39">
        <v>27.89</v>
      </c>
      <c r="K31" s="39"/>
      <c r="L31" s="39">
        <v>28.27</v>
      </c>
      <c r="M31" s="39">
        <v>29.05</v>
      </c>
      <c r="N31" s="39">
        <v>27.9</v>
      </c>
      <c r="O31" s="39"/>
      <c r="P31" s="39">
        <v>28.29</v>
      </c>
      <c r="R31" s="38"/>
      <c r="S31" s="38"/>
      <c r="W31" s="38"/>
      <c r="X31" s="38"/>
      <c r="Y31" s="38"/>
      <c r="Z31" s="38"/>
    </row>
    <row r="32" spans="1:26" x14ac:dyDescent="0.25">
      <c r="A32" s="35">
        <v>1995</v>
      </c>
      <c r="B32" s="35">
        <v>5</v>
      </c>
      <c r="C32" s="26">
        <f t="shared" si="0"/>
        <v>1995.3333333333333</v>
      </c>
      <c r="D32" s="38"/>
      <c r="E32" s="104"/>
      <c r="F32" s="104"/>
      <c r="G32" s="104"/>
      <c r="H32" s="38"/>
      <c r="I32" s="39">
        <v>29.11</v>
      </c>
      <c r="J32" s="39">
        <v>28.17</v>
      </c>
      <c r="K32" s="39"/>
      <c r="L32" s="39">
        <v>28.62</v>
      </c>
      <c r="M32" s="39">
        <v>29.24</v>
      </c>
      <c r="N32" s="39">
        <v>28.19</v>
      </c>
      <c r="O32" s="39"/>
      <c r="P32" s="39">
        <v>29.01</v>
      </c>
      <c r="R32" s="38"/>
      <c r="S32" s="38"/>
      <c r="W32" s="38"/>
      <c r="X32" s="38"/>
      <c r="Y32" s="38"/>
      <c r="Z32" s="38"/>
    </row>
    <row r="33" spans="1:34" x14ac:dyDescent="0.25">
      <c r="A33" s="35">
        <v>1995</v>
      </c>
      <c r="B33" s="35">
        <v>6</v>
      </c>
      <c r="C33" s="26">
        <f t="shared" ref="C33:C43" si="1">A33+(B33-1)/12</f>
        <v>1995.4166666666667</v>
      </c>
      <c r="I33" s="39">
        <v>28.54</v>
      </c>
      <c r="J33" s="39">
        <v>27.66</v>
      </c>
      <c r="K33" s="39"/>
      <c r="L33" s="39">
        <v>28.25</v>
      </c>
      <c r="M33" s="39">
        <v>28.85</v>
      </c>
      <c r="N33" s="39">
        <v>27.76</v>
      </c>
      <c r="O33" s="39"/>
      <c r="P33" s="39">
        <v>28.68</v>
      </c>
      <c r="T33" s="39"/>
      <c r="U33" s="39"/>
      <c r="V33" s="39"/>
      <c r="X33" s="39">
        <v>28.46</v>
      </c>
      <c r="Y33" s="39"/>
      <c r="Z33" s="39"/>
      <c r="AC33" s="39">
        <v>28.51</v>
      </c>
      <c r="AD33" s="39"/>
      <c r="AE33" s="39"/>
      <c r="AF33" s="39"/>
      <c r="AG33" s="39"/>
      <c r="AH33" s="39"/>
    </row>
    <row r="34" spans="1:34" x14ac:dyDescent="0.25">
      <c r="A34" s="35">
        <v>1995</v>
      </c>
      <c r="B34" s="35">
        <v>7</v>
      </c>
      <c r="C34" s="26">
        <f t="shared" si="1"/>
        <v>1995.5</v>
      </c>
      <c r="I34" s="39">
        <v>29.13</v>
      </c>
      <c r="J34" s="39">
        <v>27.98</v>
      </c>
      <c r="K34" s="39"/>
      <c r="L34" s="39">
        <v>28.97</v>
      </c>
      <c r="M34" s="39">
        <v>29.38</v>
      </c>
      <c r="N34" s="39">
        <v>28.22</v>
      </c>
      <c r="O34" s="39"/>
      <c r="P34" s="39">
        <v>29.49</v>
      </c>
      <c r="T34" s="39"/>
      <c r="U34" s="39"/>
      <c r="V34" s="39"/>
      <c r="X34" s="39">
        <v>28.13</v>
      </c>
      <c r="Y34" s="39"/>
      <c r="Z34" s="39"/>
      <c r="AC34" s="39">
        <v>28.09</v>
      </c>
      <c r="AD34" s="39"/>
      <c r="AE34" s="39"/>
      <c r="AF34" s="39"/>
      <c r="AG34" s="39"/>
      <c r="AH34" s="39"/>
    </row>
    <row r="35" spans="1:34" x14ac:dyDescent="0.25">
      <c r="A35" s="35">
        <v>1995</v>
      </c>
      <c r="B35" s="35">
        <v>8</v>
      </c>
      <c r="C35" s="26">
        <f t="shared" si="1"/>
        <v>1995.5833333333333</v>
      </c>
      <c r="I35" s="39">
        <v>29.5</v>
      </c>
      <c r="J35" s="39">
        <v>28.47</v>
      </c>
      <c r="K35" s="39"/>
      <c r="L35" s="39">
        <v>29.44</v>
      </c>
      <c r="M35" s="39">
        <v>29.61</v>
      </c>
      <c r="N35" s="39">
        <v>28.63</v>
      </c>
      <c r="O35" s="39"/>
      <c r="P35" s="39">
        <v>29.83</v>
      </c>
      <c r="T35" s="39"/>
      <c r="U35" s="39"/>
      <c r="V35" s="39"/>
      <c r="X35" s="39">
        <v>28.35</v>
      </c>
      <c r="Y35" s="39"/>
      <c r="Z35" s="39"/>
      <c r="AC35" s="39">
        <v>28.46</v>
      </c>
      <c r="AD35" s="39"/>
      <c r="AE35" s="39"/>
      <c r="AF35" s="39"/>
      <c r="AG35" s="39"/>
      <c r="AH35" s="39"/>
    </row>
    <row r="36" spans="1:34" x14ac:dyDescent="0.25">
      <c r="A36" s="35">
        <v>1995</v>
      </c>
      <c r="B36" s="35">
        <v>9</v>
      </c>
      <c r="C36" s="26">
        <f t="shared" si="1"/>
        <v>1995.6666666666667</v>
      </c>
      <c r="I36" s="39">
        <v>28.61</v>
      </c>
      <c r="J36" s="39">
        <v>27.81</v>
      </c>
      <c r="K36" s="39"/>
      <c r="L36" s="39">
        <v>28.65</v>
      </c>
      <c r="M36" s="39">
        <v>28.95</v>
      </c>
      <c r="N36" s="39">
        <v>27.94</v>
      </c>
      <c r="O36" s="39"/>
      <c r="P36" s="39">
        <v>29.12</v>
      </c>
      <c r="T36" s="39"/>
      <c r="U36" s="39"/>
      <c r="V36" s="39"/>
      <c r="X36" s="39">
        <v>28.58</v>
      </c>
      <c r="Y36" s="39"/>
      <c r="Z36" s="39"/>
      <c r="AC36" s="39">
        <v>28.76</v>
      </c>
      <c r="AD36" s="39"/>
      <c r="AE36" s="39"/>
      <c r="AF36" s="39"/>
      <c r="AG36" s="39"/>
      <c r="AH36" s="39"/>
    </row>
    <row r="37" spans="1:34" x14ac:dyDescent="0.25">
      <c r="A37" s="35">
        <v>1995</v>
      </c>
      <c r="B37" s="35">
        <v>10</v>
      </c>
      <c r="C37" s="26">
        <f t="shared" si="1"/>
        <v>1995.75</v>
      </c>
      <c r="I37" s="39">
        <v>28.46</v>
      </c>
      <c r="J37" s="39">
        <v>27.37</v>
      </c>
      <c r="K37" s="39"/>
      <c r="L37" s="39">
        <v>28.3</v>
      </c>
      <c r="M37" s="39">
        <v>28.8</v>
      </c>
      <c r="N37" s="39">
        <v>27.6</v>
      </c>
      <c r="O37" s="39"/>
      <c r="P37" s="39">
        <v>28.69</v>
      </c>
      <c r="T37" s="39"/>
      <c r="U37" s="39"/>
      <c r="V37" s="39"/>
      <c r="X37" s="39">
        <v>27.94</v>
      </c>
      <c r="Y37" s="39"/>
      <c r="Z37" s="39"/>
      <c r="AC37" s="39">
        <v>28.1</v>
      </c>
      <c r="AD37" s="39"/>
      <c r="AE37" s="39"/>
      <c r="AF37" s="39"/>
      <c r="AG37" s="39"/>
      <c r="AH37" s="39"/>
    </row>
    <row r="38" spans="1:34" x14ac:dyDescent="0.25">
      <c r="A38" s="35">
        <v>1995</v>
      </c>
      <c r="B38" s="35">
        <v>11</v>
      </c>
      <c r="C38" s="26">
        <f t="shared" si="1"/>
        <v>1995.8333333333333</v>
      </c>
      <c r="I38" s="39">
        <v>28.13</v>
      </c>
      <c r="J38" s="39">
        <v>26.79</v>
      </c>
      <c r="K38" s="39"/>
      <c r="L38" s="39">
        <v>27.74</v>
      </c>
      <c r="M38" s="39">
        <v>28.23</v>
      </c>
      <c r="N38" s="39">
        <v>26.97</v>
      </c>
      <c r="O38" s="39"/>
      <c r="P38" s="39">
        <v>28.07</v>
      </c>
      <c r="T38" s="39"/>
      <c r="U38" s="39"/>
      <c r="V38" s="39"/>
      <c r="X38" s="39">
        <v>28.08</v>
      </c>
      <c r="Y38" s="39"/>
      <c r="Z38" s="39"/>
      <c r="AC38" s="39">
        <v>27.97</v>
      </c>
      <c r="AD38" s="39"/>
      <c r="AE38" s="39"/>
      <c r="AF38" s="39"/>
      <c r="AG38" s="39"/>
      <c r="AH38" s="39"/>
    </row>
    <row r="39" spans="1:34" x14ac:dyDescent="0.25">
      <c r="A39" s="35">
        <v>1995</v>
      </c>
      <c r="B39" s="35">
        <v>12</v>
      </c>
      <c r="C39" s="26">
        <f t="shared" si="1"/>
        <v>1995.9166666666667</v>
      </c>
      <c r="I39" s="39">
        <v>27.45</v>
      </c>
      <c r="J39" s="39">
        <v>26.24</v>
      </c>
      <c r="K39" s="39"/>
      <c r="L39" s="39">
        <v>27.28</v>
      </c>
      <c r="M39" s="39">
        <v>27.84</v>
      </c>
      <c r="N39" s="39">
        <v>26.55</v>
      </c>
      <c r="O39" s="39"/>
      <c r="P39" s="39">
        <v>27.86</v>
      </c>
      <c r="T39" s="39"/>
      <c r="U39" s="39"/>
      <c r="V39" s="39"/>
      <c r="X39" s="39">
        <v>27.56</v>
      </c>
      <c r="Y39" s="39"/>
      <c r="Z39" s="39"/>
      <c r="AC39" s="39">
        <v>27.49</v>
      </c>
      <c r="AD39" s="39"/>
      <c r="AE39" s="39"/>
      <c r="AF39" s="39"/>
      <c r="AG39" s="39"/>
      <c r="AH39" s="39"/>
    </row>
    <row r="40" spans="1:34" x14ac:dyDescent="0.25">
      <c r="A40" s="35">
        <v>1996</v>
      </c>
      <c r="B40" s="35">
        <v>1</v>
      </c>
      <c r="C40" s="26">
        <f t="shared" si="1"/>
        <v>1996</v>
      </c>
      <c r="I40" s="39">
        <v>27.43</v>
      </c>
      <c r="J40" s="39">
        <v>25.29</v>
      </c>
      <c r="K40" s="39"/>
      <c r="L40" s="39">
        <v>26.23</v>
      </c>
      <c r="M40" s="39">
        <v>27.88</v>
      </c>
      <c r="N40" s="39">
        <v>25.83</v>
      </c>
      <c r="O40" s="39"/>
      <c r="P40" s="39">
        <v>27.35</v>
      </c>
      <c r="T40" s="39"/>
      <c r="U40" s="39"/>
      <c r="V40" s="39"/>
      <c r="X40" s="39">
        <v>26.46</v>
      </c>
      <c r="Y40" s="39"/>
      <c r="Z40" s="39"/>
      <c r="AC40" s="39">
        <v>26.34</v>
      </c>
      <c r="AD40" s="39"/>
      <c r="AE40" s="39"/>
      <c r="AF40" s="39"/>
      <c r="AG40" s="39"/>
      <c r="AH40" s="39"/>
    </row>
    <row r="41" spans="1:34" x14ac:dyDescent="0.25">
      <c r="A41" s="35">
        <v>1996</v>
      </c>
      <c r="B41" s="35">
        <v>2</v>
      </c>
      <c r="C41" s="26">
        <f t="shared" si="1"/>
        <v>1996.0833333333333</v>
      </c>
      <c r="I41" s="39">
        <v>26.08</v>
      </c>
      <c r="J41" s="39">
        <v>24.82</v>
      </c>
      <c r="K41" s="39"/>
      <c r="L41" s="39">
        <v>25.28</v>
      </c>
      <c r="M41" s="39">
        <v>27.04</v>
      </c>
      <c r="N41" s="39">
        <v>25.27</v>
      </c>
      <c r="O41" s="39"/>
      <c r="P41" s="39">
        <v>26.44</v>
      </c>
      <c r="T41" s="39"/>
      <c r="U41" s="39"/>
      <c r="V41" s="39"/>
      <c r="X41" s="39">
        <v>25.8</v>
      </c>
      <c r="Y41" s="39"/>
      <c r="Z41" s="39"/>
      <c r="AC41" s="39">
        <v>25.49</v>
      </c>
      <c r="AD41" s="39"/>
      <c r="AE41" s="39"/>
      <c r="AF41" s="39"/>
      <c r="AG41" s="39"/>
      <c r="AH41" s="39"/>
    </row>
    <row r="42" spans="1:34" x14ac:dyDescent="0.25">
      <c r="A42" s="35">
        <v>1996</v>
      </c>
      <c r="B42" s="35">
        <v>3</v>
      </c>
      <c r="C42" s="26">
        <f t="shared" si="1"/>
        <v>1996.1666666666667</v>
      </c>
      <c r="I42" s="39">
        <v>27.77</v>
      </c>
      <c r="J42" s="39">
        <v>26</v>
      </c>
      <c r="K42" s="39"/>
      <c r="L42" s="39">
        <v>26.84</v>
      </c>
      <c r="M42" s="39">
        <v>28.08</v>
      </c>
      <c r="N42" s="39">
        <v>26.28</v>
      </c>
      <c r="O42" s="39"/>
      <c r="P42" s="39">
        <v>27.62</v>
      </c>
      <c r="T42" s="39"/>
      <c r="U42" s="39"/>
      <c r="V42" s="39"/>
      <c r="X42" s="39">
        <v>23.61</v>
      </c>
      <c r="Y42" s="39"/>
      <c r="Z42" s="39"/>
      <c r="AC42" s="39">
        <v>23.27</v>
      </c>
      <c r="AD42" s="39"/>
      <c r="AE42" s="39"/>
      <c r="AF42" s="39"/>
      <c r="AG42" s="39"/>
      <c r="AH42" s="39"/>
    </row>
    <row r="43" spans="1:34" x14ac:dyDescent="0.25">
      <c r="A43" s="35">
        <v>1996</v>
      </c>
      <c r="B43" s="35">
        <v>4</v>
      </c>
      <c r="C43" s="26">
        <f t="shared" si="1"/>
        <v>1996.25</v>
      </c>
      <c r="I43" s="39">
        <v>28.69</v>
      </c>
      <c r="J43" s="39">
        <v>27.36</v>
      </c>
      <c r="K43" s="39"/>
      <c r="L43" s="39">
        <v>28.43</v>
      </c>
      <c r="M43" s="39">
        <v>29.03</v>
      </c>
      <c r="N43" s="39">
        <v>27.69</v>
      </c>
      <c r="O43" s="39"/>
      <c r="P43" s="39">
        <v>28.95</v>
      </c>
      <c r="T43" s="39"/>
      <c r="U43" s="39"/>
      <c r="V43" s="39"/>
      <c r="X43" s="39">
        <v>25.82</v>
      </c>
      <c r="Y43" s="39"/>
      <c r="Z43" s="39"/>
      <c r="AC43" s="39">
        <v>25.16</v>
      </c>
      <c r="AD43" s="39"/>
      <c r="AE43" s="39"/>
      <c r="AF43" s="39"/>
      <c r="AG43" s="39"/>
      <c r="AH43" s="39"/>
    </row>
    <row r="44" spans="1:34" x14ac:dyDescent="0.25">
      <c r="A44" s="35">
        <v>1996</v>
      </c>
      <c r="B44" s="35">
        <v>5</v>
      </c>
      <c r="C44" s="26">
        <f t="shared" ref="C44:C107" si="2">A44+(B44-1)/12</f>
        <v>1996.3333333333333</v>
      </c>
      <c r="I44" s="39">
        <v>28.24</v>
      </c>
      <c r="J44" s="39">
        <v>27.17</v>
      </c>
      <c r="K44" s="39"/>
      <c r="L44" s="39">
        <v>28.24</v>
      </c>
      <c r="M44" s="39">
        <v>28.88</v>
      </c>
      <c r="N44" s="39">
        <v>27.55</v>
      </c>
      <c r="O44" s="39"/>
      <c r="P44" s="39">
        <v>28.85</v>
      </c>
      <c r="T44" s="39"/>
      <c r="U44" s="39"/>
      <c r="V44" s="39"/>
      <c r="X44" s="39">
        <v>28.08</v>
      </c>
      <c r="Y44" s="39"/>
      <c r="Z44" s="39"/>
      <c r="AC44" s="39">
        <v>28.32</v>
      </c>
      <c r="AD44" s="39"/>
      <c r="AE44" s="39"/>
      <c r="AF44" s="39"/>
      <c r="AG44" s="39"/>
      <c r="AH44" s="39"/>
    </row>
    <row r="45" spans="1:34" x14ac:dyDescent="0.25">
      <c r="A45" s="35">
        <v>1996</v>
      </c>
      <c r="B45" s="35">
        <v>6</v>
      </c>
      <c r="C45" s="26">
        <f t="shared" si="2"/>
        <v>1996.4166666666667</v>
      </c>
      <c r="I45" s="39">
        <v>28.16</v>
      </c>
      <c r="J45" s="39">
        <v>27.02</v>
      </c>
      <c r="K45" s="39"/>
      <c r="L45" s="39">
        <v>27.8</v>
      </c>
      <c r="M45" s="39">
        <v>28.69</v>
      </c>
      <c r="N45" s="39">
        <v>27.56</v>
      </c>
      <c r="O45" s="39"/>
      <c r="P45" s="39">
        <v>28.48</v>
      </c>
      <c r="T45" s="39"/>
      <c r="U45" s="39"/>
      <c r="V45" s="39"/>
      <c r="X45" s="39">
        <v>28.2</v>
      </c>
      <c r="Y45" s="39"/>
      <c r="Z45" s="39"/>
      <c r="AC45" s="39">
        <v>28.1</v>
      </c>
      <c r="AD45" s="39"/>
      <c r="AE45" s="39"/>
      <c r="AF45" s="39"/>
      <c r="AG45" s="39"/>
      <c r="AH45" s="39"/>
    </row>
    <row r="46" spans="1:34" x14ac:dyDescent="0.25">
      <c r="A46" s="35">
        <v>1996</v>
      </c>
      <c r="B46" s="35">
        <v>7</v>
      </c>
      <c r="C46" s="26">
        <f t="shared" si="2"/>
        <v>1996.5</v>
      </c>
      <c r="I46" s="39">
        <v>28.3</v>
      </c>
      <c r="J46" s="39">
        <v>27.08</v>
      </c>
      <c r="K46" s="39"/>
      <c r="L46" s="39">
        <v>27.98</v>
      </c>
      <c r="M46" s="39">
        <v>28.83</v>
      </c>
      <c r="N46" s="39">
        <v>27.56</v>
      </c>
      <c r="O46" s="39"/>
      <c r="P46" s="39">
        <v>28.56</v>
      </c>
      <c r="T46" s="39"/>
      <c r="U46" s="39"/>
      <c r="V46" s="39"/>
      <c r="X46" s="39">
        <v>27.99</v>
      </c>
      <c r="Y46" s="39"/>
      <c r="Z46" s="39"/>
      <c r="AC46" s="39">
        <v>27.85</v>
      </c>
      <c r="AD46" s="39"/>
      <c r="AE46" s="39"/>
      <c r="AF46" s="39"/>
      <c r="AG46" s="39"/>
      <c r="AH46" s="39"/>
    </row>
    <row r="47" spans="1:34" x14ac:dyDescent="0.25">
      <c r="A47" s="35">
        <v>1996</v>
      </c>
      <c r="B47" s="35">
        <v>8</v>
      </c>
      <c r="C47" s="26">
        <f t="shared" si="2"/>
        <v>1996.5833333333333</v>
      </c>
      <c r="I47" s="39">
        <v>29.42</v>
      </c>
      <c r="J47" s="39">
        <v>28.03</v>
      </c>
      <c r="K47" s="39"/>
      <c r="L47" s="39">
        <v>28.44</v>
      </c>
      <c r="M47" s="39">
        <v>29.62</v>
      </c>
      <c r="N47" s="39">
        <v>27.99</v>
      </c>
      <c r="O47" s="39"/>
      <c r="P47" s="39">
        <v>29.03</v>
      </c>
      <c r="T47" s="39"/>
      <c r="U47" s="39"/>
      <c r="V47" s="39"/>
      <c r="X47" s="39">
        <v>28.01</v>
      </c>
      <c r="Y47" s="39"/>
      <c r="Z47" s="39"/>
      <c r="AC47" s="39">
        <v>27.79</v>
      </c>
      <c r="AD47" s="39"/>
      <c r="AE47" s="39"/>
      <c r="AF47" s="39"/>
      <c r="AG47" s="39"/>
      <c r="AH47" s="39"/>
    </row>
    <row r="48" spans="1:34" x14ac:dyDescent="0.25">
      <c r="A48" s="35">
        <v>1996</v>
      </c>
      <c r="B48" s="35">
        <v>9</v>
      </c>
      <c r="C48" s="26">
        <f t="shared" si="2"/>
        <v>1996.6666666666667</v>
      </c>
      <c r="I48" s="39">
        <v>28.62</v>
      </c>
      <c r="J48" s="39">
        <v>27.33</v>
      </c>
      <c r="K48" s="39"/>
      <c r="L48" s="39">
        <v>28.12</v>
      </c>
      <c r="M48" s="39">
        <v>28.95</v>
      </c>
      <c r="N48" s="39">
        <v>27.56</v>
      </c>
      <c r="O48" s="39"/>
      <c r="P48" s="39">
        <v>28.55</v>
      </c>
      <c r="T48" s="39"/>
      <c r="U48" s="39"/>
      <c r="V48" s="39"/>
      <c r="X48" s="39">
        <v>28.28</v>
      </c>
      <c r="Y48" s="39"/>
      <c r="Z48" s="39"/>
      <c r="AC48" s="39">
        <v>28.37</v>
      </c>
      <c r="AD48" s="39"/>
      <c r="AE48" s="39"/>
      <c r="AF48" s="39"/>
      <c r="AG48" s="39"/>
      <c r="AH48" s="39"/>
    </row>
    <row r="49" spans="1:34" x14ac:dyDescent="0.25">
      <c r="A49" s="35">
        <v>1996</v>
      </c>
      <c r="B49" s="35">
        <v>10</v>
      </c>
      <c r="C49" s="26">
        <f t="shared" si="2"/>
        <v>1996.75</v>
      </c>
      <c r="I49" s="39">
        <v>27.95</v>
      </c>
      <c r="J49" s="39">
        <v>26.45</v>
      </c>
      <c r="K49" s="39"/>
      <c r="L49" s="39">
        <v>27.3</v>
      </c>
      <c r="M49" s="39">
        <v>28.13</v>
      </c>
      <c r="N49" s="39">
        <v>26.55</v>
      </c>
      <c r="O49" s="39"/>
      <c r="P49" s="39">
        <v>27.74</v>
      </c>
      <c r="T49" s="39"/>
      <c r="U49" s="39"/>
      <c r="V49" s="39"/>
      <c r="X49" s="39">
        <v>27.92</v>
      </c>
      <c r="Y49" s="39"/>
      <c r="Z49" s="39"/>
      <c r="AC49" s="39">
        <v>28.03</v>
      </c>
      <c r="AD49" s="39"/>
      <c r="AE49" s="39"/>
      <c r="AF49" s="39"/>
      <c r="AG49" s="39"/>
      <c r="AH49" s="39"/>
    </row>
    <row r="50" spans="1:34" x14ac:dyDescent="0.25">
      <c r="A50" s="35">
        <v>1996</v>
      </c>
      <c r="B50" s="35">
        <v>11</v>
      </c>
      <c r="C50" s="26">
        <f t="shared" si="2"/>
        <v>1996.8333333333333</v>
      </c>
      <c r="I50" s="39">
        <v>27.9</v>
      </c>
      <c r="J50" s="39">
        <v>26.3</v>
      </c>
      <c r="K50" s="39"/>
      <c r="L50" s="39">
        <v>27.32</v>
      </c>
      <c r="M50" s="39">
        <v>28.15</v>
      </c>
      <c r="N50" s="39">
        <v>26.58</v>
      </c>
      <c r="O50" s="39"/>
      <c r="P50" s="39">
        <v>27.72</v>
      </c>
      <c r="T50" s="39"/>
      <c r="U50" s="39"/>
      <c r="V50" s="39"/>
      <c r="X50" s="39">
        <v>27.37</v>
      </c>
      <c r="Y50" s="39"/>
      <c r="Z50" s="39"/>
      <c r="AC50" s="39">
        <v>27.26</v>
      </c>
      <c r="AD50" s="39"/>
      <c r="AE50" s="39"/>
      <c r="AF50" s="39"/>
      <c r="AG50" s="39"/>
      <c r="AH50" s="39"/>
    </row>
    <row r="51" spans="1:34" x14ac:dyDescent="0.25">
      <c r="A51" s="35">
        <v>1996</v>
      </c>
      <c r="B51" s="35">
        <v>12</v>
      </c>
      <c r="C51" s="26">
        <f t="shared" si="2"/>
        <v>1996.9166666666667</v>
      </c>
      <c r="I51" s="39">
        <v>27.21</v>
      </c>
      <c r="J51" s="39">
        <v>25.47</v>
      </c>
      <c r="K51" s="39"/>
      <c r="L51" s="39">
        <v>26.4</v>
      </c>
      <c r="M51" s="39">
        <v>27.53</v>
      </c>
      <c r="N51" s="39">
        <v>25.97</v>
      </c>
      <c r="O51" s="39"/>
      <c r="P51" s="39">
        <v>27.02</v>
      </c>
      <c r="T51" s="39"/>
      <c r="U51" s="39"/>
      <c r="V51" s="39"/>
      <c r="X51" s="39">
        <v>26.92</v>
      </c>
      <c r="Y51" s="39"/>
      <c r="Z51" s="39"/>
      <c r="AC51" s="39">
        <v>27.03</v>
      </c>
      <c r="AD51" s="39"/>
      <c r="AE51" s="39"/>
      <c r="AF51" s="39"/>
      <c r="AG51" s="39"/>
      <c r="AH51" s="39"/>
    </row>
    <row r="52" spans="1:34" x14ac:dyDescent="0.25">
      <c r="A52" s="35">
        <v>1997</v>
      </c>
      <c r="B52" s="35">
        <v>1</v>
      </c>
      <c r="C52" s="26">
        <f t="shared" si="2"/>
        <v>1997</v>
      </c>
      <c r="I52" s="39">
        <v>28.85</v>
      </c>
      <c r="J52" s="39">
        <v>26.08</v>
      </c>
      <c r="K52" s="39"/>
      <c r="L52" s="39">
        <v>26.93</v>
      </c>
      <c r="M52" s="39">
        <v>28.79</v>
      </c>
      <c r="N52" s="39">
        <v>26.11</v>
      </c>
      <c r="O52" s="39"/>
      <c r="P52" s="39">
        <v>27.28</v>
      </c>
      <c r="T52" s="39"/>
      <c r="U52" s="39"/>
      <c r="V52" s="39"/>
      <c r="X52" s="39">
        <v>25.94</v>
      </c>
      <c r="Y52" s="39"/>
      <c r="Z52" s="39"/>
      <c r="AC52" s="39">
        <v>25.71</v>
      </c>
      <c r="AD52" s="39"/>
      <c r="AE52" s="39"/>
      <c r="AF52" s="39"/>
      <c r="AG52" s="39"/>
      <c r="AH52" s="39"/>
    </row>
    <row r="53" spans="1:34" x14ac:dyDescent="0.25">
      <c r="A53" s="35">
        <v>1997</v>
      </c>
      <c r="B53" s="35">
        <v>2</v>
      </c>
      <c r="C53" s="26">
        <f t="shared" si="2"/>
        <v>1997.0833333333333</v>
      </c>
      <c r="I53" s="39">
        <v>25.02</v>
      </c>
      <c r="J53" s="39">
        <v>22.5</v>
      </c>
      <c r="K53" s="39"/>
      <c r="L53" s="39">
        <v>22.82</v>
      </c>
      <c r="M53" s="39">
        <v>25.15</v>
      </c>
      <c r="N53" s="39">
        <v>22.89</v>
      </c>
      <c r="O53" s="39"/>
      <c r="P53" s="39">
        <v>23.85</v>
      </c>
      <c r="T53" s="39"/>
      <c r="U53" s="39"/>
      <c r="V53" s="39"/>
      <c r="X53" s="39">
        <v>26.68</v>
      </c>
      <c r="Y53" s="39"/>
      <c r="Z53" s="39"/>
      <c r="AC53" s="39">
        <v>26.79</v>
      </c>
      <c r="AD53" s="39"/>
      <c r="AE53" s="39"/>
      <c r="AF53" s="39"/>
      <c r="AG53" s="39"/>
      <c r="AH53" s="39"/>
    </row>
    <row r="54" spans="1:34" x14ac:dyDescent="0.25">
      <c r="A54" s="35">
        <v>1997</v>
      </c>
      <c r="B54" s="35">
        <v>3</v>
      </c>
      <c r="C54" s="26">
        <f t="shared" si="2"/>
        <v>1997.1666666666667</v>
      </c>
      <c r="I54" s="39">
        <v>26.44</v>
      </c>
      <c r="J54" s="39">
        <v>24.47</v>
      </c>
      <c r="K54" s="39"/>
      <c r="L54" s="39">
        <v>25.14</v>
      </c>
      <c r="M54" s="39">
        <v>26.98</v>
      </c>
      <c r="N54" s="39">
        <v>25.14</v>
      </c>
      <c r="O54" s="39"/>
      <c r="P54" s="39">
        <v>26.11</v>
      </c>
      <c r="T54" s="39"/>
      <c r="U54" s="39"/>
      <c r="V54" s="39"/>
      <c r="X54" s="39">
        <v>20.16</v>
      </c>
      <c r="Y54" s="39"/>
      <c r="Z54" s="39"/>
      <c r="AC54" s="39">
        <v>19.52</v>
      </c>
      <c r="AD54" s="39"/>
      <c r="AE54" s="39"/>
      <c r="AF54" s="39"/>
      <c r="AG54" s="39"/>
      <c r="AH54" s="39"/>
    </row>
    <row r="55" spans="1:34" x14ac:dyDescent="0.25">
      <c r="A55" s="35">
        <v>1997</v>
      </c>
      <c r="B55" s="35">
        <v>4</v>
      </c>
      <c r="C55" s="26">
        <f t="shared" si="2"/>
        <v>1997.25</v>
      </c>
      <c r="I55" s="39">
        <v>29.4</v>
      </c>
      <c r="J55" s="39">
        <v>27.08</v>
      </c>
      <c r="K55" s="39"/>
      <c r="L55" s="39">
        <v>28.15</v>
      </c>
      <c r="M55" s="39">
        <v>29.65</v>
      </c>
      <c r="N55" s="39">
        <v>27.35</v>
      </c>
      <c r="O55" s="39"/>
      <c r="P55" s="39">
        <v>28.49</v>
      </c>
      <c r="T55" s="39"/>
      <c r="U55" s="39"/>
      <c r="V55" s="39"/>
      <c r="X55" s="39">
        <v>23.68</v>
      </c>
      <c r="Y55" s="39"/>
      <c r="Z55" s="39"/>
      <c r="AC55" s="39">
        <v>22.98</v>
      </c>
      <c r="AD55" s="39"/>
      <c r="AE55" s="39"/>
      <c r="AF55" s="39"/>
      <c r="AG55" s="39"/>
      <c r="AH55" s="39"/>
    </row>
    <row r="56" spans="1:34" x14ac:dyDescent="0.25">
      <c r="A56" s="35">
        <v>1997</v>
      </c>
      <c r="B56" s="35">
        <v>5</v>
      </c>
      <c r="C56" s="26">
        <f t="shared" si="2"/>
        <v>1997.3333333333333</v>
      </c>
      <c r="I56" s="39">
        <v>29.67</v>
      </c>
      <c r="J56" s="39">
        <v>28.02</v>
      </c>
      <c r="K56" s="39"/>
      <c r="L56" s="39">
        <v>28.78</v>
      </c>
      <c r="M56" s="39">
        <v>29.9</v>
      </c>
      <c r="N56" s="39">
        <v>28.22</v>
      </c>
      <c r="O56" s="39"/>
      <c r="P56" s="39">
        <v>29.12</v>
      </c>
      <c r="T56" s="39"/>
      <c r="U56" s="39"/>
      <c r="V56" s="39"/>
      <c r="X56" s="39">
        <v>27.62</v>
      </c>
      <c r="Y56" s="39"/>
      <c r="Z56" s="39"/>
      <c r="AC56" s="39">
        <v>27.61</v>
      </c>
      <c r="AD56" s="39"/>
      <c r="AE56" s="39"/>
      <c r="AF56" s="39"/>
      <c r="AG56" s="39"/>
      <c r="AH56" s="39"/>
    </row>
    <row r="57" spans="1:34" x14ac:dyDescent="0.25">
      <c r="A57" s="35">
        <v>1997</v>
      </c>
      <c r="B57" s="35">
        <v>6</v>
      </c>
      <c r="C57" s="26">
        <f t="shared" si="2"/>
        <v>1997.4166666666667</v>
      </c>
      <c r="I57" s="39">
        <v>29.84</v>
      </c>
      <c r="J57" s="39">
        <v>27.79</v>
      </c>
      <c r="K57" s="39"/>
      <c r="L57" s="39">
        <v>28.58</v>
      </c>
      <c r="M57" s="39">
        <v>30.04</v>
      </c>
      <c r="N57" s="39">
        <v>27.97</v>
      </c>
      <c r="O57" s="39"/>
      <c r="P57" s="39">
        <v>29.14</v>
      </c>
      <c r="T57" s="39"/>
      <c r="U57" s="39"/>
      <c r="V57" s="39"/>
      <c r="X57" s="39">
        <v>28.9</v>
      </c>
      <c r="Y57" s="39"/>
      <c r="Z57" s="39"/>
      <c r="AC57" s="39">
        <v>28.74</v>
      </c>
      <c r="AD57" s="39"/>
      <c r="AE57" s="39"/>
      <c r="AF57" s="39"/>
      <c r="AG57" s="39"/>
      <c r="AH57" s="39"/>
    </row>
    <row r="58" spans="1:34" x14ac:dyDescent="0.25">
      <c r="A58" s="35">
        <v>1997</v>
      </c>
      <c r="B58" s="35">
        <v>7</v>
      </c>
      <c r="C58" s="26">
        <f t="shared" si="2"/>
        <v>1997.5</v>
      </c>
      <c r="I58" s="39">
        <v>29.48</v>
      </c>
      <c r="J58" s="39">
        <v>27.97</v>
      </c>
      <c r="K58" s="39"/>
      <c r="L58" s="39">
        <v>29.04</v>
      </c>
      <c r="M58" s="39">
        <v>30.06</v>
      </c>
      <c r="N58" s="39">
        <v>27.87</v>
      </c>
      <c r="O58" s="39"/>
      <c r="P58" s="39">
        <v>29.59</v>
      </c>
      <c r="T58" s="39"/>
      <c r="U58" s="39"/>
      <c r="V58" s="39"/>
      <c r="X58" s="39">
        <v>28.73</v>
      </c>
      <c r="Y58" s="39"/>
      <c r="Z58" s="39"/>
      <c r="AC58" s="39">
        <v>28.72</v>
      </c>
      <c r="AD58" s="39"/>
      <c r="AE58" s="39"/>
      <c r="AF58" s="39"/>
      <c r="AG58" s="39"/>
      <c r="AH58" s="39"/>
    </row>
    <row r="59" spans="1:34" x14ac:dyDescent="0.25">
      <c r="A59" s="35">
        <v>1997</v>
      </c>
      <c r="B59" s="35">
        <v>8</v>
      </c>
      <c r="C59" s="26">
        <f t="shared" si="2"/>
        <v>1997.5833333333333</v>
      </c>
      <c r="I59" s="39">
        <v>29.61</v>
      </c>
      <c r="J59" s="39">
        <v>28.11</v>
      </c>
      <c r="K59" s="39"/>
      <c r="L59" s="39">
        <v>29.24</v>
      </c>
      <c r="M59" s="39">
        <v>29.98</v>
      </c>
      <c r="N59" s="39">
        <v>28.21</v>
      </c>
      <c r="O59" s="39"/>
      <c r="P59" s="39">
        <v>29.88</v>
      </c>
      <c r="T59" s="39"/>
      <c r="U59" s="39"/>
      <c r="V59" s="39"/>
      <c r="X59" s="39">
        <v>28.75</v>
      </c>
      <c r="Y59" s="39"/>
      <c r="Z59" s="39"/>
      <c r="AC59" s="39">
        <v>28.46</v>
      </c>
      <c r="AD59" s="39"/>
      <c r="AE59" s="39"/>
      <c r="AF59" s="39"/>
      <c r="AG59" s="39"/>
      <c r="AH59" s="39"/>
    </row>
    <row r="60" spans="1:34" x14ac:dyDescent="0.25">
      <c r="A60" s="35">
        <v>1997</v>
      </c>
      <c r="B60" s="35">
        <v>9</v>
      </c>
      <c r="C60" s="26">
        <f t="shared" si="2"/>
        <v>1997.6666666666667</v>
      </c>
      <c r="I60" s="39">
        <v>29.92</v>
      </c>
      <c r="J60" s="39">
        <v>28.15</v>
      </c>
      <c r="K60" s="39"/>
      <c r="L60" s="39">
        <v>29.06</v>
      </c>
      <c r="M60" s="39">
        <v>30.32</v>
      </c>
      <c r="N60" s="39">
        <v>28.16</v>
      </c>
      <c r="O60" s="39"/>
      <c r="P60" s="39">
        <v>29.8</v>
      </c>
      <c r="T60" s="39"/>
      <c r="U60" s="39"/>
      <c r="V60" s="39"/>
      <c r="X60" s="39">
        <v>29.2</v>
      </c>
      <c r="Y60" s="39"/>
      <c r="Z60" s="39"/>
      <c r="AC60" s="39">
        <v>29.2</v>
      </c>
      <c r="AD60" s="39"/>
      <c r="AE60" s="39"/>
      <c r="AF60" s="39"/>
      <c r="AG60" s="39"/>
      <c r="AH60" s="39"/>
    </row>
    <row r="61" spans="1:34" x14ac:dyDescent="0.25">
      <c r="A61" s="35">
        <v>1997</v>
      </c>
      <c r="B61" s="35">
        <v>10</v>
      </c>
      <c r="C61" s="26">
        <f t="shared" si="2"/>
        <v>1997.75</v>
      </c>
      <c r="I61" s="39">
        <v>29.63</v>
      </c>
      <c r="J61" s="39">
        <v>28.06</v>
      </c>
      <c r="K61" s="39"/>
      <c r="L61" s="39">
        <v>28.82</v>
      </c>
      <c r="M61" s="39">
        <v>29.69</v>
      </c>
      <c r="N61" s="39">
        <v>27.93</v>
      </c>
      <c r="O61" s="39"/>
      <c r="P61" s="39">
        <v>29.44</v>
      </c>
      <c r="T61" s="39"/>
      <c r="U61" s="39"/>
      <c r="V61" s="39"/>
      <c r="X61" s="39">
        <v>29.02</v>
      </c>
      <c r="Y61" s="39"/>
      <c r="Z61" s="39"/>
      <c r="AC61" s="39">
        <v>29.15</v>
      </c>
      <c r="AD61" s="39"/>
      <c r="AE61" s="39"/>
      <c r="AF61" s="39"/>
      <c r="AG61" s="39"/>
      <c r="AH61" s="39"/>
    </row>
    <row r="62" spans="1:34" x14ac:dyDescent="0.25">
      <c r="A62" s="35">
        <v>1997</v>
      </c>
      <c r="B62" s="35">
        <v>11</v>
      </c>
      <c r="C62" s="26">
        <f t="shared" si="2"/>
        <v>1997.8333333333333</v>
      </c>
      <c r="I62" s="39">
        <v>28.84</v>
      </c>
      <c r="J62" s="39">
        <v>27.16</v>
      </c>
      <c r="K62" s="39"/>
      <c r="L62" s="39">
        <v>28.09</v>
      </c>
      <c r="M62" s="39">
        <v>29.06</v>
      </c>
      <c r="N62" s="39">
        <v>27.28</v>
      </c>
      <c r="O62" s="39"/>
      <c r="P62" s="39">
        <v>28.79</v>
      </c>
      <c r="T62" s="39"/>
      <c r="U62" s="39"/>
      <c r="V62" s="39"/>
      <c r="X62" s="39">
        <v>28.39</v>
      </c>
      <c r="Y62" s="39"/>
      <c r="Z62" s="39"/>
      <c r="AC62" s="39">
        <v>28.94</v>
      </c>
      <c r="AD62" s="39"/>
      <c r="AE62" s="39"/>
      <c r="AF62" s="39"/>
      <c r="AG62" s="39"/>
      <c r="AH62" s="39"/>
    </row>
    <row r="63" spans="1:34" x14ac:dyDescent="0.25">
      <c r="A63" s="35">
        <v>1997</v>
      </c>
      <c r="B63" s="35">
        <v>12</v>
      </c>
      <c r="C63" s="26">
        <f t="shared" si="2"/>
        <v>1997.9166666666667</v>
      </c>
      <c r="I63" s="39">
        <v>27.23</v>
      </c>
      <c r="J63" s="39">
        <v>25.37</v>
      </c>
      <c r="K63" s="39"/>
      <c r="L63" s="39">
        <v>26.18</v>
      </c>
      <c r="M63" s="39">
        <v>27.74</v>
      </c>
      <c r="N63" s="39">
        <v>25.76</v>
      </c>
      <c r="O63" s="39"/>
      <c r="P63" s="39">
        <v>27.02</v>
      </c>
      <c r="T63" s="39"/>
      <c r="U63" s="39"/>
      <c r="V63" s="39"/>
      <c r="X63" s="39">
        <v>26.26</v>
      </c>
      <c r="Y63" s="39"/>
      <c r="Z63" s="39"/>
      <c r="AC63" s="39">
        <v>27.1</v>
      </c>
      <c r="AD63" s="39"/>
      <c r="AE63" s="39"/>
      <c r="AF63" s="39"/>
      <c r="AG63" s="39"/>
      <c r="AH63" s="39"/>
    </row>
    <row r="64" spans="1:34" x14ac:dyDescent="0.25">
      <c r="A64" s="35">
        <v>1998</v>
      </c>
      <c r="B64" s="35">
        <v>1</v>
      </c>
      <c r="C64" s="26">
        <f t="shared" si="2"/>
        <v>1998</v>
      </c>
      <c r="I64" s="39">
        <v>28.45</v>
      </c>
      <c r="J64" s="39">
        <v>25.73</v>
      </c>
      <c r="K64" s="39"/>
      <c r="L64" s="39">
        <v>27.05</v>
      </c>
      <c r="M64" s="39">
        <v>28.7</v>
      </c>
      <c r="N64" s="39">
        <v>26.04</v>
      </c>
      <c r="O64" s="39"/>
      <c r="P64" s="39">
        <v>27.86</v>
      </c>
      <c r="T64" s="39"/>
      <c r="U64" s="39"/>
      <c r="V64" s="39"/>
      <c r="X64" s="39">
        <v>24.74</v>
      </c>
      <c r="Y64" s="39"/>
      <c r="Z64" s="39"/>
      <c r="AC64" s="39">
        <v>24.63</v>
      </c>
      <c r="AD64" s="39"/>
      <c r="AE64" s="39"/>
      <c r="AF64" s="39"/>
      <c r="AG64" s="39"/>
      <c r="AH64" s="39"/>
    </row>
    <row r="65" spans="1:34" x14ac:dyDescent="0.25">
      <c r="A65" s="35">
        <v>1998</v>
      </c>
      <c r="B65" s="35">
        <v>2</v>
      </c>
      <c r="C65" s="26">
        <f t="shared" si="2"/>
        <v>1998.0833333333333</v>
      </c>
      <c r="I65" s="39">
        <v>27.69</v>
      </c>
      <c r="J65" s="39">
        <v>25.95</v>
      </c>
      <c r="K65" s="39"/>
      <c r="L65" s="39">
        <v>27</v>
      </c>
      <c r="M65" s="39">
        <v>28.04</v>
      </c>
      <c r="N65" s="39">
        <v>26.13</v>
      </c>
      <c r="O65" s="39"/>
      <c r="P65" s="39">
        <v>28.03</v>
      </c>
      <c r="T65" s="39"/>
      <c r="U65" s="39"/>
      <c r="V65" s="39"/>
      <c r="X65" s="39">
        <v>25.58</v>
      </c>
      <c r="Y65" s="39"/>
      <c r="Z65" s="39"/>
      <c r="AC65" s="39">
        <v>25.69</v>
      </c>
      <c r="AD65" s="39"/>
      <c r="AE65" s="39"/>
      <c r="AF65" s="39"/>
      <c r="AG65" s="39"/>
      <c r="AH65" s="39"/>
    </row>
    <row r="66" spans="1:34" x14ac:dyDescent="0.25">
      <c r="A66" s="35">
        <v>1998</v>
      </c>
      <c r="B66" s="35">
        <v>3</v>
      </c>
      <c r="C66" s="26">
        <f t="shared" si="2"/>
        <v>1998.1666666666667</v>
      </c>
      <c r="I66" s="39">
        <v>28.38</v>
      </c>
      <c r="J66" s="39">
        <v>26.88</v>
      </c>
      <c r="K66" s="39"/>
      <c r="L66" s="39">
        <v>27.83</v>
      </c>
      <c r="M66" s="39">
        <v>28.83</v>
      </c>
      <c r="N66" s="39">
        <v>27.3</v>
      </c>
      <c r="O66" s="39"/>
      <c r="P66" s="39">
        <v>28.5</v>
      </c>
      <c r="T66" s="39"/>
      <c r="U66" s="39"/>
      <c r="V66" s="39"/>
      <c r="X66" s="39">
        <v>25.81</v>
      </c>
      <c r="Y66" s="39"/>
      <c r="Z66" s="39"/>
      <c r="AC66" s="39">
        <v>25.56</v>
      </c>
      <c r="AD66" s="39"/>
      <c r="AE66" s="39"/>
      <c r="AF66" s="39"/>
      <c r="AG66" s="39"/>
      <c r="AH66" s="39"/>
    </row>
    <row r="67" spans="1:34" x14ac:dyDescent="0.25">
      <c r="A67" s="35">
        <v>1998</v>
      </c>
      <c r="B67" s="35">
        <v>4</v>
      </c>
      <c r="C67" s="26">
        <f t="shared" si="2"/>
        <v>1998.25</v>
      </c>
      <c r="I67" s="39">
        <v>29.16</v>
      </c>
      <c r="J67" s="39">
        <v>28.26</v>
      </c>
      <c r="K67" s="39"/>
      <c r="L67" s="39">
        <v>29.09</v>
      </c>
      <c r="M67" s="39">
        <v>29.4</v>
      </c>
      <c r="N67" s="39">
        <v>28.31</v>
      </c>
      <c r="O67" s="39"/>
      <c r="P67" s="39">
        <v>30.05</v>
      </c>
      <c r="T67" s="39"/>
      <c r="U67" s="39"/>
      <c r="V67" s="39"/>
      <c r="X67" s="39">
        <v>26.88</v>
      </c>
      <c r="Y67" s="39"/>
      <c r="Z67" s="39"/>
      <c r="AC67" s="39">
        <v>26.68</v>
      </c>
      <c r="AD67" s="39"/>
      <c r="AE67" s="39"/>
      <c r="AF67" s="39"/>
      <c r="AG67" s="39"/>
      <c r="AH67" s="39"/>
    </row>
    <row r="68" spans="1:34" x14ac:dyDescent="0.25">
      <c r="A68" s="35">
        <v>1998</v>
      </c>
      <c r="B68" s="35">
        <v>5</v>
      </c>
      <c r="C68" s="26">
        <f t="shared" si="2"/>
        <v>1998.3333333333333</v>
      </c>
      <c r="I68" s="39">
        <v>29.23</v>
      </c>
      <c r="J68" s="39">
        <v>28.32</v>
      </c>
      <c r="K68" s="39"/>
      <c r="L68" s="39">
        <v>29.49</v>
      </c>
      <c r="M68" s="39">
        <v>29.43</v>
      </c>
      <c r="N68" s="39">
        <v>28.38</v>
      </c>
      <c r="O68" s="39"/>
      <c r="P68" s="39">
        <v>29.9</v>
      </c>
      <c r="T68" s="39"/>
      <c r="U68" s="39"/>
      <c r="V68" s="39"/>
      <c r="X68" s="39">
        <v>29.19</v>
      </c>
      <c r="Y68" s="39"/>
      <c r="Z68" s="39"/>
      <c r="AC68" s="39">
        <v>29.01</v>
      </c>
      <c r="AD68" s="39"/>
      <c r="AE68" s="39"/>
      <c r="AF68" s="39"/>
      <c r="AG68" s="39"/>
      <c r="AH68" s="39"/>
    </row>
    <row r="69" spans="1:34" x14ac:dyDescent="0.25">
      <c r="A69" s="35">
        <v>1998</v>
      </c>
      <c r="B69" s="35">
        <v>6</v>
      </c>
      <c r="C69" s="26">
        <f t="shared" si="2"/>
        <v>1998.4166666666667</v>
      </c>
      <c r="I69" s="39">
        <v>28.85</v>
      </c>
      <c r="J69" s="39">
        <v>28.15</v>
      </c>
      <c r="K69" s="39"/>
      <c r="L69" s="39">
        <v>29</v>
      </c>
      <c r="M69" s="39">
        <v>29.42</v>
      </c>
      <c r="N69" s="39">
        <v>28.52</v>
      </c>
      <c r="O69" s="39"/>
      <c r="P69" s="39">
        <v>29.71</v>
      </c>
      <c r="T69" s="39"/>
      <c r="U69" s="39"/>
      <c r="V69" s="39"/>
      <c r="X69" s="39">
        <v>29.39</v>
      </c>
      <c r="Y69" s="39"/>
      <c r="Z69" s="39"/>
      <c r="AC69" s="39">
        <v>29.28</v>
      </c>
      <c r="AD69" s="39"/>
      <c r="AE69" s="39"/>
      <c r="AF69" s="39"/>
      <c r="AG69" s="39"/>
      <c r="AH69" s="39"/>
    </row>
    <row r="70" spans="1:34" x14ac:dyDescent="0.25">
      <c r="A70" s="35">
        <v>1998</v>
      </c>
      <c r="B70" s="35">
        <v>7</v>
      </c>
      <c r="C70" s="26">
        <f t="shared" si="2"/>
        <v>1998.5</v>
      </c>
      <c r="I70" s="39">
        <v>28.68</v>
      </c>
      <c r="J70" s="39">
        <v>27.73</v>
      </c>
      <c r="K70" s="39"/>
      <c r="L70" s="39">
        <v>28.73</v>
      </c>
      <c r="M70" s="39">
        <v>28.94</v>
      </c>
      <c r="N70" s="39">
        <v>27.96</v>
      </c>
      <c r="O70" s="39"/>
      <c r="P70" s="39">
        <v>29.16</v>
      </c>
      <c r="T70" s="39"/>
      <c r="U70" s="39"/>
      <c r="V70" s="39"/>
      <c r="X70" s="39">
        <v>29.22</v>
      </c>
      <c r="Y70" s="39"/>
      <c r="Z70" s="39"/>
      <c r="AC70" s="39">
        <v>29.09</v>
      </c>
      <c r="AD70" s="39"/>
      <c r="AE70" s="39"/>
      <c r="AF70" s="39"/>
      <c r="AG70" s="39"/>
      <c r="AH70" s="39"/>
    </row>
    <row r="71" spans="1:34" x14ac:dyDescent="0.25">
      <c r="A71" s="35">
        <v>1998</v>
      </c>
      <c r="B71" s="35">
        <v>8</v>
      </c>
      <c r="C71" s="26">
        <f t="shared" si="2"/>
        <v>1998.5833333333333</v>
      </c>
      <c r="I71" s="39">
        <v>29.73</v>
      </c>
      <c r="J71" s="39">
        <v>28.57</v>
      </c>
      <c r="K71" s="39"/>
      <c r="L71" s="39">
        <v>29.52</v>
      </c>
      <c r="M71" s="39">
        <v>29.99</v>
      </c>
      <c r="N71" s="39">
        <v>28.88</v>
      </c>
      <c r="O71" s="39"/>
      <c r="P71" s="39">
        <v>30.11</v>
      </c>
      <c r="T71" s="39"/>
      <c r="U71" s="39"/>
      <c r="V71" s="39"/>
      <c r="X71" s="39">
        <v>28.95</v>
      </c>
      <c r="Y71" s="39"/>
      <c r="Z71" s="39"/>
      <c r="AC71" s="39">
        <v>28.79</v>
      </c>
      <c r="AD71" s="39"/>
      <c r="AE71" s="39"/>
      <c r="AF71" s="39"/>
      <c r="AG71" s="39"/>
      <c r="AH71" s="39"/>
    </row>
    <row r="72" spans="1:34" x14ac:dyDescent="0.25">
      <c r="A72" s="35">
        <v>1998</v>
      </c>
      <c r="B72" s="35">
        <v>9</v>
      </c>
      <c r="C72" s="26">
        <f t="shared" si="2"/>
        <v>1998.6666666666667</v>
      </c>
      <c r="I72" s="39">
        <v>28.58</v>
      </c>
      <c r="J72" s="39">
        <v>27.95</v>
      </c>
      <c r="K72" s="39"/>
      <c r="L72" s="39">
        <v>28.72</v>
      </c>
      <c r="M72" s="39">
        <v>29.1</v>
      </c>
      <c r="N72" s="39">
        <v>28.18</v>
      </c>
      <c r="O72" s="39"/>
      <c r="P72" s="39">
        <v>29.33</v>
      </c>
      <c r="T72" s="39"/>
      <c r="U72" s="39"/>
      <c r="V72" s="39"/>
      <c r="X72" s="39">
        <v>28.86</v>
      </c>
      <c r="Y72" s="39"/>
      <c r="Z72" s="39"/>
      <c r="AC72" s="39">
        <v>29.06</v>
      </c>
      <c r="AD72" s="39"/>
      <c r="AE72" s="39"/>
      <c r="AF72" s="39"/>
      <c r="AG72" s="39"/>
      <c r="AH72" s="39"/>
    </row>
    <row r="73" spans="1:34" x14ac:dyDescent="0.25">
      <c r="A73" s="35">
        <v>1998</v>
      </c>
      <c r="B73" s="35">
        <v>10</v>
      </c>
      <c r="C73" s="26">
        <f t="shared" si="2"/>
        <v>1998.75</v>
      </c>
      <c r="I73" s="39">
        <v>28.27</v>
      </c>
      <c r="J73" s="39">
        <v>27.57</v>
      </c>
      <c r="K73" s="39"/>
      <c r="L73" s="39">
        <v>28.48</v>
      </c>
      <c r="M73" s="39">
        <v>28.82</v>
      </c>
      <c r="N73" s="39">
        <v>27.91</v>
      </c>
      <c r="O73" s="39"/>
      <c r="P73" s="39">
        <v>29.02</v>
      </c>
      <c r="T73" s="39"/>
      <c r="U73" s="39"/>
      <c r="V73" s="39"/>
      <c r="X73" s="39">
        <v>28.53</v>
      </c>
      <c r="Y73" s="39"/>
      <c r="Z73" s="39"/>
      <c r="AC73" s="39">
        <v>28.68</v>
      </c>
      <c r="AD73" s="39"/>
      <c r="AE73" s="39"/>
      <c r="AF73" s="39"/>
      <c r="AG73" s="39"/>
      <c r="AH73" s="39"/>
    </row>
    <row r="74" spans="1:34" x14ac:dyDescent="0.25">
      <c r="A74" s="35">
        <v>1998</v>
      </c>
      <c r="B74" s="35">
        <v>11</v>
      </c>
      <c r="C74" s="26">
        <f t="shared" si="2"/>
        <v>1998.8333333333333</v>
      </c>
      <c r="I74" s="39">
        <v>27.39</v>
      </c>
      <c r="J74" s="39">
        <v>26.61</v>
      </c>
      <c r="K74" s="39"/>
      <c r="L74" s="39">
        <v>27.73</v>
      </c>
      <c r="M74" s="39">
        <v>27.84</v>
      </c>
      <c r="N74" s="39">
        <v>27</v>
      </c>
      <c r="O74" s="39"/>
      <c r="P74" s="39">
        <v>28.1</v>
      </c>
      <c r="T74" s="39"/>
      <c r="U74" s="39"/>
      <c r="V74" s="39"/>
      <c r="X74" s="39">
        <v>28.11</v>
      </c>
      <c r="Y74" s="39"/>
      <c r="Z74" s="39"/>
      <c r="AC74" s="39">
        <v>28.11</v>
      </c>
      <c r="AD74" s="39"/>
      <c r="AE74" s="39"/>
      <c r="AF74" s="39"/>
      <c r="AG74" s="39"/>
      <c r="AH74" s="39"/>
    </row>
    <row r="75" spans="1:34" x14ac:dyDescent="0.25">
      <c r="A75" s="35">
        <v>1998</v>
      </c>
      <c r="B75" s="35">
        <v>12</v>
      </c>
      <c r="C75" s="26">
        <f t="shared" si="2"/>
        <v>1998.9166666666667</v>
      </c>
      <c r="I75" s="39">
        <v>27.77</v>
      </c>
      <c r="J75" s="39">
        <v>26.35</v>
      </c>
      <c r="K75" s="39"/>
      <c r="L75" s="39">
        <v>27.27</v>
      </c>
      <c r="M75" s="39">
        <v>28.45</v>
      </c>
      <c r="N75" s="39">
        <v>26.82</v>
      </c>
      <c r="O75" s="39"/>
      <c r="P75" s="39">
        <v>27.98</v>
      </c>
      <c r="T75" s="39"/>
      <c r="U75" s="39"/>
      <c r="V75" s="39"/>
      <c r="X75" s="39">
        <v>27.68</v>
      </c>
      <c r="Y75" s="39"/>
      <c r="Z75" s="39"/>
      <c r="AC75" s="39">
        <v>27.48</v>
      </c>
      <c r="AD75" s="39"/>
      <c r="AE75" s="39"/>
      <c r="AF75" s="39"/>
      <c r="AG75" s="39"/>
      <c r="AH75" s="39"/>
    </row>
    <row r="76" spans="1:34" x14ac:dyDescent="0.25">
      <c r="A76" s="35">
        <v>1999</v>
      </c>
      <c r="B76" s="35">
        <v>1</v>
      </c>
      <c r="C76" s="26">
        <f t="shared" si="2"/>
        <v>1999</v>
      </c>
      <c r="I76" s="39">
        <v>26.63</v>
      </c>
      <c r="J76" s="39">
        <v>23.73</v>
      </c>
      <c r="K76" s="39"/>
      <c r="L76" s="39">
        <v>24.96</v>
      </c>
      <c r="M76" s="39">
        <v>26.84</v>
      </c>
      <c r="N76" s="39">
        <v>24.5</v>
      </c>
      <c r="O76" s="39"/>
      <c r="P76" s="39">
        <v>25.71</v>
      </c>
      <c r="T76" s="39"/>
      <c r="U76" s="39"/>
      <c r="V76" s="39"/>
      <c r="X76" s="39">
        <v>27.15</v>
      </c>
      <c r="Y76" s="39"/>
      <c r="Z76" s="39"/>
      <c r="AC76" s="39">
        <v>27.21</v>
      </c>
      <c r="AD76" s="39"/>
      <c r="AE76" s="39"/>
      <c r="AF76" s="39"/>
      <c r="AG76" s="39"/>
      <c r="AH76" s="39"/>
    </row>
    <row r="77" spans="1:34" x14ac:dyDescent="0.25">
      <c r="A77" s="35">
        <v>1999</v>
      </c>
      <c r="B77" s="35">
        <v>2</v>
      </c>
      <c r="C77" s="26">
        <f t="shared" si="2"/>
        <v>1999.0833333333333</v>
      </c>
      <c r="I77" s="39">
        <v>26.19</v>
      </c>
      <c r="J77" s="39">
        <v>23.81</v>
      </c>
      <c r="K77" s="39"/>
      <c r="L77" s="39">
        <v>24.88</v>
      </c>
      <c r="M77" s="39">
        <v>26.59</v>
      </c>
      <c r="N77" s="39">
        <v>24.12</v>
      </c>
      <c r="O77" s="39"/>
      <c r="P77" s="39">
        <v>25</v>
      </c>
      <c r="T77" s="39"/>
      <c r="U77" s="39"/>
      <c r="V77" s="39"/>
      <c r="X77" s="39">
        <v>24.43</v>
      </c>
      <c r="Y77" s="39"/>
      <c r="Z77" s="39"/>
      <c r="AC77" s="39">
        <v>22.7</v>
      </c>
      <c r="AD77" s="39"/>
      <c r="AE77" s="39"/>
      <c r="AF77" s="39"/>
      <c r="AG77" s="39"/>
      <c r="AH77" s="39"/>
    </row>
    <row r="78" spans="1:34" x14ac:dyDescent="0.25">
      <c r="A78" s="35">
        <v>1999</v>
      </c>
      <c r="B78" s="35">
        <v>3</v>
      </c>
      <c r="C78" s="26">
        <f t="shared" si="2"/>
        <v>1999.1666666666667</v>
      </c>
      <c r="I78" s="39">
        <v>26.8</v>
      </c>
      <c r="J78" s="39">
        <v>25.02</v>
      </c>
      <c r="K78" s="39"/>
      <c r="L78" s="39">
        <v>25.8</v>
      </c>
      <c r="M78" s="39">
        <v>27.26</v>
      </c>
      <c r="N78" s="39">
        <v>25.57</v>
      </c>
      <c r="O78" s="39"/>
      <c r="P78" s="39">
        <v>26.81</v>
      </c>
      <c r="T78" s="39"/>
      <c r="U78" s="39"/>
      <c r="V78" s="39"/>
      <c r="X78" s="39">
        <v>22.19</v>
      </c>
      <c r="Y78" s="39"/>
      <c r="Z78" s="39"/>
      <c r="AC78" s="39">
        <v>21.32</v>
      </c>
      <c r="AD78" s="39"/>
      <c r="AE78" s="39"/>
      <c r="AF78" s="39"/>
      <c r="AG78" s="39"/>
      <c r="AH78" s="39"/>
    </row>
    <row r="79" spans="1:34" x14ac:dyDescent="0.25">
      <c r="A79" s="35">
        <v>1999</v>
      </c>
      <c r="B79" s="35">
        <v>4</v>
      </c>
      <c r="C79" s="26">
        <f t="shared" si="2"/>
        <v>1999.25</v>
      </c>
      <c r="I79" s="39">
        <v>28.27</v>
      </c>
      <c r="J79" s="39">
        <v>27.13</v>
      </c>
      <c r="K79" s="39"/>
      <c r="L79" s="39">
        <v>28.4</v>
      </c>
      <c r="M79" s="39">
        <v>28.94</v>
      </c>
      <c r="N79" s="39">
        <v>27.89</v>
      </c>
      <c r="O79" s="39"/>
      <c r="P79" s="39">
        <v>28.91</v>
      </c>
      <c r="T79" s="39"/>
      <c r="U79" s="39"/>
      <c r="V79" s="39"/>
      <c r="X79" s="39">
        <v>24.79</v>
      </c>
      <c r="Y79" s="39"/>
      <c r="Z79" s="39"/>
      <c r="AC79" s="39">
        <v>24.2</v>
      </c>
      <c r="AD79" s="39"/>
      <c r="AE79" s="39"/>
      <c r="AF79" s="39"/>
      <c r="AG79" s="39"/>
      <c r="AH79" s="39"/>
    </row>
    <row r="80" spans="1:34" x14ac:dyDescent="0.25">
      <c r="A80" s="35">
        <v>1999</v>
      </c>
      <c r="B80" s="35">
        <v>5</v>
      </c>
      <c r="C80" s="26">
        <f t="shared" si="2"/>
        <v>1999.3333333333333</v>
      </c>
      <c r="I80" s="39">
        <v>28.2</v>
      </c>
      <c r="J80" s="39">
        <v>27.5</v>
      </c>
      <c r="K80" s="39"/>
      <c r="L80" s="39">
        <v>28.47</v>
      </c>
      <c r="M80" s="39">
        <v>28.73</v>
      </c>
      <c r="N80" s="39">
        <v>27.82</v>
      </c>
      <c r="O80" s="39"/>
      <c r="P80" s="39">
        <v>28.87</v>
      </c>
      <c r="T80" s="39"/>
      <c r="U80" s="39"/>
      <c r="V80" s="39"/>
      <c r="X80" s="39">
        <v>27.78</v>
      </c>
      <c r="Y80" s="39"/>
      <c r="Z80" s="39"/>
      <c r="AC80" s="39">
        <v>27.78</v>
      </c>
      <c r="AD80" s="39"/>
      <c r="AE80" s="39"/>
      <c r="AF80" s="39"/>
      <c r="AG80" s="39"/>
      <c r="AH80" s="39"/>
    </row>
    <row r="81" spans="1:34" x14ac:dyDescent="0.25">
      <c r="A81" s="35">
        <v>1999</v>
      </c>
      <c r="B81" s="35">
        <v>6</v>
      </c>
      <c r="C81" s="26">
        <f t="shared" si="2"/>
        <v>1999.4166666666667</v>
      </c>
      <c r="I81" s="39">
        <v>28.27</v>
      </c>
      <c r="J81" s="39">
        <v>27.29</v>
      </c>
      <c r="K81" s="39"/>
      <c r="L81" s="39">
        <v>28.31</v>
      </c>
      <c r="M81" s="39">
        <v>28.6</v>
      </c>
      <c r="N81" s="39">
        <v>27.57</v>
      </c>
      <c r="O81" s="39"/>
      <c r="P81" s="39">
        <v>28.72</v>
      </c>
      <c r="T81" s="39"/>
      <c r="U81" s="39"/>
      <c r="V81" s="39"/>
      <c r="X81" s="39">
        <v>28.46</v>
      </c>
      <c r="Y81" s="39"/>
      <c r="Z81" s="39"/>
      <c r="AC81" s="39">
        <v>28.41</v>
      </c>
      <c r="AD81" s="39"/>
      <c r="AE81" s="39"/>
      <c r="AF81" s="39"/>
      <c r="AG81" s="39"/>
      <c r="AH81" s="39"/>
    </row>
    <row r="82" spans="1:34" x14ac:dyDescent="0.25">
      <c r="A82" s="35">
        <v>1999</v>
      </c>
      <c r="B82" s="35">
        <v>7</v>
      </c>
      <c r="C82" s="26">
        <f t="shared" si="2"/>
        <v>1999.5</v>
      </c>
      <c r="I82" s="39">
        <v>28.19</v>
      </c>
      <c r="J82" s="39">
        <v>27.39</v>
      </c>
      <c r="K82" s="39"/>
      <c r="L82" s="39">
        <v>28.47</v>
      </c>
      <c r="M82" s="39">
        <v>28.4</v>
      </c>
      <c r="N82" s="39">
        <v>27.5</v>
      </c>
      <c r="O82" s="39"/>
      <c r="P82" s="39">
        <v>28.76</v>
      </c>
      <c r="T82" s="39"/>
      <c r="U82" s="39"/>
      <c r="V82" s="39"/>
      <c r="X82" s="39">
        <v>28.08</v>
      </c>
      <c r="Y82" s="39"/>
      <c r="Z82" s="39"/>
      <c r="AC82" s="39">
        <v>28.01</v>
      </c>
      <c r="AD82" s="39"/>
      <c r="AE82" s="39"/>
      <c r="AF82" s="39"/>
      <c r="AG82" s="39"/>
      <c r="AH82" s="39"/>
    </row>
    <row r="83" spans="1:34" x14ac:dyDescent="0.25">
      <c r="A83" s="35">
        <v>1999</v>
      </c>
      <c r="B83" s="35">
        <v>8</v>
      </c>
      <c r="C83" s="26">
        <f t="shared" si="2"/>
        <v>1999.5833333333333</v>
      </c>
      <c r="I83" s="39">
        <v>28.29</v>
      </c>
      <c r="J83" s="39">
        <v>27.03</v>
      </c>
      <c r="K83" s="39"/>
      <c r="L83" s="39">
        <v>28.28</v>
      </c>
      <c r="M83" s="39">
        <v>28.55</v>
      </c>
      <c r="N83" s="39">
        <v>27.43</v>
      </c>
      <c r="O83" s="39"/>
      <c r="P83" s="39">
        <v>28.55</v>
      </c>
      <c r="T83" s="39"/>
      <c r="U83" s="39"/>
      <c r="V83" s="39"/>
      <c r="X83" s="39">
        <v>27.94</v>
      </c>
      <c r="Y83" s="39"/>
      <c r="Z83" s="39"/>
      <c r="AC83" s="39">
        <v>27.91</v>
      </c>
      <c r="AD83" s="39"/>
      <c r="AE83" s="39"/>
      <c r="AF83" s="39"/>
      <c r="AG83" s="39"/>
      <c r="AH83" s="39"/>
    </row>
    <row r="84" spans="1:34" x14ac:dyDescent="0.25">
      <c r="A84" s="35">
        <v>1999</v>
      </c>
      <c r="B84" s="35">
        <v>9</v>
      </c>
      <c r="C84" s="26">
        <f t="shared" si="2"/>
        <v>1999.6666666666667</v>
      </c>
      <c r="I84" s="39">
        <v>28</v>
      </c>
      <c r="J84" s="39">
        <v>26.98</v>
      </c>
      <c r="K84" s="39"/>
      <c r="L84" s="39">
        <v>28.13</v>
      </c>
      <c r="M84" s="39">
        <v>28.3</v>
      </c>
      <c r="N84" s="39">
        <v>27.18</v>
      </c>
      <c r="O84" s="39"/>
      <c r="P84" s="39">
        <v>28.37</v>
      </c>
      <c r="T84" s="39"/>
      <c r="U84" s="39"/>
      <c r="V84" s="39"/>
      <c r="X84" s="39">
        <v>28</v>
      </c>
      <c r="Y84" s="39"/>
      <c r="Z84" s="39"/>
      <c r="AC84" s="39">
        <v>28.2</v>
      </c>
      <c r="AD84" s="39"/>
      <c r="AE84" s="39"/>
      <c r="AF84" s="39"/>
      <c r="AG84" s="39"/>
      <c r="AH84" s="39"/>
    </row>
    <row r="85" spans="1:34" x14ac:dyDescent="0.25">
      <c r="A85" s="35">
        <v>1999</v>
      </c>
      <c r="B85" s="35">
        <v>10</v>
      </c>
      <c r="C85" s="26">
        <f t="shared" si="2"/>
        <v>1999.75</v>
      </c>
      <c r="I85" s="39">
        <v>27.31</v>
      </c>
      <c r="J85" s="39">
        <v>26.24</v>
      </c>
      <c r="K85" s="39"/>
      <c r="L85" s="39">
        <v>27.22</v>
      </c>
      <c r="M85" s="39">
        <v>27.61</v>
      </c>
      <c r="N85" s="39">
        <v>26.29</v>
      </c>
      <c r="O85" s="39"/>
      <c r="P85" s="39">
        <v>27.43</v>
      </c>
      <c r="T85" s="39"/>
      <c r="U85" s="39"/>
      <c r="V85" s="39"/>
      <c r="X85" s="39">
        <v>27.72</v>
      </c>
      <c r="Y85" s="39"/>
      <c r="Z85" s="39"/>
      <c r="AC85" s="39">
        <v>27.8</v>
      </c>
      <c r="AD85" s="39"/>
      <c r="AE85" s="39"/>
      <c r="AF85" s="39"/>
      <c r="AG85" s="39"/>
      <c r="AH85" s="39"/>
    </row>
    <row r="86" spans="1:34" x14ac:dyDescent="0.25">
      <c r="A86" s="35">
        <v>1999</v>
      </c>
      <c r="B86" s="35">
        <v>11</v>
      </c>
      <c r="C86" s="26">
        <f t="shared" si="2"/>
        <v>1999.8333333333333</v>
      </c>
      <c r="I86" s="39">
        <v>27.23</v>
      </c>
      <c r="J86" s="39">
        <v>26.13</v>
      </c>
      <c r="L86" s="39">
        <v>27.17</v>
      </c>
      <c r="M86" s="39">
        <v>27.77</v>
      </c>
      <c r="N86" s="39">
        <v>26.23</v>
      </c>
      <c r="O86" s="39"/>
      <c r="P86" s="39">
        <v>27.4</v>
      </c>
      <c r="T86" s="39"/>
      <c r="U86" s="39"/>
      <c r="V86" s="39"/>
      <c r="X86" s="39">
        <v>27.05</v>
      </c>
      <c r="Y86" s="39"/>
      <c r="Z86" s="39"/>
      <c r="AC86" s="39">
        <v>27.01</v>
      </c>
      <c r="AD86" s="39"/>
      <c r="AE86" s="39"/>
      <c r="AF86" s="39"/>
      <c r="AG86" s="39"/>
      <c r="AH86" s="39"/>
    </row>
    <row r="87" spans="1:34" x14ac:dyDescent="0.25">
      <c r="A87" s="35">
        <v>1999</v>
      </c>
      <c r="B87" s="35">
        <v>12</v>
      </c>
      <c r="C87" s="26">
        <f t="shared" si="2"/>
        <v>1999.9166666666667</v>
      </c>
      <c r="I87" s="39">
        <v>26.74</v>
      </c>
      <c r="J87" s="39">
        <v>25.76</v>
      </c>
      <c r="L87" s="39">
        <v>26.71</v>
      </c>
      <c r="M87" s="39">
        <v>26.92</v>
      </c>
      <c r="N87" s="39">
        <v>25.96</v>
      </c>
      <c r="O87" s="39"/>
      <c r="P87" s="39">
        <v>26.85</v>
      </c>
      <c r="T87" s="39"/>
      <c r="U87" s="39"/>
      <c r="V87" s="39"/>
      <c r="X87" s="39">
        <v>26.77</v>
      </c>
      <c r="Y87" s="39"/>
      <c r="Z87" s="39"/>
      <c r="AC87" s="39">
        <v>26.58</v>
      </c>
      <c r="AD87" s="39"/>
      <c r="AE87" s="39"/>
      <c r="AF87" s="39"/>
      <c r="AG87" s="39"/>
      <c r="AH87" s="39"/>
    </row>
    <row r="88" spans="1:34" x14ac:dyDescent="0.25">
      <c r="A88" s="35">
        <v>2000</v>
      </c>
      <c r="B88" s="35">
        <v>1</v>
      </c>
      <c r="C88" s="26">
        <f t="shared" si="2"/>
        <v>2000</v>
      </c>
      <c r="I88" s="39">
        <v>27.04</v>
      </c>
      <c r="J88" s="39">
        <v>25.04</v>
      </c>
      <c r="L88" s="39">
        <v>25.89</v>
      </c>
      <c r="M88" s="39">
        <v>27.14</v>
      </c>
      <c r="N88" s="39">
        <v>25.77</v>
      </c>
      <c r="P88" s="39">
        <v>26.92</v>
      </c>
      <c r="T88" s="39"/>
      <c r="U88" s="39"/>
      <c r="V88" s="39"/>
      <c r="X88" s="39">
        <v>25.57</v>
      </c>
      <c r="Y88" s="39"/>
      <c r="Z88" s="39"/>
      <c r="AC88" s="39">
        <v>25.08</v>
      </c>
      <c r="AD88" s="39"/>
      <c r="AE88" s="39"/>
      <c r="AF88" s="39"/>
      <c r="AG88" s="39"/>
      <c r="AH88" s="39"/>
    </row>
    <row r="89" spans="1:34" x14ac:dyDescent="0.25">
      <c r="A89" s="35">
        <v>2000</v>
      </c>
      <c r="B89" s="35">
        <v>2</v>
      </c>
      <c r="C89" s="26">
        <f t="shared" si="2"/>
        <v>2000.0833333333333</v>
      </c>
      <c r="I89" s="39">
        <v>25.21</v>
      </c>
      <c r="J89" s="39">
        <v>23.52</v>
      </c>
      <c r="L89" s="39">
        <v>24.05</v>
      </c>
      <c r="M89" s="39">
        <v>25.79</v>
      </c>
      <c r="N89" s="39">
        <v>24.38</v>
      </c>
      <c r="P89" s="39">
        <v>25.36</v>
      </c>
      <c r="T89" s="39"/>
      <c r="U89" s="39"/>
      <c r="V89" s="39"/>
      <c r="X89" s="39">
        <v>21.22</v>
      </c>
      <c r="Y89" s="39"/>
      <c r="Z89" s="39"/>
      <c r="AC89" s="39">
        <v>20.47</v>
      </c>
      <c r="AD89" s="39"/>
      <c r="AE89" s="39"/>
      <c r="AF89" s="39"/>
      <c r="AG89" s="39"/>
      <c r="AH89" s="39"/>
    </row>
    <row r="90" spans="1:34" x14ac:dyDescent="0.25">
      <c r="A90" s="35">
        <v>2000</v>
      </c>
      <c r="B90" s="35">
        <v>3</v>
      </c>
      <c r="C90" s="26">
        <f t="shared" si="2"/>
        <v>2000.1666666666667</v>
      </c>
      <c r="I90" s="39">
        <v>24.32</v>
      </c>
      <c r="J90" s="39">
        <v>22.94</v>
      </c>
      <c r="L90" s="39">
        <v>23.53</v>
      </c>
      <c r="M90" s="39">
        <v>24.83</v>
      </c>
      <c r="N90" s="39">
        <v>23.29</v>
      </c>
      <c r="P90" s="39">
        <v>23.95</v>
      </c>
      <c r="T90" s="39"/>
      <c r="U90" s="39"/>
      <c r="V90" s="39"/>
      <c r="X90" s="39">
        <v>20.3</v>
      </c>
      <c r="Y90" s="39"/>
      <c r="Z90" s="39"/>
      <c r="AC90" s="39">
        <v>19.36</v>
      </c>
      <c r="AD90" s="39"/>
      <c r="AE90" s="39"/>
      <c r="AF90" s="39"/>
      <c r="AG90" s="39"/>
      <c r="AH90" s="39"/>
    </row>
    <row r="91" spans="1:34" x14ac:dyDescent="0.25">
      <c r="A91" s="35">
        <v>2000</v>
      </c>
      <c r="B91" s="35">
        <v>4</v>
      </c>
      <c r="C91" s="26">
        <f t="shared" si="2"/>
        <v>2000.25</v>
      </c>
      <c r="I91" s="39">
        <v>26.15</v>
      </c>
      <c r="J91" s="39">
        <v>23.95</v>
      </c>
      <c r="L91" s="39">
        <v>25.15</v>
      </c>
      <c r="M91" s="39">
        <v>26.77</v>
      </c>
      <c r="N91" s="39">
        <v>24.7</v>
      </c>
      <c r="P91" s="39">
        <v>26.23</v>
      </c>
      <c r="T91" s="39"/>
      <c r="U91" s="39"/>
      <c r="V91" s="39"/>
      <c r="X91" s="39">
        <v>23.6</v>
      </c>
      <c r="Y91" s="39"/>
      <c r="Z91" s="39"/>
      <c r="AC91" s="39">
        <v>22.85</v>
      </c>
      <c r="AD91" s="39"/>
      <c r="AE91" s="39"/>
      <c r="AF91" s="39"/>
      <c r="AG91" s="39"/>
      <c r="AH91" s="39"/>
    </row>
    <row r="92" spans="1:34" x14ac:dyDescent="0.25">
      <c r="A92" s="35">
        <v>2000</v>
      </c>
      <c r="B92" s="35">
        <v>5</v>
      </c>
      <c r="C92" s="26">
        <f t="shared" si="2"/>
        <v>2000.3333333333333</v>
      </c>
      <c r="I92" s="39">
        <v>28.34</v>
      </c>
      <c r="J92" s="39">
        <v>26.4</v>
      </c>
      <c r="L92" s="39">
        <v>27.97</v>
      </c>
      <c r="M92" s="39">
        <v>28.48</v>
      </c>
      <c r="N92" s="39">
        <v>26.72</v>
      </c>
      <c r="P92" s="39">
        <v>28.28</v>
      </c>
      <c r="T92" s="39"/>
      <c r="U92" s="39"/>
      <c r="V92" s="39"/>
      <c r="X92" s="39">
        <v>27.46</v>
      </c>
      <c r="Y92" s="39"/>
      <c r="Z92" s="39"/>
      <c r="AC92" s="39">
        <v>27.45</v>
      </c>
      <c r="AD92" s="39"/>
      <c r="AE92" s="39"/>
      <c r="AF92" s="39"/>
      <c r="AG92" s="39"/>
      <c r="AH92" s="39"/>
    </row>
    <row r="93" spans="1:34" x14ac:dyDescent="0.25">
      <c r="A93" s="35">
        <v>2000</v>
      </c>
      <c r="B93" s="35">
        <v>6</v>
      </c>
      <c r="C93" s="26">
        <f t="shared" si="2"/>
        <v>2000.4166666666667</v>
      </c>
      <c r="I93" s="39">
        <v>28.77</v>
      </c>
      <c r="J93" s="39">
        <v>27.38</v>
      </c>
      <c r="L93" s="39">
        <v>28.58</v>
      </c>
      <c r="M93" s="39">
        <v>28.89</v>
      </c>
      <c r="N93" s="39">
        <v>27.41</v>
      </c>
      <c r="P93" s="39">
        <v>28.59</v>
      </c>
      <c r="T93" s="39"/>
      <c r="U93" s="39"/>
      <c r="V93" s="39"/>
      <c r="X93" s="39">
        <v>28.33</v>
      </c>
      <c r="Y93" s="39"/>
      <c r="Z93" s="39"/>
      <c r="AC93" s="39">
        <v>28.47</v>
      </c>
      <c r="AD93" s="39"/>
      <c r="AE93" s="39"/>
      <c r="AF93" s="39"/>
      <c r="AG93" s="39"/>
      <c r="AH93" s="39"/>
    </row>
    <row r="94" spans="1:34" x14ac:dyDescent="0.25">
      <c r="A94" s="35">
        <v>2000</v>
      </c>
      <c r="B94" s="35">
        <v>7</v>
      </c>
      <c r="C94" s="26">
        <f t="shared" si="2"/>
        <v>2000.5</v>
      </c>
      <c r="I94" s="39">
        <v>28.32</v>
      </c>
      <c r="J94" s="39">
        <v>26.87</v>
      </c>
      <c r="L94" s="39">
        <v>27.97</v>
      </c>
      <c r="M94" s="39">
        <v>28.45</v>
      </c>
      <c r="N94" s="39">
        <v>27.06</v>
      </c>
      <c r="P94" s="39">
        <v>28.34</v>
      </c>
      <c r="T94" s="39"/>
      <c r="U94" s="39"/>
      <c r="V94" s="39"/>
      <c r="X94" s="39">
        <v>27.97</v>
      </c>
      <c r="Y94" s="39"/>
      <c r="Z94" s="39"/>
      <c r="AC94" s="39">
        <v>27.95</v>
      </c>
      <c r="AD94" s="39"/>
      <c r="AE94" s="39"/>
      <c r="AF94" s="39"/>
      <c r="AG94" s="39"/>
      <c r="AH94" s="39"/>
    </row>
    <row r="95" spans="1:34" x14ac:dyDescent="0.25">
      <c r="A95" s="35">
        <v>2000</v>
      </c>
      <c r="B95" s="35">
        <v>8</v>
      </c>
      <c r="C95" s="26">
        <f t="shared" si="2"/>
        <v>2000.5833333333333</v>
      </c>
      <c r="I95" s="39">
        <v>28.98</v>
      </c>
      <c r="J95" s="39">
        <v>27.97</v>
      </c>
      <c r="L95" s="39">
        <v>28.45</v>
      </c>
      <c r="M95" s="39">
        <v>29.08</v>
      </c>
      <c r="N95" s="39">
        <v>28</v>
      </c>
      <c r="P95" s="39">
        <v>28.73</v>
      </c>
      <c r="T95" s="39"/>
      <c r="U95" s="39"/>
      <c r="V95" s="39"/>
      <c r="X95" s="39">
        <v>28.34</v>
      </c>
      <c r="Y95" s="39"/>
      <c r="Z95" s="39"/>
      <c r="AC95" s="39">
        <v>28.36</v>
      </c>
      <c r="AD95" s="39"/>
      <c r="AE95" s="39"/>
      <c r="AF95" s="39"/>
      <c r="AG95" s="39"/>
      <c r="AH95" s="39"/>
    </row>
    <row r="96" spans="1:34" x14ac:dyDescent="0.25">
      <c r="A96" s="35">
        <v>2000</v>
      </c>
      <c r="B96" s="35">
        <v>9</v>
      </c>
      <c r="C96" s="26">
        <f t="shared" si="2"/>
        <v>2000.6666666666667</v>
      </c>
      <c r="I96" s="39">
        <v>28.52</v>
      </c>
      <c r="J96" s="39">
        <v>27.52</v>
      </c>
      <c r="L96" s="39">
        <v>28.47</v>
      </c>
      <c r="M96" s="39">
        <v>28.9</v>
      </c>
      <c r="N96" s="39">
        <v>27.98</v>
      </c>
      <c r="P96" s="39">
        <v>28.97</v>
      </c>
      <c r="T96" s="39"/>
      <c r="U96" s="39"/>
      <c r="V96" s="39"/>
      <c r="X96" s="39">
        <v>28.2</v>
      </c>
      <c r="Y96" s="39"/>
      <c r="Z96" s="39"/>
      <c r="AC96" s="39">
        <v>28.25</v>
      </c>
      <c r="AD96" s="39"/>
      <c r="AE96" s="39"/>
      <c r="AF96" s="39"/>
      <c r="AG96" s="39"/>
      <c r="AH96" s="39"/>
    </row>
    <row r="97" spans="1:46" x14ac:dyDescent="0.25">
      <c r="A97" s="35">
        <v>2000</v>
      </c>
      <c r="B97" s="35">
        <v>10</v>
      </c>
      <c r="C97" s="26">
        <f t="shared" si="2"/>
        <v>2000.75</v>
      </c>
      <c r="I97" s="39">
        <v>27.5</v>
      </c>
      <c r="J97" s="39">
        <v>26.61</v>
      </c>
      <c r="L97" s="39">
        <v>27.85</v>
      </c>
      <c r="M97" s="39">
        <v>28.13</v>
      </c>
      <c r="N97" s="39">
        <v>27.02</v>
      </c>
      <c r="P97" s="39">
        <v>28.36</v>
      </c>
      <c r="T97" s="39"/>
      <c r="U97" s="39"/>
      <c r="V97" s="39"/>
      <c r="X97" s="39">
        <v>27.87</v>
      </c>
      <c r="Y97" s="39"/>
      <c r="Z97" s="39"/>
      <c r="AC97" s="39">
        <v>27.63</v>
      </c>
      <c r="AD97" s="39"/>
      <c r="AE97" s="39"/>
      <c r="AF97" s="39"/>
      <c r="AG97" s="39"/>
      <c r="AH97" s="39"/>
    </row>
    <row r="98" spans="1:46" x14ac:dyDescent="0.25">
      <c r="A98" s="35">
        <v>2000</v>
      </c>
      <c r="B98" s="35">
        <v>11</v>
      </c>
      <c r="C98" s="26">
        <f t="shared" si="2"/>
        <v>2000.8333333333333</v>
      </c>
      <c r="I98" s="39">
        <v>28.1</v>
      </c>
      <c r="J98" s="39">
        <v>27.38</v>
      </c>
      <c r="K98" s="39">
        <v>28.21</v>
      </c>
      <c r="L98" s="39">
        <v>28.16</v>
      </c>
      <c r="M98" s="39">
        <v>28.53</v>
      </c>
      <c r="N98" s="39">
        <v>27.8</v>
      </c>
      <c r="O98" s="39">
        <v>28.73</v>
      </c>
      <c r="P98" s="39">
        <v>28.79</v>
      </c>
      <c r="T98" s="39"/>
      <c r="U98" s="39"/>
      <c r="V98" s="39"/>
      <c r="X98" s="39">
        <v>27.92</v>
      </c>
      <c r="Y98" s="39"/>
      <c r="Z98" s="39"/>
      <c r="AC98" s="39">
        <v>27.87</v>
      </c>
      <c r="AD98" s="39"/>
      <c r="AE98" s="39"/>
      <c r="AF98" s="39"/>
      <c r="AG98" s="39"/>
      <c r="AH98" s="39"/>
    </row>
    <row r="99" spans="1:46" x14ac:dyDescent="0.25">
      <c r="A99" s="35">
        <v>2000</v>
      </c>
      <c r="B99" s="35">
        <v>12</v>
      </c>
      <c r="C99" s="26">
        <f t="shared" si="2"/>
        <v>2000.9166666666667</v>
      </c>
      <c r="I99" s="39">
        <v>26.79</v>
      </c>
      <c r="J99" s="39">
        <v>26.29</v>
      </c>
      <c r="K99" s="39">
        <v>27.35</v>
      </c>
      <c r="L99" s="39">
        <v>27.28</v>
      </c>
      <c r="M99" s="39">
        <v>27.31</v>
      </c>
      <c r="N99" s="39">
        <v>26.69</v>
      </c>
      <c r="O99" s="39">
        <v>28.08</v>
      </c>
      <c r="P99" s="39">
        <v>28.15</v>
      </c>
      <c r="T99" s="39"/>
      <c r="U99" s="39"/>
      <c r="V99" s="39"/>
      <c r="X99" s="39">
        <v>27.16</v>
      </c>
      <c r="Y99" s="39"/>
      <c r="Z99" s="39"/>
      <c r="AC99" s="39">
        <v>27</v>
      </c>
      <c r="AD99" s="39"/>
      <c r="AE99" s="39"/>
      <c r="AF99" s="39"/>
      <c r="AG99" s="39"/>
      <c r="AH99" s="39"/>
    </row>
    <row r="100" spans="1:46" x14ac:dyDescent="0.25">
      <c r="A100" s="35">
        <v>2001</v>
      </c>
      <c r="B100" s="35">
        <v>1</v>
      </c>
      <c r="C100" s="26">
        <f t="shared" si="2"/>
        <v>2001</v>
      </c>
      <c r="I100" s="39">
        <v>25.28</v>
      </c>
      <c r="J100" s="39">
        <v>24.78</v>
      </c>
      <c r="K100" s="39">
        <v>25.63</v>
      </c>
      <c r="L100" s="39">
        <v>25.54</v>
      </c>
      <c r="M100" s="39">
        <v>26.31</v>
      </c>
      <c r="N100" s="39">
        <v>25.76</v>
      </c>
      <c r="O100" s="39">
        <v>26.7</v>
      </c>
      <c r="P100" s="39">
        <v>26.66</v>
      </c>
      <c r="T100" s="39"/>
      <c r="U100" s="39"/>
      <c r="V100" s="39"/>
      <c r="X100" s="39">
        <v>25.08</v>
      </c>
      <c r="Y100" s="39"/>
      <c r="Z100" s="39"/>
      <c r="AC100" s="39">
        <v>24.52</v>
      </c>
      <c r="AD100" s="39"/>
      <c r="AE100" s="39"/>
      <c r="AF100" s="39"/>
      <c r="AG100" s="39"/>
      <c r="AH100" s="39"/>
    </row>
    <row r="101" spans="1:46" x14ac:dyDescent="0.25">
      <c r="A101" s="35">
        <v>2001</v>
      </c>
      <c r="B101" s="35">
        <v>2</v>
      </c>
      <c r="C101" s="26">
        <f t="shared" si="2"/>
        <v>2001.0833333333333</v>
      </c>
      <c r="I101" s="39">
        <v>22.16</v>
      </c>
      <c r="J101" s="39">
        <v>21.39</v>
      </c>
      <c r="K101" s="39">
        <v>22.46</v>
      </c>
      <c r="L101" s="39">
        <v>22.18</v>
      </c>
      <c r="M101" s="39">
        <v>23.11</v>
      </c>
      <c r="N101" s="39">
        <v>22.65</v>
      </c>
      <c r="O101" s="39">
        <v>23.9</v>
      </c>
      <c r="P101" s="39">
        <v>23.46</v>
      </c>
      <c r="T101" s="39"/>
      <c r="U101" s="39"/>
      <c r="V101" s="39"/>
      <c r="X101" s="39">
        <v>19.63</v>
      </c>
      <c r="Y101" s="39"/>
      <c r="Z101" s="39"/>
      <c r="AC101" s="39">
        <v>18.59</v>
      </c>
      <c r="AD101" s="39"/>
      <c r="AE101" s="39"/>
      <c r="AF101" s="39"/>
      <c r="AG101" s="39"/>
      <c r="AH101" s="39"/>
    </row>
    <row r="102" spans="1:46" x14ac:dyDescent="0.25">
      <c r="A102" s="35">
        <v>2001</v>
      </c>
      <c r="B102" s="35">
        <v>3</v>
      </c>
      <c r="C102" s="26">
        <f t="shared" si="2"/>
        <v>2001.1666666666667</v>
      </c>
      <c r="I102" s="39">
        <v>22.75</v>
      </c>
      <c r="J102" s="39">
        <v>21.8</v>
      </c>
      <c r="K102" s="39">
        <v>22.45</v>
      </c>
      <c r="L102" s="39">
        <v>22.32</v>
      </c>
      <c r="M102" s="39">
        <v>23.52</v>
      </c>
      <c r="N102" s="39">
        <v>22.7</v>
      </c>
      <c r="O102" s="39">
        <v>23.8</v>
      </c>
      <c r="P102" s="39">
        <v>23.32</v>
      </c>
      <c r="T102" s="39"/>
      <c r="U102" s="39"/>
      <c r="V102" s="39"/>
      <c r="X102" s="39">
        <v>20.25</v>
      </c>
      <c r="Y102" s="39"/>
      <c r="Z102" s="39"/>
      <c r="AC102" s="39">
        <v>19.16</v>
      </c>
      <c r="AD102" s="39"/>
      <c r="AE102" s="39"/>
      <c r="AF102" s="39"/>
      <c r="AG102" s="39"/>
      <c r="AH102" s="39"/>
    </row>
    <row r="103" spans="1:46" x14ac:dyDescent="0.25">
      <c r="A103" s="35">
        <v>2001</v>
      </c>
      <c r="B103" s="35">
        <v>4</v>
      </c>
      <c r="C103" s="26">
        <f t="shared" si="2"/>
        <v>2001.25</v>
      </c>
      <c r="I103" s="39">
        <v>25.04</v>
      </c>
      <c r="J103" s="39">
        <v>23.93</v>
      </c>
      <c r="K103" s="39">
        <v>24.42</v>
      </c>
      <c r="L103" s="39">
        <v>24.75</v>
      </c>
      <c r="M103" s="39">
        <v>25.29</v>
      </c>
      <c r="N103" s="39">
        <v>24.11</v>
      </c>
      <c r="O103" s="39">
        <v>25.89</v>
      </c>
      <c r="P103" s="39">
        <v>25.22</v>
      </c>
      <c r="T103" s="39"/>
      <c r="U103" s="39"/>
      <c r="V103" s="39"/>
      <c r="X103" s="39">
        <v>22.67</v>
      </c>
      <c r="Y103" s="39"/>
      <c r="Z103" s="39"/>
      <c r="AC103" s="39">
        <v>22.21</v>
      </c>
      <c r="AD103" s="39"/>
      <c r="AE103" s="39"/>
      <c r="AF103" s="39"/>
      <c r="AG103" s="39"/>
      <c r="AH103" s="39"/>
    </row>
    <row r="104" spans="1:46" x14ac:dyDescent="0.25">
      <c r="A104" s="35">
        <v>2001</v>
      </c>
      <c r="B104" s="35">
        <v>5</v>
      </c>
      <c r="C104" s="26">
        <f t="shared" si="2"/>
        <v>2001.3333333333333</v>
      </c>
      <c r="I104" s="39">
        <v>26.97</v>
      </c>
      <c r="J104" s="39">
        <v>26.56</v>
      </c>
      <c r="K104" s="39">
        <v>27.25</v>
      </c>
      <c r="L104" s="39">
        <v>27.31</v>
      </c>
      <c r="M104" s="39">
        <v>27.46</v>
      </c>
      <c r="N104" s="39">
        <v>26.89</v>
      </c>
      <c r="O104" s="39">
        <v>27.99</v>
      </c>
      <c r="P104" s="39">
        <v>27.73</v>
      </c>
      <c r="T104" s="39"/>
      <c r="U104" s="39"/>
      <c r="V104" s="39"/>
      <c r="X104" s="39">
        <v>26.86</v>
      </c>
      <c r="Y104" s="39"/>
      <c r="Z104" s="39"/>
      <c r="AC104" s="39">
        <v>26.54</v>
      </c>
      <c r="AD104" s="39"/>
      <c r="AE104" s="39"/>
      <c r="AF104" s="39"/>
      <c r="AG104" s="39"/>
      <c r="AH104" s="39"/>
    </row>
    <row r="105" spans="1:46" x14ac:dyDescent="0.25">
      <c r="A105" s="35">
        <v>2001</v>
      </c>
      <c r="B105" s="35">
        <v>6</v>
      </c>
      <c r="C105" s="26">
        <f t="shared" si="2"/>
        <v>2001.4166666666667</v>
      </c>
      <c r="I105" s="39">
        <v>28.17</v>
      </c>
      <c r="J105" s="39">
        <v>27.98</v>
      </c>
      <c r="K105" s="39">
        <v>28.56</v>
      </c>
      <c r="L105" s="39">
        <v>28.64</v>
      </c>
      <c r="M105" s="39">
        <v>28.93</v>
      </c>
      <c r="N105" s="39">
        <v>28.23</v>
      </c>
      <c r="O105" s="39">
        <v>29.15</v>
      </c>
      <c r="P105" s="39">
        <v>29.08</v>
      </c>
      <c r="T105" s="39"/>
      <c r="U105" s="39"/>
      <c r="V105" s="39"/>
      <c r="X105" s="39">
        <v>28.39</v>
      </c>
      <c r="Y105" s="39"/>
      <c r="Z105" s="39"/>
      <c r="AC105" s="39">
        <v>28.57</v>
      </c>
      <c r="AD105" s="39"/>
      <c r="AE105" s="39"/>
      <c r="AF105" s="39"/>
      <c r="AG105" s="39"/>
      <c r="AH105" s="39"/>
    </row>
    <row r="106" spans="1:46" x14ac:dyDescent="0.25">
      <c r="A106" s="35">
        <v>2001</v>
      </c>
      <c r="B106" s="35">
        <v>7</v>
      </c>
      <c r="C106" s="26">
        <f t="shared" si="2"/>
        <v>2001.5</v>
      </c>
      <c r="I106" s="39">
        <v>27.79</v>
      </c>
      <c r="J106" s="39">
        <v>27.34</v>
      </c>
      <c r="K106" s="39">
        <v>27.96</v>
      </c>
      <c r="L106" s="39">
        <v>28.12</v>
      </c>
      <c r="M106" s="39">
        <v>28.24</v>
      </c>
      <c r="N106" s="39">
        <v>27.7</v>
      </c>
      <c r="O106" s="39">
        <v>28.6</v>
      </c>
      <c r="P106" s="39">
        <v>28.45</v>
      </c>
      <c r="T106" s="39"/>
      <c r="U106" s="39"/>
      <c r="V106" s="39"/>
      <c r="X106" s="39">
        <v>28.13</v>
      </c>
      <c r="Y106" s="39"/>
      <c r="Z106" s="39"/>
      <c r="AC106" s="39">
        <v>28.18</v>
      </c>
      <c r="AD106" s="39"/>
      <c r="AE106" s="39"/>
      <c r="AF106" s="39"/>
      <c r="AG106" s="39"/>
      <c r="AH106" s="39"/>
    </row>
    <row r="107" spans="1:46" x14ac:dyDescent="0.25">
      <c r="A107" s="35">
        <v>2001</v>
      </c>
      <c r="B107" s="35">
        <v>8</v>
      </c>
      <c r="C107" s="26">
        <f t="shared" si="2"/>
        <v>2001.5833333333333</v>
      </c>
      <c r="I107" s="39">
        <v>28.4</v>
      </c>
      <c r="J107" s="39">
        <v>28.06</v>
      </c>
      <c r="K107" s="39">
        <v>28.68</v>
      </c>
      <c r="L107" s="39">
        <v>28.74</v>
      </c>
      <c r="M107" s="39">
        <v>28.94</v>
      </c>
      <c r="N107" s="39">
        <v>28.27</v>
      </c>
      <c r="O107" s="39">
        <v>29.25</v>
      </c>
      <c r="P107" s="39">
        <v>29.21</v>
      </c>
      <c r="T107" s="39"/>
      <c r="U107" s="39"/>
      <c r="V107" s="39"/>
      <c r="X107" s="39">
        <v>28.5</v>
      </c>
      <c r="Y107" s="39"/>
      <c r="Z107" s="39"/>
      <c r="AC107" s="39">
        <v>28.47</v>
      </c>
      <c r="AD107" s="39"/>
      <c r="AE107" s="39"/>
      <c r="AF107" s="39"/>
      <c r="AG107" s="39"/>
      <c r="AH107" s="39"/>
    </row>
    <row r="108" spans="1:46" x14ac:dyDescent="0.25">
      <c r="A108" s="35">
        <v>2001</v>
      </c>
      <c r="B108" s="35">
        <v>9</v>
      </c>
      <c r="C108" s="26">
        <f t="shared" ref="C108:C171" si="3">A108+(B108-1)/12</f>
        <v>2001.6666666666667</v>
      </c>
      <c r="I108" s="39">
        <v>27.85</v>
      </c>
      <c r="J108" s="39">
        <v>27.58</v>
      </c>
      <c r="K108" s="39">
        <v>28.29</v>
      </c>
      <c r="L108" s="39">
        <v>28.37</v>
      </c>
      <c r="M108" s="39">
        <v>28.13</v>
      </c>
      <c r="N108" s="39">
        <v>27.77</v>
      </c>
      <c r="O108" s="39">
        <v>28.65</v>
      </c>
      <c r="P108" s="39">
        <v>28.6</v>
      </c>
      <c r="T108" s="39"/>
      <c r="U108" s="39"/>
      <c r="V108" s="39"/>
      <c r="X108" s="39">
        <v>28.37</v>
      </c>
      <c r="Y108" s="39"/>
      <c r="Z108" s="39"/>
      <c r="AC108" s="39">
        <v>28.28</v>
      </c>
      <c r="AD108" s="39"/>
      <c r="AE108" s="39"/>
      <c r="AF108" s="39"/>
      <c r="AG108" s="39"/>
      <c r="AH108" s="39"/>
    </row>
    <row r="109" spans="1:46" x14ac:dyDescent="0.25">
      <c r="A109" s="35">
        <v>2001</v>
      </c>
      <c r="B109" s="35">
        <v>10</v>
      </c>
      <c r="C109" s="26">
        <f t="shared" si="3"/>
        <v>2001.75</v>
      </c>
      <c r="I109" s="39">
        <v>28.21</v>
      </c>
      <c r="J109" s="39">
        <v>28.04</v>
      </c>
      <c r="K109" s="39">
        <v>28.49</v>
      </c>
      <c r="L109" s="39">
        <v>28.53</v>
      </c>
      <c r="M109" s="39">
        <v>28.7</v>
      </c>
      <c r="N109" s="39">
        <v>28.23</v>
      </c>
      <c r="O109" s="39">
        <v>29.01</v>
      </c>
      <c r="P109" s="39">
        <v>28.89</v>
      </c>
      <c r="T109" s="39"/>
      <c r="U109" s="39"/>
      <c r="V109" s="39"/>
      <c r="X109" s="39">
        <v>28.36</v>
      </c>
      <c r="Y109" s="39"/>
      <c r="Z109" s="39"/>
      <c r="AC109" s="39">
        <v>28.5</v>
      </c>
      <c r="AD109" s="39"/>
      <c r="AE109" s="39"/>
      <c r="AF109" s="39"/>
      <c r="AG109" s="39"/>
      <c r="AH109" s="39"/>
    </row>
    <row r="110" spans="1:46" x14ac:dyDescent="0.25">
      <c r="A110" s="35">
        <v>2001</v>
      </c>
      <c r="B110" s="35">
        <v>11</v>
      </c>
      <c r="C110" s="26">
        <f t="shared" si="3"/>
        <v>2001.8333333333333</v>
      </c>
      <c r="I110" s="39">
        <v>27.38</v>
      </c>
      <c r="J110" s="39">
        <v>27.1</v>
      </c>
      <c r="K110" s="39">
        <v>27.5</v>
      </c>
      <c r="L110" s="39">
        <v>27.61</v>
      </c>
      <c r="M110" s="39">
        <v>27.64</v>
      </c>
      <c r="N110" s="39">
        <v>27.23</v>
      </c>
      <c r="O110" s="39">
        <v>28</v>
      </c>
      <c r="P110" s="39">
        <v>27.98</v>
      </c>
      <c r="T110" s="39"/>
      <c r="U110" s="39"/>
      <c r="V110" s="39"/>
      <c r="X110" s="39">
        <v>27.76</v>
      </c>
      <c r="Y110" s="39"/>
      <c r="Z110" s="39"/>
      <c r="AC110" s="39">
        <v>27.61</v>
      </c>
      <c r="AD110" s="39"/>
      <c r="AE110" s="39"/>
      <c r="AF110" s="39"/>
      <c r="AG110" s="39"/>
      <c r="AH110" s="39"/>
    </row>
    <row r="111" spans="1:46" x14ac:dyDescent="0.25">
      <c r="A111" s="35">
        <v>2001</v>
      </c>
      <c r="B111" s="35">
        <v>12</v>
      </c>
      <c r="C111" s="26">
        <f t="shared" si="3"/>
        <v>2001.9166666666667</v>
      </c>
      <c r="I111" s="39">
        <v>27.09</v>
      </c>
      <c r="J111" s="39">
        <v>26.97</v>
      </c>
      <c r="K111" s="39">
        <v>27.36</v>
      </c>
      <c r="L111" s="39">
        <v>27.44</v>
      </c>
      <c r="M111" s="39">
        <v>27.52</v>
      </c>
      <c r="N111" s="39">
        <v>27.37</v>
      </c>
      <c r="O111" s="39">
        <v>27.8</v>
      </c>
      <c r="P111" s="39">
        <v>27.74</v>
      </c>
      <c r="T111" s="39"/>
      <c r="U111" s="39"/>
      <c r="V111" s="39"/>
      <c r="X111" s="39">
        <v>27.53</v>
      </c>
      <c r="Y111" s="39"/>
      <c r="Z111" s="39"/>
      <c r="AB111" s="39">
        <v>27.12</v>
      </c>
      <c r="AC111" s="39">
        <v>27.36</v>
      </c>
      <c r="AD111" s="39"/>
      <c r="AE111" s="39"/>
      <c r="AF111" s="39"/>
      <c r="AG111" s="39"/>
      <c r="AH111" s="39"/>
      <c r="AI111" s="39">
        <v>28.43</v>
      </c>
      <c r="AT111" s="39">
        <v>28.05</v>
      </c>
    </row>
    <row r="112" spans="1:46" x14ac:dyDescent="0.25">
      <c r="A112" s="35">
        <v>2002</v>
      </c>
      <c r="B112" s="35">
        <v>1</v>
      </c>
      <c r="C112" s="26">
        <f t="shared" si="3"/>
        <v>2002</v>
      </c>
      <c r="I112" s="39">
        <v>27.27</v>
      </c>
      <c r="J112" s="39">
        <v>27.35</v>
      </c>
      <c r="K112" s="39">
        <v>27.18</v>
      </c>
      <c r="L112" s="39">
        <v>27.37</v>
      </c>
      <c r="M112" s="39">
        <v>27.97</v>
      </c>
      <c r="N112" s="39">
        <v>27.91</v>
      </c>
      <c r="O112" s="39">
        <v>28.07</v>
      </c>
      <c r="P112" s="39">
        <v>27.98</v>
      </c>
      <c r="T112" s="39"/>
      <c r="U112" s="39"/>
      <c r="V112" s="39"/>
      <c r="X112" s="39">
        <v>27.12</v>
      </c>
      <c r="Y112" s="39"/>
      <c r="Z112" s="39"/>
      <c r="AB112" s="39">
        <v>26.97</v>
      </c>
      <c r="AC112" s="39">
        <v>27.11</v>
      </c>
      <c r="AD112" s="39"/>
      <c r="AE112" s="39"/>
      <c r="AF112" s="39"/>
      <c r="AG112" s="39"/>
      <c r="AH112" s="39"/>
      <c r="AI112" s="39">
        <v>28.81</v>
      </c>
      <c r="AT112" s="39">
        <v>28.72</v>
      </c>
    </row>
    <row r="113" spans="1:46" x14ac:dyDescent="0.25">
      <c r="A113" s="35">
        <v>2002</v>
      </c>
      <c r="B113" s="35">
        <v>2</v>
      </c>
      <c r="C113" s="26">
        <f t="shared" si="3"/>
        <v>2002.0833333333333</v>
      </c>
      <c r="I113" s="39">
        <v>24.04</v>
      </c>
      <c r="J113" s="39">
        <v>24.04</v>
      </c>
      <c r="K113" s="39">
        <v>24.19</v>
      </c>
      <c r="L113" s="39">
        <v>24.48</v>
      </c>
      <c r="M113" s="39">
        <v>25.47</v>
      </c>
      <c r="N113" s="39">
        <v>25.58</v>
      </c>
      <c r="O113" s="39">
        <v>25.94</v>
      </c>
      <c r="P113" s="39">
        <v>25.61</v>
      </c>
      <c r="T113" s="39"/>
      <c r="U113" s="39"/>
      <c r="V113" s="39"/>
      <c r="X113" s="39">
        <v>23.36</v>
      </c>
      <c r="Y113" s="39"/>
      <c r="Z113" s="39"/>
      <c r="AB113" s="39">
        <v>23.47</v>
      </c>
      <c r="AC113" s="39">
        <v>22.91</v>
      </c>
      <c r="AD113" s="39"/>
      <c r="AE113" s="39"/>
      <c r="AF113" s="39"/>
      <c r="AG113" s="39"/>
      <c r="AH113" s="39"/>
      <c r="AI113" s="39">
        <v>29.11</v>
      </c>
      <c r="AT113" s="39">
        <v>29.3</v>
      </c>
    </row>
    <row r="114" spans="1:46" x14ac:dyDescent="0.25">
      <c r="A114" s="35">
        <v>2002</v>
      </c>
      <c r="B114" s="35">
        <v>3</v>
      </c>
      <c r="C114" s="26">
        <f t="shared" si="3"/>
        <v>2002.1666666666667</v>
      </c>
      <c r="I114" s="39">
        <v>23.97</v>
      </c>
      <c r="J114" s="39">
        <v>24.09</v>
      </c>
      <c r="K114" s="39">
        <v>23.14</v>
      </c>
      <c r="L114" s="39">
        <v>23.36</v>
      </c>
      <c r="M114" s="39">
        <v>24.63</v>
      </c>
      <c r="N114" s="39">
        <v>25.12</v>
      </c>
      <c r="O114" s="39">
        <v>24.32</v>
      </c>
      <c r="P114" s="39">
        <v>23.88</v>
      </c>
      <c r="T114" s="39"/>
      <c r="U114" s="39"/>
      <c r="V114" s="39"/>
      <c r="X114" s="39">
        <v>21.21</v>
      </c>
      <c r="Y114" s="39"/>
      <c r="Z114" s="39"/>
      <c r="AB114" s="39">
        <v>21.43</v>
      </c>
      <c r="AC114" s="39">
        <v>20.87</v>
      </c>
      <c r="AD114" s="39"/>
      <c r="AE114" s="39"/>
      <c r="AF114" s="39"/>
      <c r="AG114" s="39"/>
      <c r="AH114" s="39"/>
      <c r="AI114" s="39">
        <v>28.29</v>
      </c>
      <c r="AT114" s="39">
        <v>29.14</v>
      </c>
    </row>
    <row r="115" spans="1:46" x14ac:dyDescent="0.25">
      <c r="A115" s="35">
        <v>2002</v>
      </c>
      <c r="B115" s="35">
        <v>4</v>
      </c>
      <c r="C115" s="26">
        <f t="shared" si="3"/>
        <v>2002.25</v>
      </c>
      <c r="I115" s="39">
        <v>24.69</v>
      </c>
      <c r="J115" s="39">
        <v>24.85</v>
      </c>
      <c r="K115" s="39">
        <v>23.73</v>
      </c>
      <c r="L115" s="39">
        <v>23.97</v>
      </c>
      <c r="M115" s="39">
        <v>25.85</v>
      </c>
      <c r="N115" s="39">
        <v>25.74</v>
      </c>
      <c r="O115" s="39">
        <v>24.86</v>
      </c>
      <c r="P115" s="39">
        <v>24.78</v>
      </c>
      <c r="T115" s="39"/>
      <c r="U115" s="39"/>
      <c r="V115" s="39"/>
      <c r="X115" s="39">
        <v>24.49</v>
      </c>
      <c r="Y115" s="39"/>
      <c r="Z115" s="39"/>
      <c r="AB115" s="39">
        <v>22.56</v>
      </c>
      <c r="AC115" s="39">
        <v>21.66</v>
      </c>
      <c r="AD115" s="39"/>
      <c r="AE115" s="39"/>
      <c r="AF115" s="39"/>
      <c r="AG115" s="39"/>
      <c r="AH115" s="39"/>
      <c r="AI115" s="39">
        <v>28.96</v>
      </c>
      <c r="AT115" s="39">
        <v>29.12</v>
      </c>
    </row>
    <row r="116" spans="1:46" x14ac:dyDescent="0.25">
      <c r="A116" s="35">
        <v>2002</v>
      </c>
      <c r="B116" s="35">
        <v>5</v>
      </c>
      <c r="C116" s="26">
        <f t="shared" si="3"/>
        <v>2002.3333333333333</v>
      </c>
      <c r="I116" s="39">
        <v>27.94</v>
      </c>
      <c r="J116" s="39">
        <v>27.97</v>
      </c>
      <c r="K116" s="39">
        <v>28.11</v>
      </c>
      <c r="L116" s="39">
        <v>28.19</v>
      </c>
      <c r="M116" s="39">
        <v>28.55</v>
      </c>
      <c r="N116" s="39">
        <v>28.61</v>
      </c>
      <c r="O116" s="39">
        <v>28.67</v>
      </c>
      <c r="P116" s="39">
        <v>28.6</v>
      </c>
      <c r="T116" s="39"/>
      <c r="U116" s="39"/>
      <c r="V116" s="39"/>
      <c r="X116" s="39">
        <v>27.5</v>
      </c>
      <c r="Y116" s="39"/>
      <c r="Z116" s="39"/>
      <c r="AB116" s="39">
        <v>27.21</v>
      </c>
      <c r="AC116" s="39">
        <v>27.56</v>
      </c>
      <c r="AD116" s="39"/>
      <c r="AE116" s="39"/>
      <c r="AF116" s="39"/>
      <c r="AG116" s="39"/>
      <c r="AH116" s="39"/>
      <c r="AI116" s="39">
        <v>29.01</v>
      </c>
      <c r="AT116" s="39">
        <v>29.17</v>
      </c>
    </row>
    <row r="117" spans="1:46" x14ac:dyDescent="0.25">
      <c r="A117" s="35">
        <v>2002</v>
      </c>
      <c r="B117" s="35">
        <v>6</v>
      </c>
      <c r="C117" s="26">
        <f t="shared" si="3"/>
        <v>2002.4166666666667</v>
      </c>
      <c r="I117" s="39">
        <v>28.45</v>
      </c>
      <c r="J117" s="39">
        <v>28.41</v>
      </c>
      <c r="K117" s="39">
        <v>28.85</v>
      </c>
      <c r="L117" s="39">
        <v>28.87</v>
      </c>
      <c r="M117" s="39">
        <v>29.09</v>
      </c>
      <c r="N117" s="39">
        <v>28.82</v>
      </c>
      <c r="O117" s="39">
        <v>29.27</v>
      </c>
      <c r="P117" s="39">
        <v>29.27</v>
      </c>
      <c r="T117" s="39"/>
      <c r="U117" s="39"/>
      <c r="V117" s="39"/>
      <c r="X117" s="39">
        <v>28.76</v>
      </c>
      <c r="Y117" s="39"/>
      <c r="Z117" s="39"/>
      <c r="AB117" s="39">
        <v>28.24</v>
      </c>
      <c r="AC117" s="39">
        <v>28.73</v>
      </c>
      <c r="AD117" s="39"/>
      <c r="AE117" s="39"/>
      <c r="AF117" s="39"/>
      <c r="AG117" s="39"/>
      <c r="AH117" s="39"/>
      <c r="AI117" s="39">
        <v>28.21</v>
      </c>
      <c r="AT117" s="39"/>
    </row>
    <row r="118" spans="1:46" x14ac:dyDescent="0.25">
      <c r="A118" s="35">
        <v>2002</v>
      </c>
      <c r="B118" s="35">
        <v>7</v>
      </c>
      <c r="C118" s="26">
        <f t="shared" si="3"/>
        <v>2002.5</v>
      </c>
      <c r="I118" s="39">
        <v>28.57</v>
      </c>
      <c r="J118" s="39">
        <v>28.37</v>
      </c>
      <c r="K118" s="39">
        <v>28.71</v>
      </c>
      <c r="L118" s="39">
        <v>29.1</v>
      </c>
      <c r="M118" s="39">
        <v>29.13</v>
      </c>
      <c r="N118" s="39">
        <v>28.97</v>
      </c>
      <c r="O118" s="39">
        <v>29.22</v>
      </c>
      <c r="P118" s="39"/>
      <c r="T118" s="39"/>
      <c r="U118" s="39"/>
      <c r="V118" s="39"/>
      <c r="X118" s="39">
        <v>28.54</v>
      </c>
      <c r="Y118" s="39"/>
      <c r="Z118" s="39"/>
      <c r="AB118" s="39">
        <v>28.12</v>
      </c>
      <c r="AC118" s="39">
        <v>28.59</v>
      </c>
      <c r="AD118" s="39"/>
      <c r="AE118" s="39"/>
      <c r="AF118" s="39"/>
      <c r="AG118" s="39"/>
      <c r="AH118" s="39"/>
      <c r="AI118" s="39">
        <v>28.56</v>
      </c>
      <c r="AT118" s="39"/>
    </row>
    <row r="119" spans="1:46" x14ac:dyDescent="0.25">
      <c r="A119" s="35">
        <v>2002</v>
      </c>
      <c r="B119" s="35">
        <v>8</v>
      </c>
      <c r="C119" s="26">
        <f t="shared" si="3"/>
        <v>2002.5833333333333</v>
      </c>
      <c r="I119" s="39">
        <v>27.93</v>
      </c>
      <c r="J119" s="39">
        <v>27.75</v>
      </c>
      <c r="K119" s="39">
        <v>28.24</v>
      </c>
      <c r="L119" s="39"/>
      <c r="M119" s="39">
        <v>28.54</v>
      </c>
      <c r="N119" s="39">
        <v>28.53</v>
      </c>
      <c r="O119" s="39">
        <v>28.83</v>
      </c>
      <c r="P119" s="39"/>
      <c r="T119" s="39"/>
      <c r="U119" s="39"/>
      <c r="V119" s="39"/>
      <c r="X119" s="39">
        <v>28.35</v>
      </c>
      <c r="Y119" s="39"/>
      <c r="Z119" s="39"/>
      <c r="AB119" s="39">
        <v>27.85</v>
      </c>
      <c r="AC119" s="39">
        <v>28.12</v>
      </c>
      <c r="AD119" s="39"/>
      <c r="AE119" s="39"/>
      <c r="AF119" s="39"/>
      <c r="AG119" s="39"/>
      <c r="AH119" s="39"/>
      <c r="AI119" s="39">
        <v>28.26</v>
      </c>
      <c r="AT119" s="39"/>
    </row>
    <row r="120" spans="1:46" x14ac:dyDescent="0.25">
      <c r="A120" s="35">
        <v>2002</v>
      </c>
      <c r="B120" s="35">
        <v>9</v>
      </c>
      <c r="C120" s="26">
        <f t="shared" si="3"/>
        <v>2002.6666666666667</v>
      </c>
      <c r="I120" s="39">
        <v>28.46</v>
      </c>
      <c r="J120" s="39">
        <v>28.27</v>
      </c>
      <c r="K120" s="39">
        <v>28.76</v>
      </c>
      <c r="L120" s="39">
        <v>28.77</v>
      </c>
      <c r="M120" s="39">
        <v>28.92</v>
      </c>
      <c r="N120" s="39">
        <v>28.95</v>
      </c>
      <c r="O120" s="39">
        <v>29.28</v>
      </c>
      <c r="P120" s="39">
        <v>29.43</v>
      </c>
      <c r="T120" s="39"/>
      <c r="U120" s="39"/>
      <c r="V120" s="39"/>
      <c r="X120" s="39">
        <v>28.54</v>
      </c>
      <c r="Y120" s="39"/>
      <c r="Z120" s="39"/>
      <c r="AB120" s="39">
        <v>27.89</v>
      </c>
      <c r="AC120" s="39">
        <v>28.54</v>
      </c>
      <c r="AD120" s="39"/>
      <c r="AE120" s="39"/>
      <c r="AF120" s="39"/>
      <c r="AG120" s="39"/>
      <c r="AH120" s="39"/>
      <c r="AI120" s="39">
        <v>28.55</v>
      </c>
      <c r="AT120" s="39"/>
    </row>
    <row r="121" spans="1:46" x14ac:dyDescent="0.25">
      <c r="A121" s="35">
        <v>2002</v>
      </c>
      <c r="B121" s="35">
        <v>10</v>
      </c>
      <c r="C121" s="26">
        <f t="shared" si="3"/>
        <v>2002.75</v>
      </c>
      <c r="I121" s="39">
        <v>28.05</v>
      </c>
      <c r="J121" s="39">
        <v>27.64</v>
      </c>
      <c r="K121" s="39">
        <v>28.28</v>
      </c>
      <c r="L121" s="39">
        <v>28.35</v>
      </c>
      <c r="M121" s="39">
        <v>28.59</v>
      </c>
      <c r="N121" s="39">
        <v>28.25</v>
      </c>
      <c r="O121" s="39">
        <v>28.62</v>
      </c>
      <c r="P121" s="39">
        <v>28.69</v>
      </c>
      <c r="T121" s="39"/>
      <c r="U121" s="39"/>
      <c r="V121" s="39"/>
      <c r="X121" s="39">
        <v>28.49</v>
      </c>
      <c r="Y121" s="39"/>
      <c r="Z121" s="39"/>
      <c r="AB121" s="39">
        <v>27.9</v>
      </c>
      <c r="AC121" s="39">
        <v>28.33</v>
      </c>
      <c r="AD121" s="39"/>
      <c r="AE121" s="39"/>
      <c r="AF121" s="39"/>
      <c r="AG121" s="39"/>
      <c r="AH121" s="39"/>
      <c r="AI121" s="39">
        <v>28.67</v>
      </c>
      <c r="AT121" s="39"/>
    </row>
    <row r="122" spans="1:46" x14ac:dyDescent="0.25">
      <c r="A122" s="35">
        <v>2002</v>
      </c>
      <c r="B122" s="35">
        <v>11</v>
      </c>
      <c r="C122" s="26">
        <f t="shared" si="3"/>
        <v>2002.8333333333333</v>
      </c>
      <c r="I122" s="39">
        <v>27.57</v>
      </c>
      <c r="J122" s="39">
        <v>27.01</v>
      </c>
      <c r="K122" s="39">
        <v>27.98</v>
      </c>
      <c r="L122" s="39">
        <v>27.9</v>
      </c>
      <c r="M122" s="39">
        <v>28.66</v>
      </c>
      <c r="N122" s="39">
        <v>28.05</v>
      </c>
      <c r="O122" s="39">
        <v>28.65</v>
      </c>
      <c r="P122" s="39">
        <v>28.47</v>
      </c>
      <c r="T122" s="39"/>
      <c r="U122" s="39"/>
      <c r="V122" s="39"/>
      <c r="X122" s="39">
        <v>28.22</v>
      </c>
      <c r="Y122" s="39"/>
      <c r="Z122" s="39"/>
      <c r="AB122" s="39">
        <v>27.69</v>
      </c>
      <c r="AC122" s="39">
        <v>28.1</v>
      </c>
      <c r="AD122" s="39"/>
      <c r="AE122" s="39"/>
      <c r="AF122" s="39"/>
      <c r="AG122" s="39"/>
      <c r="AH122" s="39"/>
      <c r="AI122" s="39">
        <v>28.8</v>
      </c>
      <c r="AT122" s="39"/>
    </row>
    <row r="123" spans="1:46" x14ac:dyDescent="0.25">
      <c r="A123" s="35">
        <v>2002</v>
      </c>
      <c r="B123" s="35">
        <v>12</v>
      </c>
      <c r="C123" s="26">
        <f t="shared" si="3"/>
        <v>2002.9166666666667</v>
      </c>
      <c r="I123" s="39">
        <v>27.57</v>
      </c>
      <c r="J123" s="39">
        <v>27.15</v>
      </c>
      <c r="K123" s="39">
        <v>27.56</v>
      </c>
      <c r="L123" s="39">
        <v>27.61</v>
      </c>
      <c r="M123" s="39">
        <v>28.65</v>
      </c>
      <c r="N123" s="39">
        <v>28.2</v>
      </c>
      <c r="O123" s="39">
        <v>28.51</v>
      </c>
      <c r="P123" s="39">
        <v>28.41</v>
      </c>
      <c r="T123" s="39"/>
      <c r="U123" s="39"/>
      <c r="V123" s="39"/>
      <c r="X123" s="39">
        <v>27.82</v>
      </c>
      <c r="Y123" s="39"/>
      <c r="Z123" s="39"/>
      <c r="AB123" s="39">
        <v>27.54</v>
      </c>
      <c r="AC123" s="39">
        <v>27.75</v>
      </c>
      <c r="AD123" s="39"/>
      <c r="AE123" s="39"/>
      <c r="AF123" s="39"/>
      <c r="AG123" s="39"/>
      <c r="AH123" s="39"/>
      <c r="AI123" s="39">
        <v>29.03</v>
      </c>
      <c r="AT123" s="39">
        <v>29.35</v>
      </c>
    </row>
    <row r="124" spans="1:46" x14ac:dyDescent="0.25">
      <c r="A124" s="35">
        <v>2003</v>
      </c>
      <c r="B124" s="35">
        <v>1</v>
      </c>
      <c r="C124" s="26">
        <f t="shared" si="3"/>
        <v>2003</v>
      </c>
      <c r="I124" s="39">
        <v>25.63</v>
      </c>
      <c r="J124" s="39">
        <v>24.93</v>
      </c>
      <c r="K124" s="39">
        <v>25.32</v>
      </c>
      <c r="L124" s="39">
        <v>25.25</v>
      </c>
      <c r="M124" s="39">
        <v>26.4</v>
      </c>
      <c r="N124" s="39">
        <v>26.06</v>
      </c>
      <c r="O124" s="39">
        <v>26.3</v>
      </c>
      <c r="P124" s="39">
        <v>26.28</v>
      </c>
      <c r="T124" s="39"/>
      <c r="U124" s="39"/>
      <c r="V124" s="39"/>
      <c r="X124" s="39">
        <v>23.86</v>
      </c>
      <c r="Y124" s="39"/>
      <c r="Z124" s="39"/>
      <c r="AB124" s="39">
        <v>24.12</v>
      </c>
      <c r="AC124" s="39">
        <v>23.46</v>
      </c>
      <c r="AD124" s="39"/>
      <c r="AE124" s="39"/>
      <c r="AF124" s="39"/>
      <c r="AG124" s="39"/>
      <c r="AH124" s="39"/>
      <c r="AI124" s="39">
        <v>29.06</v>
      </c>
      <c r="AT124" s="39">
        <v>29.65</v>
      </c>
    </row>
    <row r="125" spans="1:46" x14ac:dyDescent="0.25">
      <c r="A125" s="35">
        <v>2003</v>
      </c>
      <c r="B125" s="35">
        <v>2</v>
      </c>
      <c r="C125" s="26">
        <f t="shared" si="3"/>
        <v>2003.0833333333333</v>
      </c>
      <c r="I125" s="39">
        <v>24.25</v>
      </c>
      <c r="J125" s="39">
        <v>23.63</v>
      </c>
      <c r="K125" s="39">
        <v>23.51</v>
      </c>
      <c r="L125" s="39">
        <v>23.41</v>
      </c>
      <c r="M125" s="39">
        <v>25.66</v>
      </c>
      <c r="N125" s="39">
        <v>24.77</v>
      </c>
      <c r="O125" s="39">
        <v>24.95</v>
      </c>
      <c r="P125" s="39">
        <v>25.07</v>
      </c>
      <c r="T125" s="39"/>
      <c r="U125" s="39"/>
      <c r="V125" s="39"/>
      <c r="X125" s="39">
        <v>21.77</v>
      </c>
      <c r="Y125" s="39"/>
      <c r="Z125" s="39"/>
      <c r="AB125" s="39">
        <v>21.9</v>
      </c>
      <c r="AC125" s="39">
        <v>20.68</v>
      </c>
      <c r="AD125" s="39"/>
      <c r="AE125" s="39"/>
      <c r="AF125" s="39"/>
      <c r="AG125" s="39"/>
      <c r="AH125" s="39"/>
      <c r="AI125" s="39">
        <v>28.23</v>
      </c>
      <c r="AT125" s="39">
        <v>29.14</v>
      </c>
    </row>
    <row r="126" spans="1:46" x14ac:dyDescent="0.25">
      <c r="A126" s="35">
        <v>2003</v>
      </c>
      <c r="B126" s="35">
        <v>3</v>
      </c>
      <c r="C126" s="26">
        <f t="shared" si="3"/>
        <v>2003.1666666666667</v>
      </c>
      <c r="I126" s="39">
        <v>25.94</v>
      </c>
      <c r="J126" s="39">
        <v>25.33</v>
      </c>
      <c r="K126" s="39">
        <v>25.73</v>
      </c>
      <c r="L126" s="39">
        <v>25.59</v>
      </c>
      <c r="M126" s="39">
        <v>26.84</v>
      </c>
      <c r="N126" s="39">
        <v>26.14</v>
      </c>
      <c r="O126" s="39">
        <v>26.64</v>
      </c>
      <c r="P126" s="39">
        <v>26.75</v>
      </c>
      <c r="T126" s="39"/>
      <c r="U126" s="39"/>
      <c r="V126" s="39"/>
      <c r="X126" s="39">
        <v>24.36</v>
      </c>
      <c r="Y126" s="39"/>
      <c r="Z126" s="39"/>
      <c r="AB126" s="39">
        <v>24.39</v>
      </c>
      <c r="AC126" s="39">
        <v>23.7</v>
      </c>
      <c r="AD126" s="39"/>
      <c r="AE126" s="39"/>
      <c r="AF126" s="39"/>
      <c r="AG126" s="39"/>
      <c r="AH126" s="39"/>
      <c r="AI126" s="39">
        <v>28.16</v>
      </c>
      <c r="AT126" s="39">
        <v>29.42</v>
      </c>
    </row>
    <row r="127" spans="1:46" x14ac:dyDescent="0.25">
      <c r="A127" s="35">
        <v>2003</v>
      </c>
      <c r="B127" s="35">
        <v>4</v>
      </c>
      <c r="C127" s="26">
        <f t="shared" si="3"/>
        <v>2003.25</v>
      </c>
      <c r="I127" s="39">
        <v>26.72</v>
      </c>
      <c r="J127" s="39">
        <v>26.14</v>
      </c>
      <c r="K127" s="39">
        <v>26.46</v>
      </c>
      <c r="L127" s="39">
        <v>26.36</v>
      </c>
      <c r="M127" s="39">
        <v>27.7</v>
      </c>
      <c r="N127" s="39">
        <v>27.04</v>
      </c>
      <c r="O127" s="39">
        <v>27.42</v>
      </c>
      <c r="P127" s="39">
        <v>27.61</v>
      </c>
      <c r="T127" s="39"/>
      <c r="U127" s="39"/>
      <c r="V127" s="39"/>
      <c r="X127" s="39">
        <v>26.1</v>
      </c>
      <c r="Y127" s="39"/>
      <c r="Z127" s="39"/>
      <c r="AB127" s="39">
        <v>25.52</v>
      </c>
      <c r="AC127" s="39">
        <v>25.08</v>
      </c>
      <c r="AD127" s="39"/>
      <c r="AE127" s="39"/>
      <c r="AF127" s="39"/>
      <c r="AG127" s="39"/>
      <c r="AH127" s="39"/>
      <c r="AI127" s="39">
        <v>28.84</v>
      </c>
      <c r="AT127" s="39">
        <v>29.41</v>
      </c>
    </row>
    <row r="128" spans="1:46" x14ac:dyDescent="0.25">
      <c r="A128" s="35">
        <v>2003</v>
      </c>
      <c r="B128" s="35">
        <v>5</v>
      </c>
      <c r="C128" s="26">
        <f t="shared" si="3"/>
        <v>2003.3333333333333</v>
      </c>
      <c r="I128" s="39">
        <v>28.77</v>
      </c>
      <c r="J128" s="39">
        <v>28.17</v>
      </c>
      <c r="K128" s="39">
        <v>28.52</v>
      </c>
      <c r="L128" s="39">
        <v>28.44</v>
      </c>
      <c r="M128" s="39">
        <v>29.17</v>
      </c>
      <c r="N128" s="39">
        <v>28.55</v>
      </c>
      <c r="O128" s="39">
        <v>29.1</v>
      </c>
      <c r="P128" s="39">
        <v>29.04</v>
      </c>
      <c r="T128" s="39"/>
      <c r="U128" s="39"/>
      <c r="V128" s="39"/>
      <c r="X128" s="39">
        <v>28.64</v>
      </c>
      <c r="Y128" s="39"/>
      <c r="Z128" s="39"/>
      <c r="AB128" s="39">
        <v>28.19</v>
      </c>
      <c r="AC128" s="39">
        <v>28.52</v>
      </c>
      <c r="AD128" s="39"/>
      <c r="AE128" s="39"/>
      <c r="AF128" s="39"/>
      <c r="AG128" s="39"/>
      <c r="AH128" s="39"/>
      <c r="AI128" s="39">
        <v>28.69</v>
      </c>
      <c r="AT128" s="39">
        <v>28.92</v>
      </c>
    </row>
    <row r="129" spans="1:46" x14ac:dyDescent="0.25">
      <c r="A129" s="35">
        <v>2003</v>
      </c>
      <c r="B129" s="35">
        <v>6</v>
      </c>
      <c r="C129" s="26">
        <f t="shared" si="3"/>
        <v>2003.4166666666667</v>
      </c>
      <c r="I129" s="39">
        <v>28.34</v>
      </c>
      <c r="J129" s="39">
        <v>27.85</v>
      </c>
      <c r="K129" s="39">
        <v>28.26</v>
      </c>
      <c r="L129" s="39">
        <v>28.19</v>
      </c>
      <c r="M129" s="39">
        <v>28.78</v>
      </c>
      <c r="N129" s="39">
        <v>28.36</v>
      </c>
      <c r="O129" s="39">
        <v>28.75</v>
      </c>
      <c r="P129" s="39">
        <v>28.7</v>
      </c>
      <c r="T129" s="39"/>
      <c r="U129" s="39"/>
      <c r="V129" s="39"/>
      <c r="X129" s="39">
        <v>28.43</v>
      </c>
      <c r="Y129" s="39"/>
      <c r="Z129" s="39"/>
      <c r="AB129" s="39">
        <v>27.98</v>
      </c>
      <c r="AC129" s="39">
        <v>28.26</v>
      </c>
      <c r="AD129" s="39"/>
      <c r="AE129" s="39"/>
      <c r="AF129" s="39"/>
      <c r="AG129" s="39"/>
      <c r="AH129" s="39"/>
      <c r="AI129" s="39">
        <v>27.96</v>
      </c>
      <c r="AT129" s="39">
        <v>28.08</v>
      </c>
    </row>
    <row r="130" spans="1:46" x14ac:dyDescent="0.25">
      <c r="A130" s="35">
        <v>2003</v>
      </c>
      <c r="B130" s="35">
        <v>7</v>
      </c>
      <c r="C130" s="26">
        <f t="shared" si="3"/>
        <v>2003.5</v>
      </c>
      <c r="I130" s="39">
        <v>27.9</v>
      </c>
      <c r="J130" s="39">
        <v>27.45</v>
      </c>
      <c r="K130" s="39">
        <v>27.89</v>
      </c>
      <c r="L130" s="39">
        <v>27.82</v>
      </c>
      <c r="M130" s="39">
        <v>28.57</v>
      </c>
      <c r="N130" s="39">
        <v>28.25</v>
      </c>
      <c r="O130" s="39">
        <v>28.32</v>
      </c>
      <c r="P130" s="39">
        <v>28.33</v>
      </c>
      <c r="T130" s="39"/>
      <c r="U130" s="39"/>
      <c r="V130" s="39"/>
      <c r="X130" s="39">
        <v>28.22</v>
      </c>
      <c r="Y130" s="39"/>
      <c r="Z130" s="39"/>
      <c r="AB130" s="39">
        <v>27.9</v>
      </c>
      <c r="AC130" s="39">
        <v>27.83</v>
      </c>
      <c r="AD130" s="39"/>
      <c r="AE130" s="39"/>
      <c r="AF130" s="39"/>
      <c r="AG130" s="39"/>
      <c r="AH130" s="39"/>
      <c r="AI130" s="39">
        <v>28.38</v>
      </c>
      <c r="AT130" s="39">
        <v>28.51</v>
      </c>
    </row>
    <row r="131" spans="1:46" x14ac:dyDescent="0.25">
      <c r="A131" s="35">
        <v>2003</v>
      </c>
      <c r="B131" s="35">
        <v>8</v>
      </c>
      <c r="C131" s="26">
        <f t="shared" si="3"/>
        <v>2003.5833333333333</v>
      </c>
      <c r="I131" s="39">
        <v>28.33</v>
      </c>
      <c r="J131" s="39">
        <v>27.87</v>
      </c>
      <c r="K131" s="39">
        <v>27.97</v>
      </c>
      <c r="L131" s="39">
        <v>27.85</v>
      </c>
      <c r="M131" s="39">
        <v>28.95</v>
      </c>
      <c r="N131" s="39">
        <v>28.5</v>
      </c>
      <c r="O131" s="39">
        <v>28.6</v>
      </c>
      <c r="P131" s="39">
        <v>28.65</v>
      </c>
      <c r="T131" s="39"/>
      <c r="U131" s="39"/>
      <c r="V131" s="39"/>
      <c r="X131" s="39">
        <v>28.14</v>
      </c>
      <c r="Y131" s="39"/>
      <c r="Z131" s="39"/>
      <c r="AB131" s="39">
        <v>27.81</v>
      </c>
      <c r="AC131" s="39">
        <v>27.65</v>
      </c>
      <c r="AD131" s="39"/>
      <c r="AE131" s="39"/>
      <c r="AF131" s="39"/>
      <c r="AG131" s="39"/>
      <c r="AH131" s="39"/>
      <c r="AI131" s="39">
        <v>28.8</v>
      </c>
      <c r="AT131" s="39">
        <v>28.91</v>
      </c>
    </row>
    <row r="132" spans="1:46" x14ac:dyDescent="0.25">
      <c r="A132" s="35">
        <v>2003</v>
      </c>
      <c r="B132" s="35">
        <v>9</v>
      </c>
      <c r="C132" s="26">
        <f t="shared" si="3"/>
        <v>2003.6666666666667</v>
      </c>
      <c r="I132" s="39">
        <v>29.14</v>
      </c>
      <c r="J132" s="39">
        <v>28.58</v>
      </c>
      <c r="K132" s="39">
        <v>28.75</v>
      </c>
      <c r="L132" s="39">
        <v>28.58</v>
      </c>
      <c r="M132" s="39">
        <v>29.82</v>
      </c>
      <c r="N132" s="39">
        <v>29.46</v>
      </c>
      <c r="O132" s="39">
        <v>29.25</v>
      </c>
      <c r="P132" s="39">
        <v>29.32</v>
      </c>
      <c r="T132" s="39"/>
      <c r="U132" s="39"/>
      <c r="V132" s="39"/>
      <c r="X132" s="39">
        <v>28.55</v>
      </c>
      <c r="Y132" s="39"/>
      <c r="Z132" s="39"/>
      <c r="AB132" s="39">
        <v>28.29</v>
      </c>
      <c r="AC132" s="39">
        <v>28.13</v>
      </c>
      <c r="AD132" s="39"/>
      <c r="AE132" s="39"/>
      <c r="AF132" s="39"/>
      <c r="AG132" s="39"/>
      <c r="AH132" s="39"/>
      <c r="AI132" s="39">
        <v>28.79</v>
      </c>
      <c r="AT132" s="39">
        <v>29.12</v>
      </c>
    </row>
    <row r="133" spans="1:46" x14ac:dyDescent="0.25">
      <c r="A133" s="35">
        <v>2003</v>
      </c>
      <c r="B133" s="35">
        <v>10</v>
      </c>
      <c r="C133" s="26">
        <f t="shared" si="3"/>
        <v>2003.75</v>
      </c>
      <c r="I133" s="39">
        <v>28.62</v>
      </c>
      <c r="J133" s="39">
        <v>28.28</v>
      </c>
      <c r="K133" s="39">
        <v>28.25</v>
      </c>
      <c r="L133" s="39">
        <v>28.28</v>
      </c>
      <c r="M133" s="39">
        <v>29.4</v>
      </c>
      <c r="N133" s="39">
        <v>29.18</v>
      </c>
      <c r="O133" s="39">
        <v>28.92</v>
      </c>
      <c r="P133" s="39">
        <v>28.92</v>
      </c>
      <c r="T133" s="39"/>
      <c r="U133" s="39"/>
      <c r="V133" s="39"/>
      <c r="X133" s="39">
        <v>28.15</v>
      </c>
      <c r="Y133" s="39"/>
      <c r="Z133" s="39"/>
      <c r="AB133" s="39">
        <v>27.87</v>
      </c>
      <c r="AC133" s="39">
        <v>28.31</v>
      </c>
      <c r="AD133" s="39"/>
      <c r="AE133" s="39"/>
      <c r="AF133" s="39"/>
      <c r="AG133" s="39"/>
      <c r="AH133" s="39"/>
      <c r="AI133" s="39">
        <v>27.84</v>
      </c>
      <c r="AT133" s="39">
        <v>27.87</v>
      </c>
    </row>
    <row r="134" spans="1:46" x14ac:dyDescent="0.25">
      <c r="A134" s="35">
        <v>2003</v>
      </c>
      <c r="B134" s="35">
        <v>11</v>
      </c>
      <c r="C134" s="26">
        <f t="shared" si="3"/>
        <v>2003.8333333333333</v>
      </c>
      <c r="I134" s="39">
        <v>28.45</v>
      </c>
      <c r="J134" s="39">
        <v>27.83</v>
      </c>
      <c r="K134" s="39">
        <v>27.98</v>
      </c>
      <c r="L134" s="39">
        <v>27.97</v>
      </c>
      <c r="M134" s="39">
        <v>29.18</v>
      </c>
      <c r="N134" s="39">
        <v>28.71</v>
      </c>
      <c r="O134" s="39">
        <v>28.58</v>
      </c>
      <c r="P134" s="39">
        <v>28.61</v>
      </c>
      <c r="T134" s="39"/>
      <c r="U134" s="39"/>
      <c r="V134" s="39"/>
      <c r="X134" s="39">
        <v>28.33</v>
      </c>
      <c r="Y134" s="39"/>
      <c r="Z134" s="39"/>
      <c r="AB134" s="39">
        <v>28.04</v>
      </c>
      <c r="AC134" s="39">
        <v>28.25</v>
      </c>
      <c r="AD134" s="39"/>
      <c r="AE134" s="39"/>
      <c r="AF134" s="39"/>
      <c r="AG134" s="39"/>
      <c r="AH134" s="39"/>
      <c r="AI134" s="39">
        <v>28.06</v>
      </c>
      <c r="AT134" s="39">
        <v>28.27</v>
      </c>
    </row>
    <row r="135" spans="1:46" x14ac:dyDescent="0.25">
      <c r="A135" s="35">
        <v>2003</v>
      </c>
      <c r="B135" s="35">
        <v>12</v>
      </c>
      <c r="C135" s="26">
        <f t="shared" si="3"/>
        <v>2003.9166666666667</v>
      </c>
      <c r="I135" s="39">
        <v>28.36</v>
      </c>
      <c r="J135" s="39">
        <v>27.6</v>
      </c>
      <c r="K135" s="39">
        <v>27.64</v>
      </c>
      <c r="L135" s="39">
        <v>27.43</v>
      </c>
      <c r="M135" s="39">
        <v>29.02</v>
      </c>
      <c r="N135" s="39">
        <v>28.43</v>
      </c>
      <c r="O135" s="39">
        <v>28.19</v>
      </c>
      <c r="P135" s="39">
        <v>28.3</v>
      </c>
      <c r="T135" s="39"/>
      <c r="U135" s="39"/>
      <c r="V135" s="39"/>
      <c r="X135" s="39">
        <v>27.85</v>
      </c>
      <c r="Y135" s="39"/>
      <c r="Z135" s="39"/>
      <c r="AB135" s="39">
        <v>27.65</v>
      </c>
      <c r="AC135" s="39">
        <v>27.89</v>
      </c>
      <c r="AD135" s="39"/>
      <c r="AE135" s="39"/>
      <c r="AF135" s="39"/>
      <c r="AG135" s="39"/>
      <c r="AH135" s="39"/>
      <c r="AI135" s="39">
        <v>28.53</v>
      </c>
      <c r="AT135" s="39">
        <v>28.53</v>
      </c>
    </row>
    <row r="136" spans="1:46" x14ac:dyDescent="0.25">
      <c r="A136" s="35">
        <v>2004</v>
      </c>
      <c r="B136" s="35">
        <v>1</v>
      </c>
      <c r="C136" s="26">
        <f t="shared" si="3"/>
        <v>2004</v>
      </c>
      <c r="I136" s="39">
        <v>27.25</v>
      </c>
      <c r="J136" s="39">
        <v>26.57</v>
      </c>
      <c r="K136" s="39">
        <v>26.68</v>
      </c>
      <c r="L136" s="39">
        <v>26.55</v>
      </c>
      <c r="M136" s="39">
        <v>28.13</v>
      </c>
      <c r="N136" s="39">
        <v>27.59</v>
      </c>
      <c r="O136" s="39">
        <v>27.45</v>
      </c>
      <c r="P136" s="39">
        <v>27.51</v>
      </c>
      <c r="T136" s="39"/>
      <c r="U136" s="39"/>
      <c r="V136" s="39"/>
      <c r="X136" s="39">
        <v>26.14</v>
      </c>
      <c r="Y136" s="39"/>
      <c r="Z136" s="39"/>
      <c r="AB136" s="39">
        <v>26.32</v>
      </c>
      <c r="AC136" s="39">
        <v>26.26</v>
      </c>
      <c r="AD136" s="39"/>
      <c r="AE136" s="39"/>
      <c r="AF136" s="39"/>
      <c r="AG136" s="39"/>
      <c r="AH136" s="39"/>
      <c r="AI136" s="39">
        <v>28.45</v>
      </c>
      <c r="AT136" s="39">
        <v>28.92</v>
      </c>
    </row>
    <row r="137" spans="1:46" x14ac:dyDescent="0.25">
      <c r="A137" s="35">
        <v>2004</v>
      </c>
      <c r="B137" s="35">
        <v>2</v>
      </c>
      <c r="C137" s="26">
        <f t="shared" si="3"/>
        <v>2004.0833333333333</v>
      </c>
      <c r="I137" s="39">
        <v>25.7</v>
      </c>
      <c r="J137" s="39">
        <v>25.12</v>
      </c>
      <c r="K137" s="39">
        <v>25.13</v>
      </c>
      <c r="L137" s="39">
        <v>24.7</v>
      </c>
      <c r="M137" s="39">
        <v>26.91</v>
      </c>
      <c r="N137" s="39">
        <v>26.31</v>
      </c>
      <c r="O137" s="39">
        <v>26.15</v>
      </c>
      <c r="P137" s="39">
        <v>26.18</v>
      </c>
      <c r="T137" s="39"/>
      <c r="U137" s="39"/>
      <c r="V137" s="39"/>
      <c r="X137" s="39">
        <v>23.34</v>
      </c>
      <c r="Y137" s="39"/>
      <c r="Z137" s="39"/>
      <c r="AB137" s="39">
        <v>23.68</v>
      </c>
      <c r="AC137" s="39">
        <v>22.96</v>
      </c>
      <c r="AD137" s="39"/>
      <c r="AE137" s="39"/>
      <c r="AF137" s="39"/>
      <c r="AG137" s="39"/>
      <c r="AH137" s="39"/>
      <c r="AI137" s="39">
        <v>28.56</v>
      </c>
      <c r="AT137" s="39">
        <v>29.15</v>
      </c>
    </row>
    <row r="138" spans="1:46" x14ac:dyDescent="0.25">
      <c r="A138" s="35">
        <v>2004</v>
      </c>
      <c r="B138" s="35">
        <v>3</v>
      </c>
      <c r="C138" s="26">
        <f t="shared" si="3"/>
        <v>2004.1666666666667</v>
      </c>
      <c r="I138" s="39">
        <v>25.9</v>
      </c>
      <c r="J138" s="39">
        <v>24.29</v>
      </c>
      <c r="K138" s="39">
        <v>24.16</v>
      </c>
      <c r="L138" s="39">
        <v>23.76</v>
      </c>
      <c r="M138" s="39">
        <v>26.25</v>
      </c>
      <c r="N138" s="39">
        <v>25.21</v>
      </c>
      <c r="O138" s="39">
        <v>25.05</v>
      </c>
      <c r="P138" s="39">
        <v>25.37</v>
      </c>
      <c r="T138" s="39"/>
      <c r="U138" s="39"/>
      <c r="V138" s="39"/>
      <c r="X138" s="39">
        <v>21.02</v>
      </c>
      <c r="Y138" s="39"/>
      <c r="Z138" s="39"/>
      <c r="AB138" s="39">
        <v>21.68</v>
      </c>
      <c r="AC138" s="39">
        <v>20.94</v>
      </c>
      <c r="AD138" s="39"/>
      <c r="AE138" s="39"/>
      <c r="AF138" s="39"/>
      <c r="AG138" s="39"/>
      <c r="AH138" s="39"/>
      <c r="AI138" s="39">
        <v>28.34</v>
      </c>
      <c r="AT138" s="39">
        <v>28.86</v>
      </c>
    </row>
    <row r="139" spans="1:46" x14ac:dyDescent="0.25">
      <c r="A139" s="35">
        <v>2004</v>
      </c>
      <c r="B139" s="35">
        <v>4</v>
      </c>
      <c r="C139" s="26">
        <f t="shared" si="3"/>
        <v>2004.25</v>
      </c>
      <c r="I139" s="39">
        <v>26.26</v>
      </c>
      <c r="J139" s="39">
        <v>25.59</v>
      </c>
      <c r="K139" s="39">
        <v>25.74</v>
      </c>
      <c r="L139" s="39">
        <v>25.69</v>
      </c>
      <c r="M139" s="39">
        <v>27.03</v>
      </c>
      <c r="N139" s="39">
        <v>26.37</v>
      </c>
      <c r="O139" s="39">
        <v>26.51</v>
      </c>
      <c r="P139" s="39">
        <v>26.19</v>
      </c>
      <c r="T139" s="39"/>
      <c r="U139" s="39"/>
      <c r="V139" s="39"/>
      <c r="X139" s="39">
        <v>24.48</v>
      </c>
      <c r="Y139" s="39"/>
      <c r="Z139" s="39"/>
      <c r="AB139" s="39">
        <v>24.58</v>
      </c>
      <c r="AC139" s="39">
        <v>23.99</v>
      </c>
      <c r="AD139" s="39"/>
      <c r="AE139" s="39"/>
      <c r="AF139" s="39"/>
      <c r="AG139" s="39"/>
      <c r="AH139" s="39"/>
      <c r="AI139" s="39">
        <v>28.95</v>
      </c>
      <c r="AT139" s="39">
        <v>29.43</v>
      </c>
    </row>
    <row r="140" spans="1:46" x14ac:dyDescent="0.25">
      <c r="A140" s="35">
        <v>2004</v>
      </c>
      <c r="B140" s="35">
        <v>5</v>
      </c>
      <c r="C140" s="26">
        <f t="shared" si="3"/>
        <v>2004.3333333333333</v>
      </c>
      <c r="I140" s="39">
        <v>28.56</v>
      </c>
      <c r="J140" s="39">
        <v>27.99</v>
      </c>
      <c r="K140" s="39">
        <v>28.27</v>
      </c>
      <c r="L140" s="39">
        <v>28.18</v>
      </c>
      <c r="M140" s="39">
        <v>28.98</v>
      </c>
      <c r="N140" s="39">
        <v>28.38</v>
      </c>
      <c r="O140" s="39">
        <v>28.49</v>
      </c>
      <c r="P140" s="39">
        <v>28.45</v>
      </c>
      <c r="T140" s="39"/>
      <c r="U140" s="39"/>
      <c r="V140" s="39"/>
      <c r="X140" s="39">
        <v>28.01</v>
      </c>
      <c r="Y140" s="39"/>
      <c r="Z140" s="39"/>
      <c r="AB140" s="39">
        <v>27.71</v>
      </c>
      <c r="AC140" s="39">
        <v>28.13</v>
      </c>
      <c r="AD140" s="39"/>
      <c r="AE140" s="39"/>
      <c r="AF140" s="39"/>
      <c r="AG140" s="39"/>
      <c r="AH140" s="39"/>
      <c r="AI140" s="39">
        <v>28.54</v>
      </c>
      <c r="AT140" s="39">
        <v>28.28</v>
      </c>
    </row>
    <row r="141" spans="1:46" x14ac:dyDescent="0.25">
      <c r="A141" s="35">
        <v>2004</v>
      </c>
      <c r="B141" s="35">
        <v>6</v>
      </c>
      <c r="C141" s="26">
        <f t="shared" si="3"/>
        <v>2004.4166666666667</v>
      </c>
      <c r="I141" s="39">
        <v>28.86</v>
      </c>
      <c r="J141" s="39">
        <v>28.36</v>
      </c>
      <c r="K141" s="39">
        <v>28.17</v>
      </c>
      <c r="L141" s="39">
        <v>28.28</v>
      </c>
      <c r="M141" s="39">
        <v>29.48</v>
      </c>
      <c r="N141" s="39">
        <v>28.99</v>
      </c>
      <c r="O141" s="39">
        <v>28.92</v>
      </c>
      <c r="P141" s="39">
        <v>28.94</v>
      </c>
      <c r="T141" s="39"/>
      <c r="U141" s="39"/>
      <c r="V141" s="39"/>
      <c r="X141" s="39">
        <v>28.43</v>
      </c>
      <c r="Y141" s="39"/>
      <c r="Z141" s="39"/>
      <c r="AB141" s="39">
        <v>28.17</v>
      </c>
      <c r="AC141" s="39">
        <v>28.5</v>
      </c>
      <c r="AD141" s="39"/>
      <c r="AE141" s="39"/>
      <c r="AF141" s="39"/>
      <c r="AG141" s="39"/>
      <c r="AH141" s="39"/>
      <c r="AI141" s="39">
        <v>28.12</v>
      </c>
      <c r="AT141" s="39">
        <v>28.17</v>
      </c>
    </row>
    <row r="142" spans="1:46" x14ac:dyDescent="0.25">
      <c r="A142" s="35">
        <v>2004</v>
      </c>
      <c r="B142" s="35">
        <v>7</v>
      </c>
      <c r="C142" s="26">
        <f t="shared" si="3"/>
        <v>2004.5</v>
      </c>
      <c r="I142" s="39">
        <v>28.34</v>
      </c>
      <c r="J142" s="39">
        <v>27.92</v>
      </c>
      <c r="K142" s="39">
        <v>27.85</v>
      </c>
      <c r="L142" s="39">
        <v>27.92</v>
      </c>
      <c r="M142" s="39">
        <v>29.05</v>
      </c>
      <c r="N142" s="39">
        <v>28.58</v>
      </c>
      <c r="O142" s="39">
        <v>28.37</v>
      </c>
      <c r="P142" s="39">
        <v>28.3</v>
      </c>
      <c r="T142" s="39"/>
      <c r="U142" s="39"/>
      <c r="V142" s="39"/>
      <c r="X142" s="39">
        <v>28.11</v>
      </c>
      <c r="Y142" s="39"/>
      <c r="Z142" s="39"/>
      <c r="AB142" s="39">
        <v>27.92</v>
      </c>
      <c r="AC142" s="39">
        <v>28.11</v>
      </c>
      <c r="AD142" s="39"/>
      <c r="AE142" s="39"/>
      <c r="AF142" s="39"/>
      <c r="AG142" s="39"/>
      <c r="AH142" s="39"/>
      <c r="AI142" s="39">
        <v>28.45</v>
      </c>
      <c r="AT142" s="39">
        <v>28.69</v>
      </c>
    </row>
    <row r="143" spans="1:46" x14ac:dyDescent="0.25">
      <c r="A143" s="35">
        <v>2004</v>
      </c>
      <c r="B143" s="35">
        <v>8</v>
      </c>
      <c r="C143" s="26">
        <f t="shared" si="3"/>
        <v>2004.5833333333333</v>
      </c>
      <c r="I143" s="39">
        <v>28.74</v>
      </c>
      <c r="J143" s="39">
        <v>28.13</v>
      </c>
      <c r="K143" s="39">
        <v>28.15</v>
      </c>
      <c r="L143" s="39">
        <v>28.19</v>
      </c>
      <c r="M143" s="39">
        <v>29.15</v>
      </c>
      <c r="N143" s="39">
        <v>28.69</v>
      </c>
      <c r="O143" s="39">
        <v>28.71</v>
      </c>
      <c r="P143" s="39">
        <v>28.62</v>
      </c>
      <c r="T143" s="39"/>
      <c r="U143" s="39"/>
      <c r="V143" s="39"/>
      <c r="X143" s="39">
        <v>28.27</v>
      </c>
      <c r="Y143" s="39"/>
      <c r="Z143" s="39"/>
      <c r="AB143" s="39">
        <v>28.2</v>
      </c>
      <c r="AC143" s="39">
        <v>28.21</v>
      </c>
      <c r="AD143" s="39"/>
      <c r="AE143" s="39"/>
      <c r="AF143" s="39"/>
      <c r="AG143" s="39"/>
      <c r="AH143" s="39"/>
      <c r="AI143" s="39">
        <v>28.43</v>
      </c>
      <c r="AT143" s="39">
        <v>28.72</v>
      </c>
    </row>
    <row r="144" spans="1:46" x14ac:dyDescent="0.25">
      <c r="A144" s="35">
        <v>2004</v>
      </c>
      <c r="B144" s="35">
        <v>9</v>
      </c>
      <c r="C144" s="26">
        <f t="shared" si="3"/>
        <v>2004.6666666666667</v>
      </c>
      <c r="I144" s="39">
        <v>28.97</v>
      </c>
      <c r="J144" s="39">
        <v>28.47</v>
      </c>
      <c r="K144" s="39">
        <v>28.27</v>
      </c>
      <c r="L144" s="39">
        <v>28.33</v>
      </c>
      <c r="M144" s="39">
        <v>29.51</v>
      </c>
      <c r="N144" s="39">
        <v>29.04</v>
      </c>
      <c r="O144" s="39">
        <v>28.92</v>
      </c>
      <c r="P144" s="39">
        <v>28.87</v>
      </c>
      <c r="T144" s="39"/>
      <c r="U144" s="39"/>
      <c r="V144" s="39"/>
      <c r="X144" s="39">
        <v>28.17</v>
      </c>
      <c r="Y144" s="39"/>
      <c r="Z144" s="39"/>
      <c r="AB144" s="39">
        <v>28.24</v>
      </c>
      <c r="AC144" s="39">
        <v>28.22</v>
      </c>
      <c r="AD144" s="39"/>
      <c r="AE144" s="39"/>
      <c r="AF144" s="39"/>
      <c r="AG144" s="39"/>
      <c r="AH144" s="39"/>
      <c r="AI144" s="39">
        <v>28.28</v>
      </c>
      <c r="AT144" s="39">
        <v>28.49</v>
      </c>
    </row>
    <row r="145" spans="1:47" x14ac:dyDescent="0.25">
      <c r="A145" s="35">
        <v>2004</v>
      </c>
      <c r="B145" s="35">
        <v>10</v>
      </c>
      <c r="C145" s="26">
        <f t="shared" si="3"/>
        <v>2004.75</v>
      </c>
      <c r="I145" s="39">
        <v>28.94</v>
      </c>
      <c r="J145" s="39">
        <v>28.41</v>
      </c>
      <c r="K145" s="39">
        <v>28.38</v>
      </c>
      <c r="L145" s="39">
        <v>28.5</v>
      </c>
      <c r="M145" s="39">
        <v>29.63</v>
      </c>
      <c r="N145" s="39">
        <v>28.97</v>
      </c>
      <c r="O145" s="39">
        <v>28.71</v>
      </c>
      <c r="P145" s="39">
        <v>28.63</v>
      </c>
      <c r="T145" s="39"/>
      <c r="U145" s="39"/>
      <c r="V145" s="39"/>
      <c r="X145" s="39">
        <v>28</v>
      </c>
      <c r="Y145" s="39"/>
      <c r="Z145" s="39"/>
      <c r="AB145" s="39">
        <v>28.06</v>
      </c>
      <c r="AC145" s="39">
        <v>28.31</v>
      </c>
      <c r="AD145" s="39"/>
      <c r="AE145" s="39"/>
      <c r="AF145" s="39"/>
      <c r="AG145" s="39"/>
      <c r="AH145" s="39"/>
      <c r="AI145" s="39"/>
      <c r="AT145" s="39">
        <v>28.01</v>
      </c>
    </row>
    <row r="146" spans="1:47" x14ac:dyDescent="0.25">
      <c r="A146" s="35">
        <v>2004</v>
      </c>
      <c r="B146" s="35">
        <v>11</v>
      </c>
      <c r="C146" s="26">
        <f t="shared" si="3"/>
        <v>2004.8333333333333</v>
      </c>
      <c r="I146" s="39">
        <v>28.32</v>
      </c>
      <c r="J146" s="39">
        <v>27.86</v>
      </c>
      <c r="K146" s="39">
        <v>27.87</v>
      </c>
      <c r="L146" s="39">
        <v>27.78</v>
      </c>
      <c r="M146" s="39">
        <v>29.14</v>
      </c>
      <c r="N146" s="39">
        <v>28.51</v>
      </c>
      <c r="O146" s="39">
        <v>28.32</v>
      </c>
      <c r="P146" s="39">
        <v>28.33</v>
      </c>
      <c r="T146" s="39"/>
      <c r="U146" s="39"/>
      <c r="V146" s="39"/>
      <c r="X146" s="39">
        <v>28.02</v>
      </c>
      <c r="Y146" s="39"/>
      <c r="Z146" s="39"/>
      <c r="AB146" s="39">
        <v>28.15</v>
      </c>
      <c r="AC146" s="39">
        <v>28.05</v>
      </c>
      <c r="AD146" s="39"/>
      <c r="AE146" s="39"/>
      <c r="AF146" s="39"/>
      <c r="AG146" s="39"/>
      <c r="AH146" s="39"/>
      <c r="AI146" s="39"/>
      <c r="AT146" s="39">
        <v>28.42</v>
      </c>
    </row>
    <row r="147" spans="1:47" x14ac:dyDescent="0.25">
      <c r="A147" s="35">
        <v>2004</v>
      </c>
      <c r="B147" s="35">
        <v>12</v>
      </c>
      <c r="C147" s="26">
        <f t="shared" si="3"/>
        <v>2004.9166666666667</v>
      </c>
      <c r="I147" s="39">
        <v>27.88</v>
      </c>
      <c r="J147" s="39">
        <v>27.48</v>
      </c>
      <c r="K147" s="39">
        <v>27.4</v>
      </c>
      <c r="L147" s="39">
        <v>27.33</v>
      </c>
      <c r="M147" s="39">
        <v>29.01</v>
      </c>
      <c r="N147" s="39">
        <v>28.24</v>
      </c>
      <c r="O147" s="39">
        <v>28.16</v>
      </c>
      <c r="P147" s="39">
        <v>28.11</v>
      </c>
      <c r="T147" s="39"/>
      <c r="U147" s="39"/>
      <c r="V147" s="39"/>
      <c r="X147" s="39">
        <v>27.55</v>
      </c>
      <c r="Y147" s="39"/>
      <c r="Z147" s="39"/>
      <c r="AB147" s="39">
        <v>27.75</v>
      </c>
      <c r="AC147" s="39">
        <v>27.65</v>
      </c>
      <c r="AD147" s="39"/>
      <c r="AE147" s="39"/>
      <c r="AF147" s="39"/>
      <c r="AG147" s="39"/>
      <c r="AH147" s="39"/>
      <c r="AI147" s="39">
        <v>28.92</v>
      </c>
      <c r="AT147" s="39">
        <v>29.37</v>
      </c>
    </row>
    <row r="148" spans="1:47" x14ac:dyDescent="0.25">
      <c r="A148" s="35">
        <v>2005</v>
      </c>
      <c r="B148" s="35">
        <v>1</v>
      </c>
      <c r="C148" s="26">
        <f t="shared" si="3"/>
        <v>2005</v>
      </c>
      <c r="I148" s="39">
        <v>27.68</v>
      </c>
      <c r="J148" s="39">
        <v>26.56</v>
      </c>
      <c r="K148" s="39">
        <v>26.6</v>
      </c>
      <c r="L148" s="39">
        <v>26.44</v>
      </c>
      <c r="M148" s="39">
        <v>28.41</v>
      </c>
      <c r="N148" s="39">
        <v>27.48</v>
      </c>
      <c r="O148" s="39">
        <v>27.44</v>
      </c>
      <c r="P148" s="39">
        <v>27.32</v>
      </c>
      <c r="T148" s="39"/>
      <c r="U148" s="39"/>
      <c r="V148" s="39"/>
      <c r="X148" s="39">
        <v>26.06</v>
      </c>
      <c r="Y148" s="39"/>
      <c r="Z148" s="39"/>
      <c r="AB148" s="39">
        <v>26.47</v>
      </c>
      <c r="AC148" s="39">
        <v>26.04</v>
      </c>
      <c r="AD148" s="39"/>
      <c r="AE148" s="39"/>
      <c r="AF148" s="39"/>
      <c r="AG148" s="39"/>
      <c r="AH148" s="39"/>
      <c r="AI148" s="39">
        <v>28.68</v>
      </c>
      <c r="AT148" s="39">
        <v>29.53</v>
      </c>
    </row>
    <row r="149" spans="1:47" x14ac:dyDescent="0.25">
      <c r="A149" s="35">
        <v>2005</v>
      </c>
      <c r="B149" s="35">
        <v>2</v>
      </c>
      <c r="C149" s="26">
        <f t="shared" si="3"/>
        <v>2005.0833333333333</v>
      </c>
      <c r="I149" s="39">
        <v>24.65</v>
      </c>
      <c r="J149" s="39">
        <v>22.79</v>
      </c>
      <c r="K149" s="39">
        <v>22.51</v>
      </c>
      <c r="L149" s="39">
        <v>22.67</v>
      </c>
      <c r="M149" s="39">
        <v>25.04</v>
      </c>
      <c r="N149" s="39">
        <v>23.36</v>
      </c>
      <c r="O149" s="39">
        <v>23.54</v>
      </c>
      <c r="P149" s="39">
        <v>24.07</v>
      </c>
      <c r="T149" s="39"/>
      <c r="U149" s="39"/>
      <c r="V149" s="39"/>
      <c r="X149" s="39">
        <v>20.96</v>
      </c>
      <c r="Y149" s="39"/>
      <c r="Z149" s="39"/>
      <c r="AB149" s="39">
        <v>21.43</v>
      </c>
      <c r="AC149" s="39">
        <v>19.940000000000001</v>
      </c>
      <c r="AD149" s="39"/>
      <c r="AE149" s="39"/>
      <c r="AF149" s="39"/>
      <c r="AG149" s="39"/>
      <c r="AH149" s="39"/>
      <c r="AI149" s="39">
        <v>28.26</v>
      </c>
      <c r="AT149" s="39">
        <v>29</v>
      </c>
    </row>
    <row r="150" spans="1:47" x14ac:dyDescent="0.25">
      <c r="A150" s="35">
        <v>2005</v>
      </c>
      <c r="B150" s="35">
        <v>3</v>
      </c>
      <c r="C150" s="26">
        <f t="shared" si="3"/>
        <v>2005.1666666666667</v>
      </c>
      <c r="I150" s="39">
        <v>26.74</v>
      </c>
      <c r="J150" s="39">
        <v>26.15</v>
      </c>
      <c r="K150" s="39">
        <v>26.04</v>
      </c>
      <c r="L150" s="39">
        <v>26.03</v>
      </c>
      <c r="M150" s="39">
        <v>27.84</v>
      </c>
      <c r="N150" s="39">
        <v>26.88</v>
      </c>
      <c r="O150" s="39">
        <v>27.06</v>
      </c>
      <c r="P150" s="39">
        <v>26.94</v>
      </c>
      <c r="T150" s="39"/>
      <c r="U150" s="39"/>
      <c r="V150" s="39"/>
      <c r="X150" s="39">
        <v>25.24</v>
      </c>
      <c r="Y150" s="39"/>
      <c r="Z150" s="39"/>
      <c r="AB150" s="39">
        <v>25.5</v>
      </c>
      <c r="AC150" s="39">
        <v>24.45</v>
      </c>
      <c r="AD150" s="39"/>
      <c r="AE150" s="39"/>
      <c r="AF150" s="39"/>
      <c r="AG150" s="39"/>
      <c r="AH150" s="39"/>
      <c r="AI150" s="39">
        <v>28.84</v>
      </c>
      <c r="AT150" s="39">
        <v>29.73</v>
      </c>
    </row>
    <row r="151" spans="1:47" x14ac:dyDescent="0.25">
      <c r="A151" s="35">
        <v>2005</v>
      </c>
      <c r="B151" s="35">
        <v>4</v>
      </c>
      <c r="C151" s="26">
        <f t="shared" si="3"/>
        <v>2005.25</v>
      </c>
      <c r="I151" s="39">
        <v>27.89</v>
      </c>
      <c r="J151" s="39">
        <v>27.37</v>
      </c>
      <c r="K151" s="39">
        <v>27.53</v>
      </c>
      <c r="L151" s="39">
        <v>27.47</v>
      </c>
      <c r="M151" s="39">
        <v>28.81</v>
      </c>
      <c r="N151" s="39">
        <v>28.28</v>
      </c>
      <c r="O151" s="39">
        <v>28.09</v>
      </c>
      <c r="P151" s="39">
        <v>28.15</v>
      </c>
      <c r="T151" s="39"/>
      <c r="U151" s="39"/>
      <c r="V151" s="39"/>
      <c r="X151" s="39">
        <v>27.07</v>
      </c>
      <c r="Y151" s="39"/>
      <c r="Z151" s="39"/>
      <c r="AB151" s="39">
        <v>27.27</v>
      </c>
      <c r="AC151" s="39">
        <v>26.77</v>
      </c>
      <c r="AD151" s="39"/>
      <c r="AE151" s="39"/>
      <c r="AF151" s="39"/>
      <c r="AG151" s="39"/>
      <c r="AH151" s="39"/>
      <c r="AI151" s="39">
        <v>28.91</v>
      </c>
      <c r="AT151" s="39">
        <v>29.42</v>
      </c>
    </row>
    <row r="152" spans="1:47" x14ac:dyDescent="0.25">
      <c r="A152" s="35">
        <v>2005</v>
      </c>
      <c r="B152" s="35">
        <v>5</v>
      </c>
      <c r="C152" s="26">
        <f t="shared" si="3"/>
        <v>2005.3333333333333</v>
      </c>
      <c r="I152" s="39">
        <v>29.29</v>
      </c>
      <c r="J152" s="39">
        <v>28.66</v>
      </c>
      <c r="K152" s="39">
        <v>28.72</v>
      </c>
      <c r="L152" s="39">
        <v>28.65</v>
      </c>
      <c r="M152" s="39">
        <v>29.96</v>
      </c>
      <c r="N152" s="39">
        <v>29.28</v>
      </c>
      <c r="O152" s="39">
        <v>29.31</v>
      </c>
      <c r="P152" s="39">
        <v>29.26</v>
      </c>
      <c r="T152" s="39"/>
      <c r="U152" s="39"/>
      <c r="V152" s="39"/>
      <c r="X152" s="39">
        <v>28.99</v>
      </c>
      <c r="Y152" s="39"/>
      <c r="Z152" s="39"/>
      <c r="AB152" s="39">
        <v>28.98</v>
      </c>
      <c r="AC152" s="39">
        <v>28.91</v>
      </c>
      <c r="AD152" s="39"/>
      <c r="AE152" s="39"/>
      <c r="AF152" s="39"/>
      <c r="AG152" s="39"/>
      <c r="AH152" s="39"/>
      <c r="AI152" s="39">
        <v>29.45</v>
      </c>
      <c r="AT152" s="39">
        <v>29.84</v>
      </c>
    </row>
    <row r="153" spans="1:47" x14ac:dyDescent="0.25">
      <c r="A153" s="35">
        <v>2005</v>
      </c>
      <c r="B153" s="35">
        <v>6</v>
      </c>
      <c r="C153" s="26">
        <f t="shared" si="3"/>
        <v>2005.4166666666667</v>
      </c>
      <c r="I153" s="39">
        <v>29.93</v>
      </c>
      <c r="J153" s="39">
        <v>29.5</v>
      </c>
      <c r="K153" s="39">
        <v>29.23</v>
      </c>
      <c r="L153" s="39">
        <v>29.17</v>
      </c>
      <c r="M153" s="39">
        <v>30.36</v>
      </c>
      <c r="N153" s="39">
        <v>29.78</v>
      </c>
      <c r="O153" s="39">
        <v>29.74</v>
      </c>
      <c r="P153" s="39">
        <v>29.73</v>
      </c>
      <c r="T153" s="39"/>
      <c r="U153" s="39"/>
      <c r="V153" s="39"/>
      <c r="X153" s="39">
        <v>29.2</v>
      </c>
      <c r="Y153" s="39"/>
      <c r="Z153" s="39"/>
      <c r="AB153" s="39">
        <v>29.02</v>
      </c>
      <c r="AC153" s="39">
        <v>29.41</v>
      </c>
      <c r="AD153" s="39"/>
      <c r="AE153" s="39"/>
      <c r="AF153" s="39"/>
      <c r="AG153" s="39"/>
      <c r="AH153" s="39"/>
      <c r="AI153" s="39">
        <v>28.88</v>
      </c>
      <c r="AT153" s="39">
        <v>29.14</v>
      </c>
    </row>
    <row r="154" spans="1:47" x14ac:dyDescent="0.25">
      <c r="A154" s="35">
        <v>2005</v>
      </c>
      <c r="B154" s="35">
        <v>7</v>
      </c>
      <c r="C154" s="26">
        <f t="shared" si="3"/>
        <v>2005.5</v>
      </c>
      <c r="I154" s="39">
        <v>29.52</v>
      </c>
      <c r="J154" s="39">
        <v>28.88</v>
      </c>
      <c r="K154" s="39">
        <v>28.99</v>
      </c>
      <c r="L154" s="39">
        <v>28.86</v>
      </c>
      <c r="M154" s="39">
        <v>30.37</v>
      </c>
      <c r="N154" s="39">
        <v>29.4</v>
      </c>
      <c r="O154" s="39">
        <v>29.45</v>
      </c>
      <c r="P154" s="39">
        <v>29.44</v>
      </c>
      <c r="T154" s="39"/>
      <c r="U154" s="39"/>
      <c r="V154" s="39"/>
      <c r="X154" s="39">
        <v>28.82</v>
      </c>
      <c r="Y154" s="39"/>
      <c r="Z154" s="39"/>
      <c r="AB154" s="39">
        <v>28.83</v>
      </c>
      <c r="AC154" s="39">
        <v>28.95</v>
      </c>
      <c r="AD154" s="39"/>
      <c r="AE154" s="39"/>
      <c r="AF154" s="39"/>
      <c r="AG154" s="39"/>
      <c r="AH154" s="39"/>
      <c r="AI154" s="39">
        <v>29.3</v>
      </c>
      <c r="AT154" s="39">
        <v>29.66</v>
      </c>
    </row>
    <row r="155" spans="1:47" x14ac:dyDescent="0.25">
      <c r="A155" s="35">
        <v>2005</v>
      </c>
      <c r="B155" s="35">
        <v>8</v>
      </c>
      <c r="C155" s="26">
        <f t="shared" si="3"/>
        <v>2005.5833333333333</v>
      </c>
      <c r="I155" s="39">
        <v>29.22</v>
      </c>
      <c r="J155" s="39">
        <v>28.68</v>
      </c>
      <c r="K155" s="39">
        <v>28.59</v>
      </c>
      <c r="L155" s="39">
        <v>28.52</v>
      </c>
      <c r="M155" s="39">
        <v>29.7</v>
      </c>
      <c r="N155" s="39">
        <v>29.19</v>
      </c>
      <c r="O155" s="39">
        <v>29.03</v>
      </c>
      <c r="P155" s="39">
        <v>29.02</v>
      </c>
      <c r="T155" s="39"/>
      <c r="U155" s="39"/>
      <c r="V155" s="39"/>
      <c r="X155" s="39">
        <v>28.53</v>
      </c>
      <c r="Y155" s="39"/>
      <c r="Z155" s="39"/>
      <c r="AB155" s="39">
        <v>28.54</v>
      </c>
      <c r="AC155" s="39">
        <v>28.66</v>
      </c>
      <c r="AD155" s="39"/>
      <c r="AE155" s="39"/>
      <c r="AF155" s="39"/>
      <c r="AG155" s="39"/>
      <c r="AH155" s="39"/>
      <c r="AI155" s="39">
        <v>29.24</v>
      </c>
      <c r="AT155" s="39">
        <v>29.62</v>
      </c>
    </row>
    <row r="156" spans="1:47" x14ac:dyDescent="0.25">
      <c r="A156" s="35">
        <v>2005</v>
      </c>
      <c r="B156" s="35">
        <v>9</v>
      </c>
      <c r="C156" s="26">
        <f t="shared" si="3"/>
        <v>2005.6666666666667</v>
      </c>
      <c r="I156" s="39">
        <v>29.07</v>
      </c>
      <c r="J156" s="39">
        <v>28.53</v>
      </c>
      <c r="K156" s="39">
        <v>28.52</v>
      </c>
      <c r="L156" s="39">
        <v>28.42</v>
      </c>
      <c r="M156" s="39">
        <v>29.73</v>
      </c>
      <c r="N156" s="39">
        <v>28.99</v>
      </c>
      <c r="O156" s="39">
        <v>28.98</v>
      </c>
      <c r="P156" s="39">
        <v>28.94</v>
      </c>
      <c r="T156" s="39"/>
      <c r="U156" s="39"/>
      <c r="V156" s="39"/>
      <c r="X156" s="39">
        <v>28.58</v>
      </c>
      <c r="Y156" s="39"/>
      <c r="Z156" s="39"/>
      <c r="AB156" s="39">
        <v>28.47</v>
      </c>
      <c r="AC156" s="39">
        <v>28.61</v>
      </c>
      <c r="AD156" s="39"/>
      <c r="AE156" s="39"/>
      <c r="AF156" s="39"/>
      <c r="AG156" s="39"/>
      <c r="AH156" s="39"/>
      <c r="AI156" s="39">
        <v>28.74</v>
      </c>
      <c r="AT156" s="39">
        <v>28.99</v>
      </c>
    </row>
    <row r="157" spans="1:47" x14ac:dyDescent="0.25">
      <c r="A157" s="35">
        <v>2005</v>
      </c>
      <c r="B157" s="35">
        <v>10</v>
      </c>
      <c r="C157" s="26">
        <f t="shared" si="3"/>
        <v>2005.75</v>
      </c>
      <c r="I157" s="39">
        <v>28.64</v>
      </c>
      <c r="J157" s="39">
        <v>28.1</v>
      </c>
      <c r="K157" s="39">
        <v>27.98</v>
      </c>
      <c r="L157" s="39">
        <v>27.91</v>
      </c>
      <c r="M157" s="39">
        <v>29.28</v>
      </c>
      <c r="N157" s="39">
        <v>28.56</v>
      </c>
      <c r="O157" s="39">
        <v>28.32</v>
      </c>
      <c r="P157" s="39">
        <v>28.44</v>
      </c>
      <c r="T157" s="39"/>
      <c r="U157" s="39"/>
      <c r="V157" s="39"/>
      <c r="X157" s="39">
        <v>27.84</v>
      </c>
      <c r="Y157" s="39"/>
      <c r="Z157" s="39"/>
      <c r="AB157" s="39">
        <v>27.99</v>
      </c>
      <c r="AC157" s="39">
        <v>28.09</v>
      </c>
      <c r="AD157" s="39"/>
      <c r="AE157" s="39"/>
      <c r="AF157" s="39"/>
      <c r="AG157" s="39"/>
      <c r="AH157" s="39"/>
      <c r="AI157" s="39">
        <v>26.93</v>
      </c>
      <c r="AT157" s="39">
        <v>26.69</v>
      </c>
    </row>
    <row r="158" spans="1:47" x14ac:dyDescent="0.25">
      <c r="A158" s="35">
        <v>2005</v>
      </c>
      <c r="B158" s="35">
        <v>11</v>
      </c>
      <c r="C158" s="26">
        <f t="shared" si="3"/>
        <v>2005.8333333333333</v>
      </c>
      <c r="I158" s="39">
        <v>28.1</v>
      </c>
      <c r="J158" s="39">
        <v>27.4</v>
      </c>
      <c r="K158" s="39">
        <v>27.3</v>
      </c>
      <c r="L158" s="39">
        <v>27.23</v>
      </c>
      <c r="M158" s="39">
        <v>28.71</v>
      </c>
      <c r="N158" s="39">
        <v>27.81</v>
      </c>
      <c r="O158" s="39">
        <v>27.73</v>
      </c>
      <c r="P158" s="39">
        <v>27.73</v>
      </c>
      <c r="T158" s="39"/>
      <c r="U158" s="39"/>
      <c r="V158" s="39"/>
      <c r="X158" s="39">
        <v>27.72</v>
      </c>
      <c r="Y158" s="39"/>
      <c r="Z158" s="39"/>
      <c r="AB158" s="39"/>
      <c r="AC158" s="39">
        <v>27.6</v>
      </c>
      <c r="AD158" s="39"/>
      <c r="AE158" s="39"/>
      <c r="AF158" s="39"/>
      <c r="AG158" s="39"/>
      <c r="AH158" s="39"/>
      <c r="AI158" s="39">
        <v>27.63</v>
      </c>
      <c r="AT158" s="39">
        <v>27.6</v>
      </c>
    </row>
    <row r="159" spans="1:47" x14ac:dyDescent="0.25">
      <c r="A159" s="35">
        <v>2005</v>
      </c>
      <c r="B159" s="35">
        <v>12</v>
      </c>
      <c r="C159" s="26">
        <f t="shared" si="3"/>
        <v>2005.9166666666667</v>
      </c>
      <c r="I159" s="39">
        <v>28.16</v>
      </c>
      <c r="J159" s="39">
        <v>27.32</v>
      </c>
      <c r="K159" s="39">
        <v>27.24</v>
      </c>
      <c r="L159" s="39">
        <v>27.09</v>
      </c>
      <c r="M159" s="39">
        <v>28.92</v>
      </c>
      <c r="N159" s="39">
        <v>27.99</v>
      </c>
      <c r="O159" s="39">
        <v>27.93</v>
      </c>
      <c r="P159" s="39">
        <v>27.93</v>
      </c>
      <c r="R159" s="39">
        <v>27.87</v>
      </c>
      <c r="S159" s="39"/>
      <c r="T159" s="39"/>
      <c r="U159" s="39"/>
      <c r="V159" s="39"/>
      <c r="W159" s="39"/>
      <c r="X159" s="39">
        <v>27.58</v>
      </c>
      <c r="Y159" s="39"/>
      <c r="Z159" s="39"/>
      <c r="AA159" s="39">
        <v>27.6</v>
      </c>
      <c r="AB159" s="39">
        <v>27.59</v>
      </c>
      <c r="AC159" s="39">
        <v>27.34</v>
      </c>
      <c r="AD159" s="39"/>
      <c r="AE159" s="39"/>
      <c r="AF159" s="39"/>
      <c r="AG159" s="39"/>
      <c r="AH159" s="39">
        <v>28.64</v>
      </c>
      <c r="AI159" s="39">
        <v>28.76</v>
      </c>
      <c r="AL159" s="39">
        <v>28.23</v>
      </c>
      <c r="AM159" s="39"/>
      <c r="AS159" s="39">
        <v>28.37</v>
      </c>
      <c r="AT159" s="39">
        <v>28.57</v>
      </c>
      <c r="AU159" s="39">
        <v>28.65</v>
      </c>
    </row>
    <row r="160" spans="1:47" x14ac:dyDescent="0.25">
      <c r="A160" s="35">
        <v>2006</v>
      </c>
      <c r="B160" s="35">
        <v>1</v>
      </c>
      <c r="C160" s="26">
        <f t="shared" si="3"/>
        <v>2006</v>
      </c>
      <c r="I160" s="39">
        <v>28.18</v>
      </c>
      <c r="J160" s="39">
        <v>27.34</v>
      </c>
      <c r="K160" s="39">
        <v>26.94</v>
      </c>
      <c r="L160" s="39">
        <v>26.88</v>
      </c>
      <c r="M160" s="39">
        <v>28.7</v>
      </c>
      <c r="N160" s="39">
        <v>27.73</v>
      </c>
      <c r="O160" s="39">
        <v>27.72</v>
      </c>
      <c r="P160" s="39">
        <v>27.75</v>
      </c>
      <c r="R160" s="39">
        <v>27.58</v>
      </c>
      <c r="S160" s="39"/>
      <c r="T160" s="39"/>
      <c r="U160" s="39"/>
      <c r="V160" s="39"/>
      <c r="W160" s="39"/>
      <c r="X160" s="39">
        <v>26.89</v>
      </c>
      <c r="Y160" s="39"/>
      <c r="Z160" s="39"/>
      <c r="AA160" s="39">
        <v>27.23</v>
      </c>
      <c r="AB160" s="39">
        <v>27.1</v>
      </c>
      <c r="AC160" s="39">
        <v>26.93</v>
      </c>
      <c r="AD160" s="39"/>
      <c r="AE160" s="39"/>
      <c r="AF160" s="39"/>
      <c r="AG160" s="39"/>
      <c r="AH160" s="39">
        <v>28.81</v>
      </c>
      <c r="AI160" s="39">
        <v>28.79</v>
      </c>
      <c r="AL160" s="39">
        <v>28.37</v>
      </c>
      <c r="AM160" s="39"/>
      <c r="AS160" s="39">
        <v>28.45</v>
      </c>
      <c r="AT160" s="39">
        <v>28.97</v>
      </c>
      <c r="AU160" s="39">
        <v>28.77</v>
      </c>
    </row>
    <row r="161" spans="1:47" x14ac:dyDescent="0.25">
      <c r="A161" s="35">
        <v>2006</v>
      </c>
      <c r="B161" s="35">
        <v>2</v>
      </c>
      <c r="C161" s="26">
        <f t="shared" si="3"/>
        <v>2006.0833333333333</v>
      </c>
      <c r="I161" s="39">
        <v>25.09</v>
      </c>
      <c r="J161" s="39">
        <v>24.05</v>
      </c>
      <c r="K161" s="39">
        <v>23.64</v>
      </c>
      <c r="L161" s="39">
        <v>23.8</v>
      </c>
      <c r="M161" s="39">
        <v>25.71</v>
      </c>
      <c r="N161" s="39">
        <v>25.25</v>
      </c>
      <c r="O161" s="39">
        <v>24.78</v>
      </c>
      <c r="P161" s="39">
        <v>24.85</v>
      </c>
      <c r="R161" s="39">
        <v>23.88</v>
      </c>
      <c r="S161" s="39"/>
      <c r="T161" s="39"/>
      <c r="U161" s="39"/>
      <c r="V161" s="39"/>
      <c r="W161" s="39"/>
      <c r="X161" s="39">
        <v>22.24</v>
      </c>
      <c r="Y161" s="39"/>
      <c r="Z161" s="39"/>
      <c r="AA161" s="39">
        <v>23.38</v>
      </c>
      <c r="AB161" s="39">
        <v>22.87</v>
      </c>
      <c r="AC161" s="39">
        <v>21.53</v>
      </c>
      <c r="AD161" s="39"/>
      <c r="AE161" s="39"/>
      <c r="AF161" s="39"/>
      <c r="AG161" s="39"/>
      <c r="AH161" s="39">
        <v>28.41</v>
      </c>
      <c r="AI161" s="39">
        <v>28.3</v>
      </c>
      <c r="AL161" s="39">
        <v>28.01</v>
      </c>
      <c r="AM161" s="39"/>
      <c r="AS161" s="39">
        <v>27.91</v>
      </c>
      <c r="AT161" s="39">
        <v>28.64</v>
      </c>
      <c r="AU161" s="39">
        <v>28.34</v>
      </c>
    </row>
    <row r="162" spans="1:47" x14ac:dyDescent="0.25">
      <c r="A162" s="35">
        <v>2006</v>
      </c>
      <c r="B162" s="35">
        <v>3</v>
      </c>
      <c r="C162" s="26">
        <f t="shared" si="3"/>
        <v>2006.1666666666667</v>
      </c>
      <c r="I162" s="39">
        <v>23.62</v>
      </c>
      <c r="J162" s="39">
        <v>22.72</v>
      </c>
      <c r="K162" s="39">
        <v>22.61</v>
      </c>
      <c r="L162" s="39">
        <v>22.71</v>
      </c>
      <c r="M162" s="39">
        <v>24.77</v>
      </c>
      <c r="N162" s="39">
        <v>23.72</v>
      </c>
      <c r="O162" s="39">
        <v>23.48</v>
      </c>
      <c r="P162" s="39">
        <v>23.59</v>
      </c>
      <c r="R162" s="39">
        <v>22.82</v>
      </c>
      <c r="S162" s="39"/>
      <c r="T162" s="39"/>
      <c r="U162" s="39"/>
      <c r="V162" s="39"/>
      <c r="W162" s="39"/>
      <c r="X162" s="39">
        <v>20.239999999999998</v>
      </c>
      <c r="Y162" s="39"/>
      <c r="Z162" s="39"/>
      <c r="AA162" s="39">
        <v>21.14</v>
      </c>
      <c r="AB162" s="39">
        <v>20.8</v>
      </c>
      <c r="AC162" s="39">
        <v>19.5</v>
      </c>
      <c r="AD162" s="39"/>
      <c r="AE162" s="39"/>
      <c r="AF162" s="39"/>
      <c r="AG162" s="39"/>
      <c r="AH162" s="39">
        <v>28.3</v>
      </c>
      <c r="AI162" s="39">
        <v>28.29</v>
      </c>
      <c r="AL162" s="39">
        <v>27.94</v>
      </c>
      <c r="AM162" s="39"/>
      <c r="AS162" s="39">
        <v>27.92</v>
      </c>
      <c r="AT162" s="39">
        <v>28.6</v>
      </c>
      <c r="AU162" s="39">
        <v>28.42</v>
      </c>
    </row>
    <row r="163" spans="1:47" x14ac:dyDescent="0.25">
      <c r="A163" s="35">
        <v>2006</v>
      </c>
      <c r="B163" s="35">
        <v>4</v>
      </c>
      <c r="C163" s="26">
        <f t="shared" si="3"/>
        <v>2006.25</v>
      </c>
      <c r="I163" s="39">
        <v>26.17</v>
      </c>
      <c r="J163" s="39">
        <v>24.91</v>
      </c>
      <c r="K163" s="39">
        <v>24.87</v>
      </c>
      <c r="L163" s="39">
        <v>24.94</v>
      </c>
      <c r="M163" s="39">
        <v>26.82</v>
      </c>
      <c r="N163" s="39">
        <v>25.67</v>
      </c>
      <c r="O163" s="39">
        <v>25.7</v>
      </c>
      <c r="P163" s="39">
        <v>25.92</v>
      </c>
      <c r="R163" s="39">
        <v>25.65</v>
      </c>
      <c r="S163" s="39"/>
      <c r="T163" s="39"/>
      <c r="U163" s="39"/>
      <c r="V163" s="39"/>
      <c r="W163" s="39"/>
      <c r="X163" s="39">
        <v>24.2</v>
      </c>
      <c r="Y163" s="39"/>
      <c r="Z163" s="39"/>
      <c r="AA163" s="39">
        <v>24.77</v>
      </c>
      <c r="AB163" s="39">
        <v>23.24</v>
      </c>
      <c r="AC163" s="39">
        <v>23.03</v>
      </c>
      <c r="AD163" s="39"/>
      <c r="AE163" s="39"/>
      <c r="AF163" s="39"/>
      <c r="AG163" s="39"/>
      <c r="AH163" s="39">
        <v>28.43</v>
      </c>
      <c r="AI163" s="39">
        <v>28.63</v>
      </c>
      <c r="AL163" s="39">
        <v>28.16</v>
      </c>
      <c r="AM163" s="39"/>
      <c r="AS163" s="39">
        <v>28.58</v>
      </c>
      <c r="AT163" s="39">
        <v>28.81</v>
      </c>
      <c r="AU163" s="39">
        <v>28.89</v>
      </c>
    </row>
    <row r="164" spans="1:47" x14ac:dyDescent="0.25">
      <c r="A164" s="35">
        <v>2006</v>
      </c>
      <c r="B164" s="35">
        <v>5</v>
      </c>
      <c r="C164" s="26">
        <f t="shared" si="3"/>
        <v>2006.3333333333333</v>
      </c>
      <c r="I164" s="39">
        <v>28.81</v>
      </c>
      <c r="J164" s="39">
        <v>28.14</v>
      </c>
      <c r="K164" s="39">
        <v>28.11</v>
      </c>
      <c r="L164" s="39">
        <v>28.09</v>
      </c>
      <c r="M164" s="39">
        <v>29.32</v>
      </c>
      <c r="N164" s="39">
        <v>28.72</v>
      </c>
      <c r="O164" s="39">
        <v>28.59</v>
      </c>
      <c r="P164" s="39">
        <v>28.68</v>
      </c>
      <c r="R164" s="39">
        <v>27.98</v>
      </c>
      <c r="S164" s="39"/>
      <c r="T164" s="39"/>
      <c r="U164" s="39"/>
      <c r="V164" s="39"/>
      <c r="W164" s="39"/>
      <c r="X164" s="39">
        <v>27.91</v>
      </c>
      <c r="Y164" s="39"/>
      <c r="Z164" s="39"/>
      <c r="AA164" s="39">
        <v>27.81</v>
      </c>
      <c r="AB164" s="39"/>
      <c r="AC164" s="39">
        <v>27.9</v>
      </c>
      <c r="AD164" s="39"/>
      <c r="AE164" s="39"/>
      <c r="AF164" s="39"/>
      <c r="AG164" s="39"/>
      <c r="AH164" s="39">
        <v>28.32</v>
      </c>
      <c r="AI164" s="39">
        <v>28.18</v>
      </c>
      <c r="AL164" s="39">
        <v>27.29</v>
      </c>
      <c r="AM164" s="39"/>
      <c r="AS164" s="39">
        <v>28.04</v>
      </c>
      <c r="AT164" s="39">
        <v>28.64</v>
      </c>
      <c r="AU164" s="39">
        <v>28.46</v>
      </c>
    </row>
    <row r="165" spans="1:47" x14ac:dyDescent="0.25">
      <c r="A165" s="35">
        <v>2006</v>
      </c>
      <c r="B165" s="35">
        <v>6</v>
      </c>
      <c r="C165" s="26">
        <f t="shared" si="3"/>
        <v>2006.4166666666667</v>
      </c>
      <c r="I165" s="39">
        <v>29.01</v>
      </c>
      <c r="J165" s="39">
        <v>28.28</v>
      </c>
      <c r="K165" s="39">
        <v>27.97</v>
      </c>
      <c r="L165" s="39">
        <v>28.02</v>
      </c>
      <c r="M165" s="39">
        <v>29.56</v>
      </c>
      <c r="N165" s="39">
        <v>28.91</v>
      </c>
      <c r="O165" s="39">
        <v>28.49</v>
      </c>
      <c r="P165" s="39">
        <v>28.57</v>
      </c>
      <c r="R165" s="39">
        <v>28.47</v>
      </c>
      <c r="S165" s="39"/>
      <c r="T165" s="39"/>
      <c r="U165" s="39"/>
      <c r="V165" s="39"/>
      <c r="W165" s="39"/>
      <c r="X165" s="39">
        <v>28.41</v>
      </c>
      <c r="Y165" s="39"/>
      <c r="Z165" s="39"/>
      <c r="AA165" s="39">
        <v>28.29</v>
      </c>
      <c r="AB165" s="39"/>
      <c r="AC165" s="39">
        <v>28.38</v>
      </c>
      <c r="AD165" s="39"/>
      <c r="AE165" s="39"/>
      <c r="AF165" s="39"/>
      <c r="AG165" s="39"/>
      <c r="AH165" s="39">
        <v>28.48</v>
      </c>
      <c r="AI165" s="39">
        <v>28.51</v>
      </c>
      <c r="AL165" s="39">
        <v>27.89</v>
      </c>
      <c r="AM165" s="39"/>
      <c r="AS165" s="39">
        <v>28.4</v>
      </c>
      <c r="AT165" s="39">
        <v>28.58</v>
      </c>
      <c r="AU165" s="39">
        <v>28.57</v>
      </c>
    </row>
    <row r="166" spans="1:47" x14ac:dyDescent="0.25">
      <c r="A166" s="35">
        <v>2006</v>
      </c>
      <c r="B166" s="35">
        <v>7</v>
      </c>
      <c r="C166" s="26">
        <f t="shared" si="3"/>
        <v>2006.5</v>
      </c>
      <c r="I166" s="39">
        <v>29.38</v>
      </c>
      <c r="J166" s="39">
        <v>28.45</v>
      </c>
      <c r="K166" s="39">
        <v>27.82</v>
      </c>
      <c r="L166" s="39">
        <v>27.88</v>
      </c>
      <c r="M166" s="39">
        <v>29.78</v>
      </c>
      <c r="N166" s="39">
        <v>28.85</v>
      </c>
      <c r="O166" s="39">
        <v>28.68</v>
      </c>
      <c r="P166" s="39">
        <v>28.74</v>
      </c>
      <c r="R166" s="39">
        <v>28.8</v>
      </c>
      <c r="S166" s="39"/>
      <c r="T166" s="39"/>
      <c r="U166" s="39"/>
      <c r="V166" s="39"/>
      <c r="W166" s="39"/>
      <c r="X166" s="39">
        <v>28.58</v>
      </c>
      <c r="Y166" s="39"/>
      <c r="Z166" s="39"/>
      <c r="AA166" s="39">
        <v>28.44</v>
      </c>
      <c r="AB166" s="39"/>
      <c r="AC166" s="39">
        <v>28.51</v>
      </c>
      <c r="AD166" s="39"/>
      <c r="AE166" s="39"/>
      <c r="AF166" s="39"/>
      <c r="AG166" s="39"/>
      <c r="AH166" s="39">
        <v>29.2</v>
      </c>
      <c r="AI166" s="39">
        <v>29.26</v>
      </c>
      <c r="AL166" s="39">
        <v>28.76</v>
      </c>
      <c r="AM166" s="39"/>
      <c r="AS166" s="39">
        <v>28.88</v>
      </c>
      <c r="AT166" s="39">
        <v>29.46</v>
      </c>
      <c r="AU166" s="39">
        <v>29.19</v>
      </c>
    </row>
    <row r="167" spans="1:47" x14ac:dyDescent="0.25">
      <c r="A167" s="35">
        <v>2006</v>
      </c>
      <c r="B167" s="35">
        <v>8</v>
      </c>
      <c r="C167" s="26">
        <f t="shared" si="3"/>
        <v>2006.5833333333333</v>
      </c>
      <c r="I167" s="39">
        <v>28.81</v>
      </c>
      <c r="J167" s="39">
        <v>27.82</v>
      </c>
      <c r="K167" s="39">
        <v>27.85</v>
      </c>
      <c r="L167" s="39">
        <v>27.98</v>
      </c>
      <c r="M167" s="39">
        <v>29.34</v>
      </c>
      <c r="N167" s="39">
        <v>28.38</v>
      </c>
      <c r="O167" s="39">
        <v>28.57</v>
      </c>
      <c r="P167" s="39">
        <v>28.67</v>
      </c>
      <c r="R167" s="39">
        <v>28.76</v>
      </c>
      <c r="S167" s="39"/>
      <c r="T167" s="39"/>
      <c r="U167" s="39"/>
      <c r="V167" s="39"/>
      <c r="W167" s="39"/>
      <c r="X167" s="39">
        <v>28.53</v>
      </c>
      <c r="Y167" s="39"/>
      <c r="Z167" s="39"/>
      <c r="AA167" s="39">
        <v>28.66</v>
      </c>
      <c r="AB167" s="39"/>
      <c r="AC167" s="39">
        <v>28.46</v>
      </c>
      <c r="AD167" s="39"/>
      <c r="AE167" s="39"/>
      <c r="AF167" s="39"/>
      <c r="AG167" s="39"/>
      <c r="AH167" s="39">
        <v>29.21</v>
      </c>
      <c r="AI167" s="39">
        <v>29.2</v>
      </c>
      <c r="AL167" s="39">
        <v>28.76</v>
      </c>
      <c r="AM167" s="39"/>
      <c r="AS167" s="39">
        <v>29.07</v>
      </c>
      <c r="AT167" s="39">
        <v>29.49</v>
      </c>
      <c r="AU167" s="39">
        <v>29.26</v>
      </c>
    </row>
    <row r="168" spans="1:47" x14ac:dyDescent="0.25">
      <c r="A168" s="35">
        <v>2006</v>
      </c>
      <c r="B168" s="35">
        <v>9</v>
      </c>
      <c r="C168" s="26">
        <f t="shared" si="3"/>
        <v>2006.6666666666667</v>
      </c>
      <c r="I168" s="39">
        <v>29.19</v>
      </c>
      <c r="J168" s="39">
        <v>28.32</v>
      </c>
      <c r="K168" s="39">
        <v>28.09</v>
      </c>
      <c r="L168" s="39">
        <v>28.28</v>
      </c>
      <c r="M168" s="39">
        <v>29.62</v>
      </c>
      <c r="N168" s="39">
        <v>28.86</v>
      </c>
      <c r="O168" s="39">
        <v>29.07</v>
      </c>
      <c r="P168" s="39">
        <v>29.18</v>
      </c>
      <c r="R168" s="39">
        <v>28.98</v>
      </c>
      <c r="S168" s="39"/>
      <c r="T168" s="39"/>
      <c r="U168" s="39"/>
      <c r="V168" s="39"/>
      <c r="W168" s="39"/>
      <c r="X168" s="39">
        <v>28.91</v>
      </c>
      <c r="Y168" s="39"/>
      <c r="Z168" s="39"/>
      <c r="AA168" s="39">
        <v>28.7</v>
      </c>
      <c r="AB168" s="39"/>
      <c r="AC168" s="39">
        <v>28.91</v>
      </c>
      <c r="AD168" s="39"/>
      <c r="AE168" s="39"/>
      <c r="AF168" s="39"/>
      <c r="AG168" s="39"/>
      <c r="AH168" s="39">
        <v>29.21</v>
      </c>
      <c r="AI168" s="39">
        <v>29.24</v>
      </c>
      <c r="AL168" s="39">
        <v>28.61</v>
      </c>
      <c r="AM168" s="39"/>
      <c r="AS168" s="39">
        <v>28.89</v>
      </c>
      <c r="AT168" s="39">
        <v>29.45</v>
      </c>
      <c r="AU168" s="39">
        <v>29.24</v>
      </c>
    </row>
    <row r="169" spans="1:47" x14ac:dyDescent="0.25">
      <c r="A169" s="35">
        <v>2006</v>
      </c>
      <c r="B169" s="35">
        <v>10</v>
      </c>
      <c r="C169" s="26">
        <f t="shared" si="3"/>
        <v>2006.75</v>
      </c>
      <c r="I169" s="39">
        <v>29.55</v>
      </c>
      <c r="J169" s="39">
        <v>28.33</v>
      </c>
      <c r="K169" s="39">
        <v>27.7</v>
      </c>
      <c r="L169" s="39">
        <v>27.95</v>
      </c>
      <c r="M169" s="39">
        <v>29.76</v>
      </c>
      <c r="N169" s="39">
        <v>28.6</v>
      </c>
      <c r="O169" s="39">
        <v>28.65</v>
      </c>
      <c r="P169" s="39">
        <v>28.67</v>
      </c>
      <c r="R169" s="39">
        <v>28.6</v>
      </c>
      <c r="S169" s="39"/>
      <c r="T169" s="39"/>
      <c r="U169" s="39"/>
      <c r="V169" s="39"/>
      <c r="W169" s="39"/>
      <c r="X169" s="39">
        <v>28.67</v>
      </c>
      <c r="Y169" s="39"/>
      <c r="Z169" s="39"/>
      <c r="AA169" s="39">
        <v>28.51</v>
      </c>
      <c r="AB169" s="39">
        <v>28.43</v>
      </c>
      <c r="AC169" s="39">
        <v>28.69</v>
      </c>
      <c r="AD169" s="39"/>
      <c r="AE169" s="39"/>
      <c r="AF169" s="39"/>
      <c r="AG169" s="39"/>
      <c r="AH169" s="39">
        <v>29</v>
      </c>
      <c r="AI169" s="39">
        <v>29.07</v>
      </c>
      <c r="AL169" s="39">
        <v>28.54</v>
      </c>
      <c r="AM169" s="39"/>
      <c r="AS169" s="39">
        <v>28.84</v>
      </c>
      <c r="AT169" s="39">
        <v>29.19</v>
      </c>
      <c r="AU169" s="39">
        <v>29.09</v>
      </c>
    </row>
    <row r="170" spans="1:47" x14ac:dyDescent="0.25">
      <c r="A170" s="35">
        <v>2006</v>
      </c>
      <c r="B170" s="35">
        <v>11</v>
      </c>
      <c r="C170" s="26">
        <f t="shared" si="3"/>
        <v>2006.8333333333333</v>
      </c>
      <c r="I170" s="39">
        <v>28.98</v>
      </c>
      <c r="J170" s="39">
        <v>28.01</v>
      </c>
      <c r="K170" s="39">
        <v>27.44</v>
      </c>
      <c r="L170" s="39">
        <v>27.55</v>
      </c>
      <c r="M170" s="39">
        <v>29.16</v>
      </c>
      <c r="N170" s="39">
        <v>28.13</v>
      </c>
      <c r="O170" s="39">
        <v>28.08</v>
      </c>
      <c r="P170" s="39">
        <v>28.17</v>
      </c>
      <c r="R170" s="39">
        <v>28.07</v>
      </c>
      <c r="S170" s="39"/>
      <c r="T170" s="39"/>
      <c r="U170" s="39"/>
      <c r="V170" s="39"/>
      <c r="W170" s="39"/>
      <c r="X170" s="39">
        <v>28.29</v>
      </c>
      <c r="Y170" s="39"/>
      <c r="Z170" s="39"/>
      <c r="AA170" s="39">
        <v>27.99</v>
      </c>
      <c r="AB170" s="39">
        <v>28</v>
      </c>
      <c r="AC170" s="39">
        <v>28.21</v>
      </c>
      <c r="AD170" s="39"/>
      <c r="AE170" s="39"/>
      <c r="AF170" s="39"/>
      <c r="AG170" s="39"/>
      <c r="AH170" s="39">
        <v>28.13</v>
      </c>
      <c r="AI170" s="39">
        <v>28.31</v>
      </c>
      <c r="AL170" s="39">
        <v>28.05</v>
      </c>
      <c r="AM170" s="39"/>
      <c r="AS170" s="39">
        <v>28.11</v>
      </c>
      <c r="AT170" s="39">
        <v>28.55</v>
      </c>
      <c r="AU170" s="39">
        <v>28.2</v>
      </c>
    </row>
    <row r="171" spans="1:47" x14ac:dyDescent="0.25">
      <c r="A171" s="35">
        <v>2006</v>
      </c>
      <c r="B171" s="35">
        <v>12</v>
      </c>
      <c r="C171" s="26">
        <f t="shared" si="3"/>
        <v>2006.9166666666667</v>
      </c>
      <c r="I171" s="39">
        <v>29.35</v>
      </c>
      <c r="J171" s="39">
        <v>27.94</v>
      </c>
      <c r="K171" s="39">
        <v>27.58</v>
      </c>
      <c r="L171" s="39">
        <v>27.68</v>
      </c>
      <c r="M171" s="39">
        <v>29.71</v>
      </c>
      <c r="N171" s="39">
        <v>28.29</v>
      </c>
      <c r="O171" s="39">
        <v>28.48</v>
      </c>
      <c r="P171" s="39">
        <v>28.52</v>
      </c>
      <c r="R171" s="39">
        <v>28.16</v>
      </c>
      <c r="S171" s="39"/>
      <c r="T171" s="39"/>
      <c r="U171" s="39"/>
      <c r="V171" s="39"/>
      <c r="W171" s="39"/>
      <c r="X171" s="39">
        <v>28.2</v>
      </c>
      <c r="Y171" s="39"/>
      <c r="Z171" s="39"/>
      <c r="AA171" s="39">
        <v>27.96</v>
      </c>
      <c r="AB171" s="39">
        <v>27.92</v>
      </c>
      <c r="AC171" s="39">
        <v>28.25</v>
      </c>
      <c r="AD171" s="39"/>
      <c r="AE171" s="39"/>
      <c r="AF171" s="39"/>
      <c r="AG171" s="39"/>
      <c r="AH171" s="39">
        <v>28.8</v>
      </c>
      <c r="AI171" s="39">
        <v>28.81</v>
      </c>
      <c r="AL171" s="39">
        <v>28.46</v>
      </c>
      <c r="AM171" s="39"/>
      <c r="AS171" s="39">
        <v>28.68</v>
      </c>
      <c r="AT171" s="39">
        <v>28.94</v>
      </c>
      <c r="AU171" s="39">
        <v>28.74</v>
      </c>
    </row>
    <row r="172" spans="1:47" x14ac:dyDescent="0.25">
      <c r="A172" s="35">
        <v>2007</v>
      </c>
      <c r="B172" s="35">
        <v>1</v>
      </c>
      <c r="C172" s="26">
        <f t="shared" ref="C172:C235" si="4">A172+(B172-1)/12</f>
        <v>2007</v>
      </c>
      <c r="I172" s="39">
        <v>28.41</v>
      </c>
      <c r="J172" s="39">
        <v>26.89</v>
      </c>
      <c r="K172" s="39">
        <v>26.44</v>
      </c>
      <c r="L172" s="39">
        <v>26.47</v>
      </c>
      <c r="M172" s="39">
        <v>28.57</v>
      </c>
      <c r="N172" s="39">
        <v>27.2</v>
      </c>
      <c r="O172" s="39">
        <v>27.56</v>
      </c>
      <c r="P172" s="39">
        <v>27.52</v>
      </c>
      <c r="R172" s="39">
        <v>27.2</v>
      </c>
      <c r="S172" s="39"/>
      <c r="T172" s="39"/>
      <c r="U172" s="39"/>
      <c r="V172" s="39"/>
      <c r="W172" s="39"/>
      <c r="X172" s="39">
        <v>26.16</v>
      </c>
      <c r="Y172" s="39"/>
      <c r="Z172" s="39"/>
      <c r="AA172" s="39">
        <v>26.69</v>
      </c>
      <c r="AB172" s="39">
        <v>26.39</v>
      </c>
      <c r="AC172" s="39">
        <v>26.26</v>
      </c>
      <c r="AD172" s="39"/>
      <c r="AE172" s="39"/>
      <c r="AF172" s="39"/>
      <c r="AG172" s="39"/>
      <c r="AH172" s="39">
        <v>28.72</v>
      </c>
      <c r="AI172" s="39">
        <v>28.58</v>
      </c>
      <c r="AL172" s="39">
        <v>28.53</v>
      </c>
      <c r="AM172" s="39"/>
      <c r="AS172" s="39">
        <v>28.64</v>
      </c>
      <c r="AT172" s="39">
        <v>29.04</v>
      </c>
      <c r="AU172" s="39">
        <v>28.74</v>
      </c>
    </row>
    <row r="173" spans="1:47" x14ac:dyDescent="0.25">
      <c r="A173" s="35">
        <v>2007</v>
      </c>
      <c r="B173" s="35">
        <v>2</v>
      </c>
      <c r="C173" s="26">
        <f t="shared" si="4"/>
        <v>2007.0833333333333</v>
      </c>
      <c r="I173" s="39">
        <v>24.25</v>
      </c>
      <c r="J173" s="39">
        <v>23.14</v>
      </c>
      <c r="K173" s="39">
        <v>23.16</v>
      </c>
      <c r="L173" s="39">
        <v>23.38</v>
      </c>
      <c r="M173" s="39">
        <v>25.32</v>
      </c>
      <c r="N173" s="39">
        <v>24.11</v>
      </c>
      <c r="O173" s="39">
        <v>24.57</v>
      </c>
      <c r="P173" s="39">
        <v>24.56</v>
      </c>
      <c r="R173" s="39">
        <v>23.69</v>
      </c>
      <c r="S173" s="39"/>
      <c r="T173" s="39"/>
      <c r="U173" s="39"/>
      <c r="V173" s="39"/>
      <c r="W173" s="39"/>
      <c r="X173" s="39">
        <v>21.41</v>
      </c>
      <c r="Y173" s="39"/>
      <c r="Z173" s="39"/>
      <c r="AA173" s="39">
        <v>22.5</v>
      </c>
      <c r="AB173" s="39">
        <v>21.97</v>
      </c>
      <c r="AC173" s="39">
        <v>20.68</v>
      </c>
      <c r="AD173" s="39"/>
      <c r="AE173" s="39"/>
      <c r="AF173" s="39"/>
      <c r="AG173" s="39"/>
      <c r="AH173" s="39">
        <v>28.8</v>
      </c>
      <c r="AI173" s="39">
        <v>28.65</v>
      </c>
      <c r="AL173" s="39">
        <v>28.66</v>
      </c>
      <c r="AM173" s="39"/>
      <c r="AS173" s="39">
        <v>28.55</v>
      </c>
      <c r="AT173" s="39">
        <v>29.05</v>
      </c>
      <c r="AU173" s="39">
        <v>28.96</v>
      </c>
    </row>
    <row r="174" spans="1:47" x14ac:dyDescent="0.25">
      <c r="A174" s="35">
        <v>2007</v>
      </c>
      <c r="B174" s="35">
        <v>3</v>
      </c>
      <c r="C174" s="26">
        <f t="shared" si="4"/>
        <v>2007.1666666666667</v>
      </c>
      <c r="I174" s="39">
        <v>24.61</v>
      </c>
      <c r="J174" s="39">
        <v>23.24</v>
      </c>
      <c r="K174" s="39">
        <v>23.37</v>
      </c>
      <c r="L174" s="39">
        <v>23.39</v>
      </c>
      <c r="M174" s="39">
        <v>25.02</v>
      </c>
      <c r="N174" s="39">
        <v>23.77</v>
      </c>
      <c r="O174" s="39">
        <v>24.7</v>
      </c>
      <c r="P174" s="39">
        <v>24.65</v>
      </c>
      <c r="R174" s="39">
        <v>24.21</v>
      </c>
      <c r="S174" s="39"/>
      <c r="T174" s="39"/>
      <c r="U174" s="39"/>
      <c r="V174" s="39"/>
      <c r="W174" s="39"/>
      <c r="X174" s="39">
        <v>21.33</v>
      </c>
      <c r="Y174" s="39"/>
      <c r="Z174" s="39"/>
      <c r="AA174" s="39">
        <v>22.56</v>
      </c>
      <c r="AB174" s="39">
        <v>22.14</v>
      </c>
      <c r="AC174" s="39">
        <v>20.87</v>
      </c>
      <c r="AD174" s="39"/>
      <c r="AE174" s="39"/>
      <c r="AF174" s="39"/>
      <c r="AG174" s="39"/>
      <c r="AH174" s="39">
        <v>27.79</v>
      </c>
      <c r="AI174" s="39">
        <v>28.06</v>
      </c>
      <c r="AL174" s="39">
        <v>28.42</v>
      </c>
      <c r="AM174" s="39"/>
      <c r="AS174" s="39">
        <v>28.22</v>
      </c>
      <c r="AT174" s="39">
        <v>28.66</v>
      </c>
      <c r="AU174" s="39">
        <v>28.47</v>
      </c>
    </row>
    <row r="175" spans="1:47" x14ac:dyDescent="0.25">
      <c r="A175" s="35">
        <v>2007</v>
      </c>
      <c r="B175" s="35">
        <v>4</v>
      </c>
      <c r="C175" s="26">
        <f t="shared" si="4"/>
        <v>2007.25</v>
      </c>
      <c r="I175" s="39">
        <v>28.4</v>
      </c>
      <c r="J175" s="39">
        <v>27.35</v>
      </c>
      <c r="K175" s="39">
        <v>27.07</v>
      </c>
      <c r="L175" s="39">
        <v>27.18</v>
      </c>
      <c r="M175" s="39">
        <v>28.67</v>
      </c>
      <c r="N175" s="39">
        <v>27.58</v>
      </c>
      <c r="O175" s="39">
        <v>27.68</v>
      </c>
      <c r="P175" s="39">
        <v>27.75</v>
      </c>
      <c r="R175" s="39">
        <v>26.94</v>
      </c>
      <c r="S175" s="39"/>
      <c r="T175" s="39"/>
      <c r="U175" s="39"/>
      <c r="V175" s="39"/>
      <c r="W175" s="39"/>
      <c r="X175" s="39">
        <v>26.13</v>
      </c>
      <c r="Y175" s="39"/>
      <c r="Z175" s="39"/>
      <c r="AA175" s="39">
        <v>26.28</v>
      </c>
      <c r="AB175" s="39">
        <v>26.29</v>
      </c>
      <c r="AC175" s="39">
        <v>26.49</v>
      </c>
      <c r="AD175" s="39"/>
      <c r="AE175" s="39"/>
      <c r="AF175" s="39"/>
      <c r="AG175" s="39"/>
      <c r="AH175" s="39">
        <v>28.56</v>
      </c>
      <c r="AI175" s="39">
        <v>28.07</v>
      </c>
      <c r="AL175" s="39">
        <v>28.03</v>
      </c>
      <c r="AM175" s="39"/>
      <c r="AS175" s="39">
        <v>28.49</v>
      </c>
      <c r="AT175" s="39">
        <v>28.46</v>
      </c>
      <c r="AU175" s="39">
        <v>28.68</v>
      </c>
    </row>
    <row r="176" spans="1:47" x14ac:dyDescent="0.25">
      <c r="A176" s="35">
        <v>2007</v>
      </c>
      <c r="B176" s="35">
        <v>5</v>
      </c>
      <c r="C176" s="26">
        <f t="shared" si="4"/>
        <v>2007.3333333333333</v>
      </c>
      <c r="I176" s="39">
        <v>28.66</v>
      </c>
      <c r="J176" s="39">
        <v>27.74</v>
      </c>
      <c r="K176" s="39">
        <v>27.64</v>
      </c>
      <c r="L176" s="39">
        <v>27.72</v>
      </c>
      <c r="M176" s="39">
        <v>29.24</v>
      </c>
      <c r="N176" s="39">
        <v>28.11</v>
      </c>
      <c r="O176" s="39">
        <v>28.3</v>
      </c>
      <c r="P176" s="39">
        <v>28.37</v>
      </c>
      <c r="R176" s="39">
        <v>28.05</v>
      </c>
      <c r="S176" s="39"/>
      <c r="T176" s="39"/>
      <c r="U176" s="39"/>
      <c r="V176" s="39"/>
      <c r="W176" s="39"/>
      <c r="X176" s="39">
        <v>27.76</v>
      </c>
      <c r="Y176" s="39"/>
      <c r="Z176" s="39"/>
      <c r="AA176" s="39">
        <v>27.75</v>
      </c>
      <c r="AB176" s="39">
        <v>27.67</v>
      </c>
      <c r="AC176" s="39">
        <v>28.07</v>
      </c>
      <c r="AD176" s="39"/>
      <c r="AE176" s="39"/>
      <c r="AF176" s="39"/>
      <c r="AG176" s="39"/>
      <c r="AH176" s="39">
        <v>27.9</v>
      </c>
      <c r="AI176" s="39">
        <v>28.02</v>
      </c>
      <c r="AL176" s="39">
        <v>27.06</v>
      </c>
      <c r="AM176" s="39"/>
      <c r="AS176" s="39">
        <v>28.27</v>
      </c>
      <c r="AT176" s="39">
        <v>28</v>
      </c>
      <c r="AU176" s="39">
        <v>28.16</v>
      </c>
    </row>
    <row r="177" spans="1:47" x14ac:dyDescent="0.25">
      <c r="A177" s="35">
        <v>2007</v>
      </c>
      <c r="B177" s="35">
        <v>6</v>
      </c>
      <c r="C177" s="26">
        <f t="shared" si="4"/>
        <v>2007.4166666666667</v>
      </c>
      <c r="I177" s="39">
        <v>29.47</v>
      </c>
      <c r="J177" s="39">
        <v>28.3</v>
      </c>
      <c r="K177" s="39">
        <v>28.14</v>
      </c>
      <c r="L177" s="39">
        <v>28.25</v>
      </c>
      <c r="M177" s="39">
        <v>29.93</v>
      </c>
      <c r="N177" s="39">
        <v>28.85</v>
      </c>
      <c r="O177" s="39">
        <v>28.96</v>
      </c>
      <c r="P177" s="39">
        <v>29.07</v>
      </c>
      <c r="R177" s="39">
        <v>28.3</v>
      </c>
      <c r="S177" s="39"/>
      <c r="T177" s="39"/>
      <c r="U177" s="39"/>
      <c r="V177" s="39"/>
      <c r="W177" s="39"/>
      <c r="X177" s="39">
        <v>28.62</v>
      </c>
      <c r="Y177" s="39"/>
      <c r="Z177" s="39"/>
      <c r="AA177" s="39">
        <v>28.16</v>
      </c>
      <c r="AB177" s="39">
        <v>28.2</v>
      </c>
      <c r="AC177" s="39">
        <v>28.69</v>
      </c>
      <c r="AD177" s="39"/>
      <c r="AE177" s="39"/>
      <c r="AF177" s="39"/>
      <c r="AG177" s="39"/>
      <c r="AH177" s="39">
        <v>27.54</v>
      </c>
      <c r="AI177" s="39">
        <v>27.77</v>
      </c>
      <c r="AL177" s="39">
        <v>27.13</v>
      </c>
      <c r="AM177" s="39"/>
      <c r="AS177" s="39">
        <v>27.64</v>
      </c>
      <c r="AT177" s="39">
        <v>27.47</v>
      </c>
      <c r="AU177" s="39">
        <v>27.63</v>
      </c>
    </row>
    <row r="178" spans="1:47" x14ac:dyDescent="0.25">
      <c r="A178" s="35">
        <v>2007</v>
      </c>
      <c r="B178" s="35">
        <v>7</v>
      </c>
      <c r="C178" s="26">
        <f t="shared" si="4"/>
        <v>2007.5</v>
      </c>
      <c r="I178" s="39">
        <v>29.19</v>
      </c>
      <c r="J178" s="39">
        <v>28.24</v>
      </c>
      <c r="K178" s="39">
        <v>27.71</v>
      </c>
      <c r="L178" s="39">
        <v>27.72</v>
      </c>
      <c r="M178" s="39">
        <v>29.56</v>
      </c>
      <c r="N178" s="39">
        <v>28.66</v>
      </c>
      <c r="O178" s="39">
        <v>28.44</v>
      </c>
      <c r="P178" s="39">
        <v>28.41</v>
      </c>
      <c r="R178" s="39">
        <v>28.18</v>
      </c>
      <c r="S178" s="39"/>
      <c r="T178" s="39"/>
      <c r="U178" s="39"/>
      <c r="V178" s="39"/>
      <c r="W178" s="39"/>
      <c r="X178" s="39">
        <v>28.31</v>
      </c>
      <c r="Y178" s="39"/>
      <c r="Z178" s="39"/>
      <c r="AA178" s="39">
        <v>28.06</v>
      </c>
      <c r="AB178" s="39">
        <v>27.97</v>
      </c>
      <c r="AC178" s="39">
        <v>28.15</v>
      </c>
      <c r="AD178" s="39"/>
      <c r="AE178" s="39"/>
      <c r="AF178" s="39"/>
      <c r="AG178" s="39"/>
      <c r="AH178" s="39">
        <v>28.22</v>
      </c>
      <c r="AI178" s="39">
        <v>28.31</v>
      </c>
      <c r="AL178" s="39">
        <v>27.89</v>
      </c>
      <c r="AM178" s="39"/>
      <c r="AS178" s="39">
        <v>28.27</v>
      </c>
      <c r="AT178" s="39">
        <v>28.58</v>
      </c>
      <c r="AU178" s="39">
        <v>28.33</v>
      </c>
    </row>
    <row r="179" spans="1:47" x14ac:dyDescent="0.25">
      <c r="A179" s="35">
        <v>2007</v>
      </c>
      <c r="B179" s="35">
        <v>8</v>
      </c>
      <c r="C179" s="26">
        <f t="shared" si="4"/>
        <v>2007.5833333333333</v>
      </c>
      <c r="I179" s="39">
        <v>29.07</v>
      </c>
      <c r="J179" s="39">
        <v>28.4</v>
      </c>
      <c r="K179" s="39">
        <v>27.23</v>
      </c>
      <c r="L179" s="39">
        <v>27.59</v>
      </c>
      <c r="M179" s="39">
        <v>29.49</v>
      </c>
      <c r="N179" s="39">
        <v>28.6</v>
      </c>
      <c r="O179" s="39">
        <v>28.54</v>
      </c>
      <c r="P179" s="39">
        <v>28.54</v>
      </c>
      <c r="R179" s="39">
        <v>28.09</v>
      </c>
      <c r="S179" s="39"/>
      <c r="T179" s="39"/>
      <c r="U179" s="39"/>
      <c r="V179" s="39"/>
      <c r="W179" s="39"/>
      <c r="X179" s="39">
        <v>28.44</v>
      </c>
      <c r="Y179" s="39"/>
      <c r="Z179" s="39"/>
      <c r="AA179" s="39">
        <v>27.99</v>
      </c>
      <c r="AB179" s="39">
        <v>27.93</v>
      </c>
      <c r="AC179" s="39">
        <v>28.3</v>
      </c>
      <c r="AD179" s="39"/>
      <c r="AE179" s="39"/>
      <c r="AF179" s="39"/>
      <c r="AG179" s="39"/>
      <c r="AH179" s="39">
        <v>27.79</v>
      </c>
      <c r="AI179" s="39">
        <v>28.04</v>
      </c>
      <c r="AL179" s="39">
        <v>27.49</v>
      </c>
      <c r="AM179" s="39"/>
      <c r="AS179" s="39">
        <v>27.92</v>
      </c>
      <c r="AT179" s="39">
        <v>28.17</v>
      </c>
      <c r="AU179" s="39">
        <v>27.98</v>
      </c>
    </row>
    <row r="180" spans="1:47" x14ac:dyDescent="0.25">
      <c r="A180" s="35">
        <v>2007</v>
      </c>
      <c r="B180" s="35">
        <v>9</v>
      </c>
      <c r="C180" s="26">
        <f t="shared" si="4"/>
        <v>2007.6666666666667</v>
      </c>
      <c r="I180" s="39">
        <v>29.21</v>
      </c>
      <c r="J180" s="39">
        <v>28.28</v>
      </c>
      <c r="K180" s="39">
        <v>27.22</v>
      </c>
      <c r="L180" s="39">
        <v>27.64</v>
      </c>
      <c r="M180" s="39">
        <v>29.54</v>
      </c>
      <c r="N180" s="39">
        <v>28.68</v>
      </c>
      <c r="O180" s="39">
        <v>28.67</v>
      </c>
      <c r="P180" s="39">
        <v>28.64</v>
      </c>
      <c r="R180" s="39">
        <v>28.1</v>
      </c>
      <c r="S180" s="39"/>
      <c r="T180" s="39"/>
      <c r="U180" s="39"/>
      <c r="V180" s="39"/>
      <c r="W180" s="39"/>
      <c r="X180" s="39"/>
      <c r="Y180" s="39"/>
      <c r="Z180" s="39"/>
      <c r="AA180" s="39">
        <v>28.16</v>
      </c>
      <c r="AB180" s="39">
        <v>28.07</v>
      </c>
      <c r="AC180" s="39">
        <v>28.48</v>
      </c>
      <c r="AD180" s="39"/>
      <c r="AE180" s="39"/>
      <c r="AF180" s="39"/>
      <c r="AG180" s="39"/>
      <c r="AH180" s="39">
        <v>27.48</v>
      </c>
      <c r="AI180" s="39">
        <v>27.71</v>
      </c>
      <c r="AL180" s="39">
        <v>27.23</v>
      </c>
      <c r="AM180" s="39"/>
      <c r="AS180" s="39">
        <v>27.69</v>
      </c>
      <c r="AT180" s="39">
        <v>27.96</v>
      </c>
      <c r="AU180" s="39">
        <v>27.69</v>
      </c>
    </row>
    <row r="181" spans="1:47" x14ac:dyDescent="0.25">
      <c r="A181" s="35">
        <v>2007</v>
      </c>
      <c r="B181" s="35">
        <v>10</v>
      </c>
      <c r="C181" s="26">
        <f t="shared" si="4"/>
        <v>2007.75</v>
      </c>
      <c r="I181" s="39">
        <v>28.73</v>
      </c>
      <c r="J181" s="39">
        <v>28.03</v>
      </c>
      <c r="K181" s="39">
        <v>26.93</v>
      </c>
      <c r="L181" s="39">
        <v>27.5</v>
      </c>
      <c r="M181" s="39">
        <v>29.37</v>
      </c>
      <c r="N181" s="39">
        <v>28.45</v>
      </c>
      <c r="O181" s="39">
        <v>28.11</v>
      </c>
      <c r="P181" s="39">
        <v>28.19</v>
      </c>
      <c r="R181" s="39">
        <v>27.28</v>
      </c>
      <c r="S181" s="39"/>
      <c r="T181" s="39"/>
      <c r="U181" s="39"/>
      <c r="V181" s="39"/>
      <c r="W181" s="39"/>
      <c r="X181" s="39"/>
      <c r="Y181" s="39"/>
      <c r="Z181" s="39"/>
      <c r="AA181" s="39">
        <v>27.53</v>
      </c>
      <c r="AB181" s="39">
        <v>27.41</v>
      </c>
      <c r="AC181" s="39">
        <v>27.99</v>
      </c>
      <c r="AD181" s="39"/>
      <c r="AE181" s="39"/>
      <c r="AF181" s="39"/>
      <c r="AG181" s="39"/>
      <c r="AH181" s="39">
        <v>26.68</v>
      </c>
      <c r="AI181" s="39">
        <v>26.91</v>
      </c>
      <c r="AL181" s="39">
        <v>26.18</v>
      </c>
      <c r="AM181" s="39"/>
      <c r="AS181" s="39">
        <v>26.77</v>
      </c>
      <c r="AT181" s="39">
        <v>26.55</v>
      </c>
      <c r="AU181" s="39">
        <v>26.81</v>
      </c>
    </row>
    <row r="182" spans="1:47" x14ac:dyDescent="0.25">
      <c r="A182" s="35">
        <v>2007</v>
      </c>
      <c r="B182" s="35">
        <v>11</v>
      </c>
      <c r="C182" s="26">
        <f t="shared" si="4"/>
        <v>2007.8333333333333</v>
      </c>
      <c r="I182" s="39">
        <v>27.95</v>
      </c>
      <c r="J182" s="39">
        <v>27.2</v>
      </c>
      <c r="K182" s="39">
        <v>26.31</v>
      </c>
      <c r="L182" s="39">
        <v>26.75</v>
      </c>
      <c r="M182" s="39">
        <v>28.57</v>
      </c>
      <c r="N182" s="39">
        <v>27.73</v>
      </c>
      <c r="O182" s="39">
        <v>27.59</v>
      </c>
      <c r="P182" s="39">
        <v>27.74</v>
      </c>
      <c r="R182" s="39">
        <v>27.07</v>
      </c>
      <c r="S182" s="39"/>
      <c r="T182" s="39"/>
      <c r="U182" s="39"/>
      <c r="V182" s="39"/>
      <c r="W182" s="39"/>
      <c r="X182" s="39">
        <v>27.5</v>
      </c>
      <c r="Y182" s="39"/>
      <c r="Z182" s="39"/>
      <c r="AA182" s="39">
        <v>27.01</v>
      </c>
      <c r="AB182" s="39">
        <v>26.96</v>
      </c>
      <c r="AC182" s="39">
        <v>27.14</v>
      </c>
      <c r="AD182" s="39"/>
      <c r="AE182" s="39"/>
      <c r="AF182" s="39"/>
      <c r="AG182" s="39"/>
      <c r="AH182" s="39">
        <v>26.62</v>
      </c>
      <c r="AI182" s="39">
        <v>26.88</v>
      </c>
      <c r="AL182" s="39">
        <v>26.31</v>
      </c>
      <c r="AM182" s="39"/>
      <c r="AS182" s="39">
        <v>26.74</v>
      </c>
      <c r="AT182" s="39">
        <v>26.53</v>
      </c>
      <c r="AU182" s="39">
        <v>26.79</v>
      </c>
    </row>
    <row r="183" spans="1:47" x14ac:dyDescent="0.25">
      <c r="A183" s="35">
        <v>2007</v>
      </c>
      <c r="B183" s="35">
        <v>12</v>
      </c>
      <c r="C183" s="26">
        <f t="shared" si="4"/>
        <v>2007.9166666666667</v>
      </c>
      <c r="I183" s="39">
        <v>27.9</v>
      </c>
      <c r="J183" s="39">
        <v>27.18</v>
      </c>
      <c r="K183" s="39">
        <v>26.35</v>
      </c>
      <c r="L183" s="39">
        <v>26.71</v>
      </c>
      <c r="M183" s="39">
        <v>28.45</v>
      </c>
      <c r="N183" s="39">
        <v>27.68</v>
      </c>
      <c r="O183" s="39">
        <v>27.38</v>
      </c>
      <c r="P183" s="39">
        <v>27.4</v>
      </c>
      <c r="R183" s="39">
        <v>27.1</v>
      </c>
      <c r="S183" s="39"/>
      <c r="T183" s="39"/>
      <c r="U183" s="39"/>
      <c r="V183" s="39"/>
      <c r="W183" s="39"/>
      <c r="X183" s="39">
        <v>27.34</v>
      </c>
      <c r="Y183" s="39"/>
      <c r="Z183" s="39"/>
      <c r="AA183" s="39">
        <v>26.98</v>
      </c>
      <c r="AB183" s="39">
        <v>27.03</v>
      </c>
      <c r="AC183" s="39">
        <v>27.25</v>
      </c>
      <c r="AD183" s="39"/>
      <c r="AE183" s="39"/>
      <c r="AF183" s="39"/>
      <c r="AG183" s="39"/>
      <c r="AH183" s="39">
        <v>27.74</v>
      </c>
      <c r="AI183" s="39">
        <v>27.91</v>
      </c>
      <c r="AL183" s="39">
        <v>27.41</v>
      </c>
      <c r="AM183" s="39"/>
      <c r="AS183" s="39">
        <v>27.73</v>
      </c>
      <c r="AT183" s="39">
        <v>27.9</v>
      </c>
      <c r="AU183" s="39">
        <v>27.74</v>
      </c>
    </row>
    <row r="184" spans="1:47" x14ac:dyDescent="0.25">
      <c r="A184" s="35">
        <v>2008</v>
      </c>
      <c r="B184" s="35">
        <v>1</v>
      </c>
      <c r="C184" s="26">
        <f t="shared" si="4"/>
        <v>2008</v>
      </c>
      <c r="I184" s="39">
        <v>27.16</v>
      </c>
      <c r="J184" s="39">
        <v>26.13</v>
      </c>
      <c r="K184" s="39">
        <v>25.64</v>
      </c>
      <c r="L184" s="39">
        <v>25.68</v>
      </c>
      <c r="M184" s="39">
        <v>28.08</v>
      </c>
      <c r="N184" s="39">
        <v>27.18</v>
      </c>
      <c r="O184" s="39">
        <v>26.87</v>
      </c>
      <c r="P184" s="39">
        <v>26.85</v>
      </c>
      <c r="R184" s="39">
        <v>26.52</v>
      </c>
      <c r="S184" s="39"/>
      <c r="T184" s="39"/>
      <c r="U184" s="39"/>
      <c r="V184" s="39"/>
      <c r="W184" s="39"/>
      <c r="X184" s="39">
        <v>25.64</v>
      </c>
      <c r="Y184" s="39"/>
      <c r="Z184" s="39"/>
      <c r="AA184" s="39">
        <v>26.07</v>
      </c>
      <c r="AB184" s="39">
        <v>25.8</v>
      </c>
      <c r="AC184" s="39">
        <v>25.77</v>
      </c>
      <c r="AD184" s="39"/>
      <c r="AE184" s="39"/>
      <c r="AF184" s="39"/>
      <c r="AG184" s="39"/>
      <c r="AH184" s="39">
        <v>27.91</v>
      </c>
      <c r="AI184" s="39">
        <v>27.94</v>
      </c>
      <c r="AL184" s="39">
        <v>27.61</v>
      </c>
      <c r="AM184" s="39"/>
      <c r="AS184" s="39">
        <v>27.73</v>
      </c>
      <c r="AT184" s="39">
        <v>28.16</v>
      </c>
      <c r="AU184" s="39">
        <v>27.88</v>
      </c>
    </row>
    <row r="185" spans="1:47" x14ac:dyDescent="0.25">
      <c r="A185" s="35">
        <v>2008</v>
      </c>
      <c r="B185" s="35">
        <v>2</v>
      </c>
      <c r="C185" s="26">
        <f t="shared" si="4"/>
        <v>2008.0833333333333</v>
      </c>
      <c r="I185" s="39">
        <v>25.43</v>
      </c>
      <c r="J185" s="39">
        <v>24.52</v>
      </c>
      <c r="K185" s="39">
        <v>24.4</v>
      </c>
      <c r="L185" s="39">
        <v>24.41</v>
      </c>
      <c r="M185" s="39">
        <v>26.38</v>
      </c>
      <c r="N185" s="39">
        <v>25.3</v>
      </c>
      <c r="O185" s="39">
        <v>25.5</v>
      </c>
      <c r="P185" s="39">
        <v>25.49</v>
      </c>
      <c r="R185" s="39">
        <v>25.53</v>
      </c>
      <c r="S185" s="39"/>
      <c r="T185" s="39"/>
      <c r="U185" s="39"/>
      <c r="V185" s="39"/>
      <c r="W185" s="39"/>
      <c r="X185" s="39">
        <v>24.29</v>
      </c>
      <c r="Y185" s="39"/>
      <c r="Z185" s="39"/>
      <c r="AA185" s="39">
        <v>25.03</v>
      </c>
      <c r="AB185" s="39">
        <v>24.51</v>
      </c>
      <c r="AC185" s="39">
        <v>23.46</v>
      </c>
      <c r="AD185" s="39"/>
      <c r="AE185" s="39"/>
      <c r="AF185" s="39"/>
      <c r="AG185" s="39"/>
      <c r="AH185" s="39">
        <v>27.91</v>
      </c>
      <c r="AI185" s="39">
        <v>27.72</v>
      </c>
      <c r="AL185" s="39">
        <v>27.88</v>
      </c>
      <c r="AM185" s="39"/>
      <c r="AS185" s="39">
        <v>27.82</v>
      </c>
      <c r="AT185" s="39">
        <v>28.18</v>
      </c>
      <c r="AU185" s="39">
        <v>28.04</v>
      </c>
    </row>
    <row r="186" spans="1:47" x14ac:dyDescent="0.25">
      <c r="A186" s="35">
        <v>2008</v>
      </c>
      <c r="B186" s="35">
        <v>3</v>
      </c>
      <c r="C186" s="26">
        <f t="shared" si="4"/>
        <v>2008.1666666666667</v>
      </c>
      <c r="I186" s="39">
        <v>25.39</v>
      </c>
      <c r="J186" s="39">
        <v>23.98</v>
      </c>
      <c r="K186" s="39">
        <v>24.04</v>
      </c>
      <c r="L186" s="39">
        <v>24.12</v>
      </c>
      <c r="M186" s="39">
        <v>26.22</v>
      </c>
      <c r="N186" s="39">
        <v>25.23</v>
      </c>
      <c r="O186" s="39">
        <v>25.35</v>
      </c>
      <c r="P186" s="39">
        <v>25.44</v>
      </c>
      <c r="R186" s="39">
        <v>25.05</v>
      </c>
      <c r="S186" s="39"/>
      <c r="T186" s="39"/>
      <c r="U186" s="39"/>
      <c r="V186" s="39"/>
      <c r="W186" s="39"/>
      <c r="X186" s="39">
        <v>23.28</v>
      </c>
      <c r="Y186" s="39"/>
      <c r="Z186" s="39"/>
      <c r="AA186" s="39">
        <v>24.56</v>
      </c>
      <c r="AB186" s="39">
        <v>23.93</v>
      </c>
      <c r="AC186" s="39">
        <v>22.54</v>
      </c>
      <c r="AD186" s="39"/>
      <c r="AE186" s="39"/>
      <c r="AF186" s="39"/>
      <c r="AG186" s="39"/>
      <c r="AH186" s="39">
        <v>27.86</v>
      </c>
      <c r="AI186" s="39">
        <v>27.94</v>
      </c>
      <c r="AL186" s="39">
        <v>27.82</v>
      </c>
      <c r="AM186" s="39"/>
      <c r="AS186" s="39">
        <v>27.91</v>
      </c>
      <c r="AT186" s="39">
        <v>28.56</v>
      </c>
      <c r="AU186" s="39">
        <v>27.97</v>
      </c>
    </row>
    <row r="187" spans="1:47" x14ac:dyDescent="0.25">
      <c r="A187" s="35">
        <v>2008</v>
      </c>
      <c r="B187" s="35">
        <v>4</v>
      </c>
      <c r="C187" s="26">
        <f t="shared" si="4"/>
        <v>2008.25</v>
      </c>
      <c r="I187" s="39">
        <v>26.75</v>
      </c>
      <c r="J187" s="39">
        <v>25.83</v>
      </c>
      <c r="K187" s="39">
        <v>25.74</v>
      </c>
      <c r="L187" s="39">
        <v>25.82</v>
      </c>
      <c r="M187" s="39">
        <v>28.12</v>
      </c>
      <c r="N187" s="39">
        <v>27.13</v>
      </c>
      <c r="O187" s="39">
        <v>27.25</v>
      </c>
      <c r="P187" s="39">
        <v>27.33</v>
      </c>
      <c r="R187" s="39">
        <v>26.14</v>
      </c>
      <c r="S187" s="39"/>
      <c r="T187" s="39"/>
      <c r="U187" s="39"/>
      <c r="V187" s="39"/>
      <c r="W187" s="39"/>
      <c r="X187" s="39">
        <v>25.5</v>
      </c>
      <c r="Y187" s="39"/>
      <c r="Z187" s="39"/>
      <c r="AA187" s="39">
        <v>25.83</v>
      </c>
      <c r="AB187" s="39">
        <v>25.36</v>
      </c>
      <c r="AC187" s="39">
        <v>24.71</v>
      </c>
      <c r="AD187" s="39"/>
      <c r="AE187" s="39"/>
      <c r="AF187" s="39"/>
      <c r="AG187" s="39"/>
      <c r="AH187" s="39">
        <v>27.88</v>
      </c>
      <c r="AI187" s="39">
        <v>28.17</v>
      </c>
      <c r="AL187" s="39">
        <v>27.51</v>
      </c>
      <c r="AM187" s="39"/>
      <c r="AS187" s="39">
        <v>28.26</v>
      </c>
      <c r="AT187" s="39">
        <v>28.74</v>
      </c>
      <c r="AU187" s="39">
        <v>28.38</v>
      </c>
    </row>
    <row r="188" spans="1:47" x14ac:dyDescent="0.25">
      <c r="A188" s="35">
        <v>2008</v>
      </c>
      <c r="B188" s="35">
        <v>5</v>
      </c>
      <c r="C188" s="26">
        <f t="shared" si="4"/>
        <v>2008.3333333333333</v>
      </c>
      <c r="I188" s="39">
        <v>27.71</v>
      </c>
      <c r="J188" s="39">
        <v>26.61</v>
      </c>
      <c r="K188" s="39">
        <v>26.53</v>
      </c>
      <c r="L188" s="39">
        <v>26.45</v>
      </c>
      <c r="M188" s="39">
        <v>28.43</v>
      </c>
      <c r="N188" s="39">
        <v>27.4</v>
      </c>
      <c r="O188" s="39">
        <v>27.38</v>
      </c>
      <c r="P188" s="39">
        <v>27.51</v>
      </c>
      <c r="R188" s="39">
        <v>27.21</v>
      </c>
      <c r="S188" s="39"/>
      <c r="T188" s="39"/>
      <c r="U188" s="39"/>
      <c r="V188" s="39"/>
      <c r="W188" s="39"/>
      <c r="X188" s="39">
        <v>27.45</v>
      </c>
      <c r="Y188" s="39"/>
      <c r="Z188" s="39"/>
      <c r="AA188" s="39">
        <v>27.15</v>
      </c>
      <c r="AB188" s="39">
        <v>26.95</v>
      </c>
      <c r="AC188" s="39">
        <v>27.07</v>
      </c>
      <c r="AD188" s="39"/>
      <c r="AE188" s="39"/>
      <c r="AF188" s="39"/>
      <c r="AG188" s="39"/>
      <c r="AH188" s="39">
        <v>27.8</v>
      </c>
      <c r="AI188" s="39">
        <v>27.86</v>
      </c>
      <c r="AL188" s="39">
        <v>27.4</v>
      </c>
      <c r="AM188" s="39"/>
      <c r="AS188" s="39">
        <v>28.12</v>
      </c>
      <c r="AT188" s="39">
        <v>28.51</v>
      </c>
      <c r="AU188" s="39">
        <v>28.07</v>
      </c>
    </row>
    <row r="189" spans="1:47" x14ac:dyDescent="0.25">
      <c r="A189" s="35">
        <v>2008</v>
      </c>
      <c r="B189" s="35">
        <v>6</v>
      </c>
      <c r="C189" s="26">
        <f t="shared" si="4"/>
        <v>2008.4166666666667</v>
      </c>
      <c r="I189" s="39">
        <v>28.49</v>
      </c>
      <c r="J189" s="39">
        <v>27.72</v>
      </c>
      <c r="K189" s="39">
        <v>27.42</v>
      </c>
      <c r="L189" s="39">
        <v>27.36</v>
      </c>
      <c r="M189" s="39">
        <v>29.24</v>
      </c>
      <c r="N189" s="39">
        <v>28.32</v>
      </c>
      <c r="O189" s="39">
        <v>28.2</v>
      </c>
      <c r="P189" s="39">
        <v>28.26</v>
      </c>
      <c r="R189" s="39">
        <v>28.31</v>
      </c>
      <c r="S189" s="39"/>
      <c r="T189" s="39"/>
      <c r="U189" s="39"/>
      <c r="V189" s="39"/>
      <c r="W189" s="39"/>
      <c r="X189" s="39">
        <v>28.54</v>
      </c>
      <c r="Y189" s="39"/>
      <c r="Z189" s="39"/>
      <c r="AA189" s="39">
        <v>28.15</v>
      </c>
      <c r="AB189" s="39">
        <v>28.13</v>
      </c>
      <c r="AC189" s="39">
        <v>28.52</v>
      </c>
      <c r="AD189" s="39"/>
      <c r="AE189" s="39"/>
      <c r="AF189" s="39"/>
      <c r="AG189" s="39"/>
      <c r="AH189" s="39">
        <v>28.37</v>
      </c>
      <c r="AI189" s="39">
        <v>28.45</v>
      </c>
      <c r="AL189" s="39">
        <v>27.89</v>
      </c>
      <c r="AM189" s="39"/>
      <c r="AS189" s="39">
        <v>28.2</v>
      </c>
      <c r="AT189" s="39">
        <v>28.4</v>
      </c>
      <c r="AU189" s="39">
        <v>28.3</v>
      </c>
    </row>
    <row r="190" spans="1:47" x14ac:dyDescent="0.25">
      <c r="A190" s="35">
        <v>2008</v>
      </c>
      <c r="B190" s="35">
        <v>7</v>
      </c>
      <c r="C190" s="26">
        <f t="shared" si="4"/>
        <v>2008.5</v>
      </c>
      <c r="I190" s="39">
        <v>28.39</v>
      </c>
      <c r="J190" s="39">
        <v>27.65</v>
      </c>
      <c r="K190" s="39">
        <v>27.14</v>
      </c>
      <c r="L190" s="39">
        <v>27.2</v>
      </c>
      <c r="M190" s="39">
        <v>29.15</v>
      </c>
      <c r="N190" s="39">
        <v>28.22</v>
      </c>
      <c r="O190" s="39">
        <v>27.77</v>
      </c>
      <c r="P190" s="39">
        <v>27.86</v>
      </c>
      <c r="R190" s="39">
        <v>28.2</v>
      </c>
      <c r="S190" s="39"/>
      <c r="T190" s="39"/>
      <c r="U190" s="39"/>
      <c r="V190" s="39"/>
      <c r="W190" s="39"/>
      <c r="X190" s="39">
        <v>28.54</v>
      </c>
      <c r="Y190" s="39"/>
      <c r="Z190" s="39"/>
      <c r="AA190" s="39">
        <v>28.05</v>
      </c>
      <c r="AB190" s="39">
        <v>28.06</v>
      </c>
      <c r="AC190" s="39">
        <v>28.41</v>
      </c>
      <c r="AD190" s="39"/>
      <c r="AE190" s="39"/>
      <c r="AF190" s="39"/>
      <c r="AG190" s="39"/>
      <c r="AH190" s="39">
        <v>28.26</v>
      </c>
      <c r="AI190" s="39">
        <v>28.46</v>
      </c>
      <c r="AL190" s="39">
        <v>27.96</v>
      </c>
      <c r="AM190" s="39"/>
      <c r="AS190" s="39">
        <v>28.26</v>
      </c>
      <c r="AT190" s="39">
        <v>28.67</v>
      </c>
      <c r="AU190" s="39">
        <v>28.3</v>
      </c>
    </row>
    <row r="191" spans="1:47" x14ac:dyDescent="0.25">
      <c r="A191" s="35">
        <v>2008</v>
      </c>
      <c r="B191" s="35">
        <v>8</v>
      </c>
      <c r="C191" s="26">
        <f t="shared" si="4"/>
        <v>2008.5833333333333</v>
      </c>
      <c r="I191" s="39">
        <v>28.5</v>
      </c>
      <c r="J191" s="39">
        <v>27.81</v>
      </c>
      <c r="K191" s="39">
        <v>27.43</v>
      </c>
      <c r="L191" s="39">
        <v>27.54</v>
      </c>
      <c r="M191" s="39">
        <v>29.12</v>
      </c>
      <c r="N191" s="39">
        <v>28.36</v>
      </c>
      <c r="O191" s="39">
        <v>28.12</v>
      </c>
      <c r="P191" s="39">
        <v>28.05</v>
      </c>
      <c r="R191" s="39">
        <v>28.39</v>
      </c>
      <c r="S191" s="39"/>
      <c r="T191" s="39"/>
      <c r="U191" s="39"/>
      <c r="V191" s="39"/>
      <c r="W191" s="39"/>
      <c r="X191" s="39">
        <v>28.6</v>
      </c>
      <c r="Y191" s="39"/>
      <c r="Z191" s="39"/>
      <c r="AA191" s="39">
        <v>28.28</v>
      </c>
      <c r="AB191" s="39">
        <v>28.3</v>
      </c>
      <c r="AC191" s="39">
        <v>28.6</v>
      </c>
      <c r="AD191" s="39"/>
      <c r="AE191" s="39"/>
      <c r="AF191" s="39"/>
      <c r="AG191" s="39"/>
      <c r="AH191" s="39">
        <v>28.24</v>
      </c>
      <c r="AI191" s="39">
        <v>28.38</v>
      </c>
      <c r="AL191" s="39">
        <v>27.83</v>
      </c>
      <c r="AM191" s="39"/>
      <c r="AS191" s="39">
        <v>28.28</v>
      </c>
      <c r="AT191" s="39">
        <v>28.65</v>
      </c>
      <c r="AU191" s="39">
        <v>28.25</v>
      </c>
    </row>
    <row r="192" spans="1:47" x14ac:dyDescent="0.25">
      <c r="A192" s="35">
        <v>2008</v>
      </c>
      <c r="B192" s="35">
        <v>9</v>
      </c>
      <c r="C192" s="26">
        <f t="shared" si="4"/>
        <v>2008.6666666666667</v>
      </c>
      <c r="I192" s="39">
        <v>28.64</v>
      </c>
      <c r="J192" s="39">
        <v>27.73</v>
      </c>
      <c r="K192" s="39">
        <v>27.3</v>
      </c>
      <c r="L192" s="39">
        <v>27.45</v>
      </c>
      <c r="M192" s="39">
        <v>29.43</v>
      </c>
      <c r="N192" s="39">
        <v>28.72</v>
      </c>
      <c r="O192" s="39">
        <v>28.45</v>
      </c>
      <c r="P192" s="39">
        <v>28.5</v>
      </c>
      <c r="R192" s="39">
        <v>28.06</v>
      </c>
      <c r="S192" s="39"/>
      <c r="T192" s="39"/>
      <c r="U192" s="39"/>
      <c r="V192" s="39"/>
      <c r="W192" s="39"/>
      <c r="X192" s="39">
        <v>28.37</v>
      </c>
      <c r="Y192" s="39"/>
      <c r="Z192" s="39"/>
      <c r="AA192" s="39">
        <v>28.31</v>
      </c>
      <c r="AB192" s="39">
        <v>28.16</v>
      </c>
      <c r="AC192" s="39">
        <v>28.43</v>
      </c>
      <c r="AD192" s="39"/>
      <c r="AE192" s="39"/>
      <c r="AF192" s="39"/>
      <c r="AG192" s="39"/>
      <c r="AH192" s="39">
        <v>27.86</v>
      </c>
      <c r="AI192" s="39">
        <v>28.05</v>
      </c>
      <c r="AL192" s="39">
        <v>27.52</v>
      </c>
      <c r="AM192" s="39"/>
      <c r="AS192" s="39">
        <v>27.91</v>
      </c>
      <c r="AT192" s="39">
        <v>28.06</v>
      </c>
      <c r="AU192" s="39">
        <v>27.98</v>
      </c>
    </row>
    <row r="193" spans="1:47" x14ac:dyDescent="0.25">
      <c r="A193" s="35">
        <v>2008</v>
      </c>
      <c r="B193" s="35">
        <v>10</v>
      </c>
      <c r="C193" s="26">
        <f t="shared" si="4"/>
        <v>2008.75</v>
      </c>
      <c r="I193" s="39">
        <v>28.71</v>
      </c>
      <c r="J193" s="39">
        <v>27.81</v>
      </c>
      <c r="K193" s="39">
        <v>27.46</v>
      </c>
      <c r="L193" s="39">
        <v>27.45</v>
      </c>
      <c r="M193" s="39">
        <v>29.47</v>
      </c>
      <c r="N193" s="39">
        <v>28.48</v>
      </c>
      <c r="O193" s="39">
        <v>28.4</v>
      </c>
      <c r="P193" s="39">
        <v>28.37</v>
      </c>
      <c r="R193" s="39">
        <v>28.25</v>
      </c>
      <c r="S193" s="39"/>
      <c r="T193" s="39"/>
      <c r="U193" s="39"/>
      <c r="V193" s="39"/>
      <c r="W193" s="39"/>
      <c r="X193" s="39">
        <v>28.48</v>
      </c>
      <c r="Y193" s="39"/>
      <c r="Z193" s="39"/>
      <c r="AA193" s="39">
        <v>28.18</v>
      </c>
      <c r="AB193" s="39">
        <v>28.15</v>
      </c>
      <c r="AC193" s="39">
        <v>28.63</v>
      </c>
      <c r="AD193" s="39"/>
      <c r="AE193" s="39"/>
      <c r="AF193" s="39"/>
      <c r="AG193" s="39"/>
      <c r="AH193" s="39">
        <v>27.59</v>
      </c>
      <c r="AI193" s="39">
        <v>27.88</v>
      </c>
      <c r="AL193" s="39">
        <v>27.39</v>
      </c>
      <c r="AM193" s="39"/>
      <c r="AS193" s="39">
        <v>27.69</v>
      </c>
      <c r="AT193" s="39">
        <v>27.91</v>
      </c>
      <c r="AU193" s="39">
        <v>27.71</v>
      </c>
    </row>
    <row r="194" spans="1:47" x14ac:dyDescent="0.25">
      <c r="A194" s="35">
        <v>2008</v>
      </c>
      <c r="B194" s="35">
        <v>11</v>
      </c>
      <c r="C194" s="26">
        <f t="shared" si="4"/>
        <v>2008.8333333333333</v>
      </c>
      <c r="I194" s="39">
        <v>28.14</v>
      </c>
      <c r="J194" s="39">
        <v>27.14</v>
      </c>
      <c r="K194" s="39">
        <v>26.27</v>
      </c>
      <c r="L194" s="39">
        <v>26.48</v>
      </c>
      <c r="M194" s="39">
        <v>28.85</v>
      </c>
      <c r="N194" s="39">
        <v>27.82</v>
      </c>
      <c r="O194" s="39">
        <v>27.55</v>
      </c>
      <c r="P194" s="39">
        <v>27.64</v>
      </c>
      <c r="R194" s="39">
        <v>27.48</v>
      </c>
      <c r="S194" s="39"/>
      <c r="T194" s="39"/>
      <c r="U194" s="39"/>
      <c r="V194" s="39"/>
      <c r="W194" s="39"/>
      <c r="X194" s="39">
        <v>27.8</v>
      </c>
      <c r="Y194" s="39"/>
      <c r="Z194" s="39"/>
      <c r="AA194" s="39">
        <v>27.58</v>
      </c>
      <c r="AB194" s="39">
        <v>27.44</v>
      </c>
      <c r="AC194" s="39">
        <v>27.72</v>
      </c>
      <c r="AD194" s="39"/>
      <c r="AE194" s="39"/>
      <c r="AF194" s="39"/>
      <c r="AG194" s="39"/>
      <c r="AH194" s="39">
        <v>27.79</v>
      </c>
      <c r="AI194" s="39">
        <v>28.06</v>
      </c>
      <c r="AL194" s="39">
        <v>27.51</v>
      </c>
      <c r="AM194" s="39"/>
      <c r="AS194" s="39">
        <v>27.82</v>
      </c>
      <c r="AT194" s="39">
        <v>27.94</v>
      </c>
      <c r="AU194" s="39">
        <v>27.83</v>
      </c>
    </row>
    <row r="195" spans="1:47" x14ac:dyDescent="0.25">
      <c r="A195" s="35">
        <v>2008</v>
      </c>
      <c r="B195" s="35">
        <v>12</v>
      </c>
      <c r="C195" s="26">
        <f t="shared" si="4"/>
        <v>2008.9166666666667</v>
      </c>
      <c r="I195" s="39">
        <v>27.92</v>
      </c>
      <c r="J195" s="39">
        <v>26.81</v>
      </c>
      <c r="K195" s="39">
        <v>26.25</v>
      </c>
      <c r="L195" s="39">
        <v>26.2</v>
      </c>
      <c r="M195" s="39">
        <v>28.74</v>
      </c>
      <c r="N195" s="39">
        <v>27.82</v>
      </c>
      <c r="O195" s="39">
        <v>27.31</v>
      </c>
      <c r="P195" s="39">
        <v>27.36</v>
      </c>
      <c r="R195" s="39">
        <v>27.22</v>
      </c>
      <c r="S195" s="39"/>
      <c r="T195" s="39"/>
      <c r="U195" s="39"/>
      <c r="V195" s="39"/>
      <c r="W195" s="39"/>
      <c r="X195" s="39">
        <v>27.16</v>
      </c>
      <c r="Y195" s="39"/>
      <c r="Z195" s="39"/>
      <c r="AA195" s="39">
        <v>27.08</v>
      </c>
      <c r="AB195" s="39">
        <v>26.93</v>
      </c>
      <c r="AC195" s="39">
        <v>27.07</v>
      </c>
      <c r="AD195" s="39"/>
      <c r="AE195" s="39"/>
      <c r="AF195" s="39"/>
      <c r="AG195" s="39"/>
      <c r="AH195" s="39">
        <v>27.89</v>
      </c>
      <c r="AI195" s="39">
        <v>28.07</v>
      </c>
      <c r="AL195" s="39">
        <v>27.57</v>
      </c>
      <c r="AM195" s="39"/>
      <c r="AS195" s="39">
        <v>27.78</v>
      </c>
      <c r="AT195" s="39">
        <v>28.44</v>
      </c>
      <c r="AU195" s="39">
        <v>27.9</v>
      </c>
    </row>
    <row r="196" spans="1:47" x14ac:dyDescent="0.25">
      <c r="A196" s="35">
        <v>2009</v>
      </c>
      <c r="B196" s="35">
        <v>1</v>
      </c>
      <c r="C196" s="26">
        <f t="shared" si="4"/>
        <v>2009</v>
      </c>
      <c r="I196" s="39">
        <v>27.68</v>
      </c>
      <c r="J196" s="39">
        <v>26.22</v>
      </c>
      <c r="K196" s="39">
        <v>25.68</v>
      </c>
      <c r="L196" s="39">
        <v>25.65</v>
      </c>
      <c r="M196" s="39">
        <v>27.99</v>
      </c>
      <c r="N196" s="39">
        <v>26.79</v>
      </c>
      <c r="O196" s="39">
        <v>26.59</v>
      </c>
      <c r="P196" s="39">
        <v>26.57</v>
      </c>
      <c r="R196" s="39">
        <v>26.11</v>
      </c>
      <c r="S196" s="39"/>
      <c r="T196" s="39"/>
      <c r="U196" s="39"/>
      <c r="V196" s="39"/>
      <c r="W196" s="39"/>
      <c r="X196" s="39">
        <v>25.62</v>
      </c>
      <c r="Y196" s="39"/>
      <c r="Z196" s="39"/>
      <c r="AA196" s="39">
        <v>25.88</v>
      </c>
      <c r="AB196" s="39">
        <v>25.58</v>
      </c>
      <c r="AC196" s="39">
        <v>25.18</v>
      </c>
      <c r="AD196" s="39"/>
      <c r="AE196" s="39"/>
      <c r="AF196" s="39"/>
      <c r="AG196" s="39"/>
      <c r="AH196" s="39">
        <v>27.95</v>
      </c>
      <c r="AI196" s="39">
        <v>27.9</v>
      </c>
      <c r="AL196" s="39">
        <v>27.58</v>
      </c>
      <c r="AM196" s="39"/>
      <c r="AS196" s="39">
        <v>27.76</v>
      </c>
      <c r="AT196" s="39">
        <v>28.72</v>
      </c>
      <c r="AU196" s="39">
        <v>27.93</v>
      </c>
    </row>
    <row r="197" spans="1:47" x14ac:dyDescent="0.25">
      <c r="A197" s="35">
        <v>2009</v>
      </c>
      <c r="B197" s="35">
        <v>2</v>
      </c>
      <c r="C197" s="26">
        <f t="shared" si="4"/>
        <v>2009.0833333333333</v>
      </c>
      <c r="I197" s="39">
        <v>24.98</v>
      </c>
      <c r="J197" s="39">
        <v>23.48</v>
      </c>
      <c r="K197" s="39">
        <v>23.92</v>
      </c>
      <c r="L197" s="39">
        <v>23.95</v>
      </c>
      <c r="M197" s="39">
        <v>25.93</v>
      </c>
      <c r="N197" s="39">
        <v>24.85</v>
      </c>
      <c r="O197" s="39">
        <v>24.94</v>
      </c>
      <c r="P197" s="39">
        <v>24.93</v>
      </c>
      <c r="R197" s="39">
        <v>23.42</v>
      </c>
      <c r="S197" s="39"/>
      <c r="T197" s="39"/>
      <c r="U197" s="39"/>
      <c r="V197" s="39"/>
      <c r="W197" s="39"/>
      <c r="X197" s="39">
        <v>21.76</v>
      </c>
      <c r="Y197" s="39"/>
      <c r="Z197" s="39"/>
      <c r="AA197" s="39">
        <v>23.11</v>
      </c>
      <c r="AB197" s="39">
        <v>22.38</v>
      </c>
      <c r="AC197" s="39">
        <v>21.22</v>
      </c>
      <c r="AD197" s="39"/>
      <c r="AE197" s="39"/>
      <c r="AF197" s="39"/>
      <c r="AG197" s="39"/>
      <c r="AH197" s="39">
        <v>27.85</v>
      </c>
      <c r="AI197" s="39">
        <v>27.78</v>
      </c>
      <c r="AL197" s="39">
        <v>27.19</v>
      </c>
      <c r="AM197" s="39"/>
      <c r="AS197" s="39">
        <v>27.74</v>
      </c>
      <c r="AT197" s="39">
        <v>28.23</v>
      </c>
      <c r="AU197" s="39">
        <v>27.85</v>
      </c>
    </row>
    <row r="198" spans="1:47" x14ac:dyDescent="0.25">
      <c r="A198" s="35">
        <v>2009</v>
      </c>
      <c r="B198" s="35">
        <v>3</v>
      </c>
      <c r="C198" s="26">
        <f t="shared" si="4"/>
        <v>2009.1666666666667</v>
      </c>
      <c r="I198" s="39">
        <v>22.55</v>
      </c>
      <c r="J198" s="39">
        <v>22.01</v>
      </c>
      <c r="K198" s="39">
        <v>22.33</v>
      </c>
      <c r="L198" s="39">
        <v>22.18</v>
      </c>
      <c r="M198" s="39">
        <v>24.23</v>
      </c>
      <c r="N198" s="39">
        <v>22.82</v>
      </c>
      <c r="O198" s="39">
        <v>23.18</v>
      </c>
      <c r="P198" s="39">
        <v>23.1</v>
      </c>
      <c r="R198" s="39">
        <v>21.2</v>
      </c>
      <c r="S198" s="39"/>
      <c r="T198" s="39"/>
      <c r="U198" s="39"/>
      <c r="V198" s="39"/>
      <c r="W198" s="39"/>
      <c r="X198" s="39">
        <v>18.850000000000001</v>
      </c>
      <c r="Y198" s="39"/>
      <c r="Z198" s="39"/>
      <c r="AA198" s="39">
        <v>19.52</v>
      </c>
      <c r="AB198" s="39">
        <v>18.87</v>
      </c>
      <c r="AC198" s="39">
        <v>18.190000000000001</v>
      </c>
      <c r="AD198" s="39"/>
      <c r="AE198" s="39"/>
      <c r="AF198" s="39"/>
      <c r="AG198" s="39"/>
      <c r="AH198" s="39">
        <v>27.35</v>
      </c>
      <c r="AI198" s="39">
        <v>27.89</v>
      </c>
      <c r="AL198" s="39">
        <v>27.79</v>
      </c>
      <c r="AM198" s="39"/>
      <c r="AS198" s="39">
        <v>27.61</v>
      </c>
      <c r="AT198" s="39">
        <v>29.06</v>
      </c>
      <c r="AU198" s="39">
        <v>27.89</v>
      </c>
    </row>
    <row r="199" spans="1:47" x14ac:dyDescent="0.25">
      <c r="A199" s="35">
        <v>2009</v>
      </c>
      <c r="B199" s="35">
        <v>4</v>
      </c>
      <c r="C199" s="26">
        <f t="shared" si="4"/>
        <v>2009.25</v>
      </c>
      <c r="I199" s="39">
        <v>25.95</v>
      </c>
      <c r="J199" s="39">
        <v>24.72</v>
      </c>
      <c r="K199" s="39">
        <v>24.98</v>
      </c>
      <c r="L199" s="39">
        <v>25.09</v>
      </c>
      <c r="M199" s="39">
        <v>27.05</v>
      </c>
      <c r="N199" s="39">
        <v>25.98</v>
      </c>
      <c r="O199" s="39">
        <v>26.32</v>
      </c>
      <c r="P199" s="39">
        <v>26.32</v>
      </c>
      <c r="R199" s="39">
        <v>25.58</v>
      </c>
      <c r="S199" s="39"/>
      <c r="T199" s="39"/>
      <c r="U199" s="39"/>
      <c r="V199" s="39"/>
      <c r="W199" s="39"/>
      <c r="X199" s="39">
        <v>24.12</v>
      </c>
      <c r="Y199" s="39"/>
      <c r="Z199" s="39"/>
      <c r="AA199" s="39">
        <v>24.89</v>
      </c>
      <c r="AB199" s="39">
        <v>24.31</v>
      </c>
      <c r="AC199" s="39">
        <v>23.91</v>
      </c>
      <c r="AD199" s="39"/>
      <c r="AE199" s="39"/>
      <c r="AF199" s="39"/>
      <c r="AG199" s="39"/>
      <c r="AH199" s="39">
        <v>28.44</v>
      </c>
      <c r="AI199" s="39">
        <v>28.8</v>
      </c>
      <c r="AL199" s="39">
        <v>28.23</v>
      </c>
      <c r="AM199" s="39"/>
      <c r="AS199" s="39">
        <v>28.97</v>
      </c>
      <c r="AT199" s="39">
        <v>29.69</v>
      </c>
      <c r="AU199" s="39">
        <v>29.12</v>
      </c>
    </row>
    <row r="200" spans="1:47" x14ac:dyDescent="0.25">
      <c r="A200" s="35">
        <v>2009</v>
      </c>
      <c r="B200" s="35">
        <v>5</v>
      </c>
      <c r="C200" s="26">
        <f t="shared" si="4"/>
        <v>2009.3333333333333</v>
      </c>
      <c r="I200" s="39">
        <v>28.05</v>
      </c>
      <c r="J200" s="39">
        <v>26.82</v>
      </c>
      <c r="K200" s="39">
        <v>27.19</v>
      </c>
      <c r="L200" s="39">
        <v>27.43</v>
      </c>
      <c r="M200" s="39">
        <v>28.69</v>
      </c>
      <c r="N200" s="39">
        <v>27.68</v>
      </c>
      <c r="O200" s="39">
        <v>28.19</v>
      </c>
      <c r="P200" s="39">
        <v>28.15</v>
      </c>
      <c r="R200" s="39">
        <v>27.66</v>
      </c>
      <c r="S200" s="39"/>
      <c r="T200" s="39"/>
      <c r="U200" s="39"/>
      <c r="V200" s="39"/>
      <c r="W200" s="39"/>
      <c r="X200" s="39">
        <v>27.5</v>
      </c>
      <c r="Y200" s="39"/>
      <c r="Z200" s="39"/>
      <c r="AA200" s="39">
        <v>27.43</v>
      </c>
      <c r="AB200" s="39">
        <v>27.14</v>
      </c>
      <c r="AC200" s="39">
        <v>27.37</v>
      </c>
      <c r="AD200" s="39"/>
      <c r="AE200" s="39"/>
      <c r="AF200" s="39"/>
      <c r="AG200" s="39"/>
      <c r="AH200" s="39">
        <v>28.26</v>
      </c>
      <c r="AI200" s="39">
        <v>28.15</v>
      </c>
      <c r="AL200" s="39">
        <v>27.55</v>
      </c>
      <c r="AM200" s="39"/>
      <c r="AS200" s="39">
        <v>28.14</v>
      </c>
      <c r="AT200" s="39">
        <v>28.87</v>
      </c>
      <c r="AU200" s="39">
        <v>28.44</v>
      </c>
    </row>
    <row r="201" spans="1:47" x14ac:dyDescent="0.25">
      <c r="A201" s="35">
        <v>2009</v>
      </c>
      <c r="B201" s="35">
        <v>6</v>
      </c>
      <c r="C201" s="26">
        <f t="shared" si="4"/>
        <v>2009.4166666666667</v>
      </c>
      <c r="I201" s="39">
        <v>28.73</v>
      </c>
      <c r="J201" s="39">
        <v>27.85</v>
      </c>
      <c r="K201" s="39">
        <v>27.74</v>
      </c>
      <c r="L201" s="39">
        <v>28.03</v>
      </c>
      <c r="M201" s="39">
        <v>29.53</v>
      </c>
      <c r="N201" s="39">
        <v>28.67</v>
      </c>
      <c r="O201" s="39">
        <v>28.82</v>
      </c>
      <c r="P201" s="39">
        <v>28.79</v>
      </c>
      <c r="R201" s="39">
        <v>28.35</v>
      </c>
      <c r="S201" s="39"/>
      <c r="T201" s="39"/>
      <c r="U201" s="39"/>
      <c r="V201" s="39"/>
      <c r="W201" s="39"/>
      <c r="X201" s="39">
        <v>28.5</v>
      </c>
      <c r="Y201" s="39"/>
      <c r="Z201" s="39"/>
      <c r="AA201" s="39">
        <v>28.23</v>
      </c>
      <c r="AB201" s="39">
        <v>28.17</v>
      </c>
      <c r="AC201" s="39">
        <v>28.66</v>
      </c>
      <c r="AD201" s="39"/>
      <c r="AE201" s="39"/>
      <c r="AF201" s="39"/>
      <c r="AG201" s="39"/>
      <c r="AH201" s="39">
        <v>28.52</v>
      </c>
      <c r="AI201" s="39">
        <v>28.5</v>
      </c>
      <c r="AJ201" s="39">
        <v>27.92</v>
      </c>
      <c r="AK201" s="39">
        <v>28.18</v>
      </c>
      <c r="AL201" s="39">
        <v>28.26</v>
      </c>
      <c r="AM201" s="39">
        <v>28</v>
      </c>
      <c r="AN201" s="39">
        <v>28.17</v>
      </c>
      <c r="AO201" s="39"/>
      <c r="AP201" s="39"/>
      <c r="AQ201" s="39"/>
      <c r="AR201" s="39"/>
      <c r="AS201" s="39">
        <v>28.48</v>
      </c>
      <c r="AT201" s="39">
        <v>29.2</v>
      </c>
      <c r="AU201" s="39">
        <v>28.52</v>
      </c>
    </row>
    <row r="202" spans="1:47" x14ac:dyDescent="0.25">
      <c r="A202" s="35">
        <v>2009</v>
      </c>
      <c r="B202" s="35">
        <v>7</v>
      </c>
      <c r="C202" s="26">
        <f t="shared" si="4"/>
        <v>2009.5</v>
      </c>
      <c r="I202" s="39">
        <v>28.63</v>
      </c>
      <c r="J202" s="39">
        <v>27.76</v>
      </c>
      <c r="K202" s="39">
        <v>27.71</v>
      </c>
      <c r="L202" s="39">
        <v>27.86</v>
      </c>
      <c r="M202" s="39">
        <v>29.53</v>
      </c>
      <c r="N202" s="39">
        <v>28.69</v>
      </c>
      <c r="O202" s="39">
        <v>28.61</v>
      </c>
      <c r="P202" s="39">
        <v>28.64</v>
      </c>
      <c r="R202" s="39">
        <v>28.55</v>
      </c>
      <c r="S202" s="39"/>
      <c r="T202" s="39"/>
      <c r="U202" s="39"/>
      <c r="V202" s="39"/>
      <c r="W202" s="39"/>
      <c r="X202" s="39">
        <v>28.62</v>
      </c>
      <c r="Y202" s="39"/>
      <c r="Z202" s="39"/>
      <c r="AA202" s="39">
        <v>28.32</v>
      </c>
      <c r="AB202" s="39"/>
      <c r="AC202" s="39">
        <v>28.64</v>
      </c>
      <c r="AD202" s="39"/>
      <c r="AE202" s="39"/>
      <c r="AF202" s="39"/>
      <c r="AG202" s="39"/>
      <c r="AH202" s="39">
        <v>28.63</v>
      </c>
      <c r="AI202" s="39">
        <v>28.75</v>
      </c>
      <c r="AJ202" s="39">
        <v>28.06</v>
      </c>
      <c r="AK202" s="39">
        <v>28.24</v>
      </c>
      <c r="AL202" s="39">
        <v>28.24</v>
      </c>
      <c r="AM202" s="39">
        <v>27.96</v>
      </c>
      <c r="AN202" s="39">
        <v>28.13</v>
      </c>
      <c r="AO202" s="39"/>
      <c r="AP202" s="39"/>
      <c r="AQ202" s="39"/>
      <c r="AR202" s="39"/>
      <c r="AS202" s="39">
        <v>28.56</v>
      </c>
      <c r="AT202" s="39">
        <v>29.4</v>
      </c>
      <c r="AU202" s="39">
        <v>28.63</v>
      </c>
    </row>
    <row r="203" spans="1:47" x14ac:dyDescent="0.25">
      <c r="A203" s="35">
        <v>2009</v>
      </c>
      <c r="B203" s="35">
        <v>8</v>
      </c>
      <c r="C203" s="26">
        <f t="shared" si="4"/>
        <v>2009.5833333333333</v>
      </c>
      <c r="I203" s="39">
        <v>28.94</v>
      </c>
      <c r="J203" s="39">
        <v>27.94</v>
      </c>
      <c r="K203" s="39">
        <v>28.08</v>
      </c>
      <c r="L203" s="39">
        <v>28.09</v>
      </c>
      <c r="M203" s="39">
        <v>29.81</v>
      </c>
      <c r="N203" s="39">
        <v>28.85</v>
      </c>
      <c r="O203" s="39">
        <v>28.91</v>
      </c>
      <c r="P203" s="39">
        <v>28.88</v>
      </c>
      <c r="R203" s="39">
        <v>28.9</v>
      </c>
      <c r="S203" s="39"/>
      <c r="T203" s="39"/>
      <c r="U203" s="39"/>
      <c r="V203" s="39"/>
      <c r="W203" s="39"/>
      <c r="X203" s="39">
        <v>28.45</v>
      </c>
      <c r="Y203" s="39"/>
      <c r="Z203" s="39"/>
      <c r="AA203" s="39">
        <v>28.66</v>
      </c>
      <c r="AB203" s="39"/>
      <c r="AC203" s="39">
        <v>28.62</v>
      </c>
      <c r="AD203" s="39"/>
      <c r="AE203" s="39"/>
      <c r="AF203" s="39"/>
      <c r="AG203" s="39"/>
      <c r="AH203" s="39">
        <v>28.8</v>
      </c>
      <c r="AI203" s="39">
        <v>28.93</v>
      </c>
      <c r="AJ203" s="39">
        <v>28.16</v>
      </c>
      <c r="AK203" s="39">
        <v>28.36</v>
      </c>
      <c r="AL203" s="39">
        <v>28.4</v>
      </c>
      <c r="AM203" s="39">
        <v>28.09</v>
      </c>
      <c r="AN203" s="39">
        <v>28.13</v>
      </c>
      <c r="AO203" s="39"/>
      <c r="AP203" s="39"/>
      <c r="AQ203" s="39"/>
      <c r="AR203" s="39"/>
      <c r="AS203" s="39">
        <v>28.72</v>
      </c>
      <c r="AT203" s="39">
        <v>29.44</v>
      </c>
      <c r="AU203" s="39">
        <v>28.75</v>
      </c>
    </row>
    <row r="204" spans="1:47" x14ac:dyDescent="0.25">
      <c r="A204" s="35">
        <v>2009</v>
      </c>
      <c r="B204" s="35">
        <v>9</v>
      </c>
      <c r="C204" s="26">
        <f t="shared" si="4"/>
        <v>2009.6666666666667</v>
      </c>
      <c r="I204" s="39">
        <v>29.3</v>
      </c>
      <c r="J204" s="39">
        <v>28.18</v>
      </c>
      <c r="K204" s="39">
        <v>28.4</v>
      </c>
      <c r="L204" s="39">
        <v>28.41</v>
      </c>
      <c r="M204" s="39">
        <v>30.16</v>
      </c>
      <c r="N204" s="39">
        <v>28.97</v>
      </c>
      <c r="O204" s="39">
        <v>29.23</v>
      </c>
      <c r="P204" s="39">
        <v>29.27</v>
      </c>
      <c r="R204" s="39">
        <v>28.95</v>
      </c>
      <c r="S204" s="39"/>
      <c r="T204" s="39"/>
      <c r="U204" s="39"/>
      <c r="V204" s="39"/>
      <c r="W204" s="39"/>
      <c r="X204" s="39">
        <v>28.48</v>
      </c>
      <c r="Y204" s="39"/>
      <c r="Z204" s="39"/>
      <c r="AA204" s="39">
        <v>28.65</v>
      </c>
      <c r="AB204" s="39"/>
      <c r="AC204" s="39">
        <v>28.66</v>
      </c>
      <c r="AD204" s="39"/>
      <c r="AE204" s="39"/>
      <c r="AF204" s="39"/>
      <c r="AG204" s="39"/>
      <c r="AH204" s="39">
        <v>28.71</v>
      </c>
      <c r="AI204" s="39">
        <v>28.89</v>
      </c>
      <c r="AJ204" s="39">
        <v>28.03</v>
      </c>
      <c r="AK204" s="39">
        <v>28.46</v>
      </c>
      <c r="AL204" s="39">
        <v>28.46</v>
      </c>
      <c r="AM204" s="39">
        <v>28.06</v>
      </c>
      <c r="AN204" s="39">
        <v>28.12</v>
      </c>
      <c r="AO204" s="39"/>
      <c r="AP204" s="39"/>
      <c r="AQ204" s="39"/>
      <c r="AR204" s="39"/>
      <c r="AS204" s="39">
        <v>28.99</v>
      </c>
      <c r="AT204" s="39">
        <v>29.54</v>
      </c>
      <c r="AU204" s="39">
        <v>28.88</v>
      </c>
    </row>
    <row r="205" spans="1:47" x14ac:dyDescent="0.25">
      <c r="A205" s="35">
        <v>2009</v>
      </c>
      <c r="B205" s="35">
        <v>10</v>
      </c>
      <c r="C205" s="26">
        <f t="shared" si="4"/>
        <v>2009.75</v>
      </c>
      <c r="I205" s="39">
        <v>29.11</v>
      </c>
      <c r="J205" s="39">
        <v>27.92</v>
      </c>
      <c r="K205" s="39">
        <v>28.21</v>
      </c>
      <c r="L205" s="39">
        <v>28.14</v>
      </c>
      <c r="M205" s="39">
        <v>29.45</v>
      </c>
      <c r="N205" s="39">
        <v>28.5</v>
      </c>
      <c r="O205" s="39">
        <v>28.97</v>
      </c>
      <c r="P205" s="39">
        <v>28.93</v>
      </c>
      <c r="R205" s="39">
        <v>28.51</v>
      </c>
      <c r="S205" s="39"/>
      <c r="T205" s="39"/>
      <c r="U205" s="39"/>
      <c r="V205" s="39"/>
      <c r="W205" s="39"/>
      <c r="X205" s="39">
        <v>28.27</v>
      </c>
      <c r="Y205" s="39"/>
      <c r="Z205" s="39"/>
      <c r="AA205" s="39">
        <v>28.58</v>
      </c>
      <c r="AB205" s="39"/>
      <c r="AC205" s="39">
        <v>28.53</v>
      </c>
      <c r="AD205" s="39"/>
      <c r="AE205" s="39"/>
      <c r="AF205" s="39"/>
      <c r="AG205" s="39"/>
      <c r="AH205" s="39">
        <v>28.2</v>
      </c>
      <c r="AI205" s="39">
        <v>28.46</v>
      </c>
      <c r="AJ205" s="39">
        <v>27.64</v>
      </c>
      <c r="AK205" s="39">
        <v>27.65</v>
      </c>
      <c r="AL205" s="39">
        <v>28.3</v>
      </c>
      <c r="AM205" s="39">
        <v>27.52</v>
      </c>
      <c r="AN205" s="39">
        <v>27.41</v>
      </c>
      <c r="AO205" s="39"/>
      <c r="AP205" s="39"/>
      <c r="AQ205" s="39"/>
      <c r="AR205" s="39"/>
      <c r="AS205" s="39">
        <v>28.86</v>
      </c>
      <c r="AT205" s="39">
        <v>28.93</v>
      </c>
      <c r="AU205" s="39">
        <v>28.65</v>
      </c>
    </row>
    <row r="206" spans="1:47" x14ac:dyDescent="0.25">
      <c r="A206" s="35">
        <v>2009</v>
      </c>
      <c r="B206" s="35">
        <v>11</v>
      </c>
      <c r="C206" s="26">
        <f t="shared" si="4"/>
        <v>2009.8333333333333</v>
      </c>
      <c r="I206" s="39">
        <v>28.62</v>
      </c>
      <c r="J206" s="39">
        <v>27.68</v>
      </c>
      <c r="K206" s="39">
        <v>27.71</v>
      </c>
      <c r="L206" s="39">
        <v>27.6</v>
      </c>
      <c r="M206" s="39">
        <v>29.21</v>
      </c>
      <c r="N206" s="39">
        <v>28.19</v>
      </c>
      <c r="O206" s="39">
        <v>28.23</v>
      </c>
      <c r="P206" s="39">
        <v>28.18</v>
      </c>
      <c r="R206" s="39">
        <v>28.37</v>
      </c>
      <c r="S206" s="39"/>
      <c r="T206" s="39"/>
      <c r="U206" s="39"/>
      <c r="V206" s="39"/>
      <c r="W206" s="39"/>
      <c r="X206" s="39">
        <v>28.38</v>
      </c>
      <c r="Y206" s="39"/>
      <c r="Z206" s="39"/>
      <c r="AA206" s="39">
        <v>28.35</v>
      </c>
      <c r="AB206" s="39"/>
      <c r="AC206" s="39">
        <v>28.21</v>
      </c>
      <c r="AD206" s="39"/>
      <c r="AE206" s="39"/>
      <c r="AF206" s="39"/>
      <c r="AG206" s="39"/>
      <c r="AH206" s="39">
        <v>28.2</v>
      </c>
      <c r="AI206" s="39">
        <v>28.36</v>
      </c>
      <c r="AJ206" s="39">
        <v>27.86</v>
      </c>
      <c r="AK206" s="39">
        <v>27.96</v>
      </c>
      <c r="AL206" s="39">
        <v>28.29</v>
      </c>
      <c r="AM206" s="39">
        <v>27.78</v>
      </c>
      <c r="AN206" s="39">
        <v>27.77</v>
      </c>
      <c r="AO206" s="39"/>
      <c r="AP206" s="39"/>
      <c r="AQ206" s="39"/>
      <c r="AR206" s="39"/>
      <c r="AS206" s="39">
        <v>28.66</v>
      </c>
      <c r="AT206" s="39">
        <v>28.78</v>
      </c>
      <c r="AU206" s="39">
        <v>28.54</v>
      </c>
    </row>
    <row r="207" spans="1:47" x14ac:dyDescent="0.25">
      <c r="A207" s="35">
        <v>2009</v>
      </c>
      <c r="B207" s="35">
        <v>12</v>
      </c>
      <c r="C207" s="26">
        <f t="shared" si="4"/>
        <v>2009.9166666666667</v>
      </c>
      <c r="I207" s="39">
        <v>28.78</v>
      </c>
      <c r="J207" s="39">
        <v>27.77</v>
      </c>
      <c r="K207" s="39">
        <v>27.62</v>
      </c>
      <c r="L207" s="39">
        <v>27.66</v>
      </c>
      <c r="M207" s="39">
        <v>29.63</v>
      </c>
      <c r="N207" s="39">
        <v>28.63</v>
      </c>
      <c r="O207" s="39">
        <v>28.39</v>
      </c>
      <c r="P207" s="39">
        <v>28.5</v>
      </c>
      <c r="R207" s="39">
        <v>28.29</v>
      </c>
      <c r="S207" s="39"/>
      <c r="T207" s="39"/>
      <c r="U207" s="39"/>
      <c r="V207" s="39"/>
      <c r="W207" s="39"/>
      <c r="X207" s="39">
        <v>28.15</v>
      </c>
      <c r="Y207" s="39"/>
      <c r="Z207" s="39"/>
      <c r="AA207" s="39">
        <v>28.31</v>
      </c>
      <c r="AB207" s="39"/>
      <c r="AC207" s="39">
        <v>28.03</v>
      </c>
      <c r="AD207" s="39"/>
      <c r="AE207" s="39"/>
      <c r="AF207" s="39"/>
      <c r="AG207" s="39"/>
      <c r="AH207" s="39">
        <v>29.12</v>
      </c>
      <c r="AI207" s="39">
        <v>28.95</v>
      </c>
      <c r="AJ207" s="39">
        <v>28.27</v>
      </c>
      <c r="AK207" s="39">
        <v>28.78</v>
      </c>
      <c r="AL207" s="39">
        <v>28.7</v>
      </c>
      <c r="AM207" s="39">
        <v>28.36</v>
      </c>
      <c r="AN207" s="39">
        <v>28.55</v>
      </c>
      <c r="AO207" s="39"/>
      <c r="AP207" s="39"/>
      <c r="AQ207" s="39"/>
      <c r="AR207" s="39"/>
      <c r="AS207" s="39">
        <v>29.41</v>
      </c>
      <c r="AT207" s="39">
        <v>29.54</v>
      </c>
      <c r="AU207" s="39">
        <v>29.26</v>
      </c>
    </row>
    <row r="208" spans="1:47" x14ac:dyDescent="0.25">
      <c r="A208" s="35">
        <v>2010</v>
      </c>
      <c r="B208" s="35">
        <v>1</v>
      </c>
      <c r="C208" s="26">
        <f t="shared" si="4"/>
        <v>2010</v>
      </c>
      <c r="I208" s="39">
        <v>27.34</v>
      </c>
      <c r="J208" s="39">
        <v>25.97</v>
      </c>
      <c r="K208" s="39">
        <v>26</v>
      </c>
      <c r="L208" s="39">
        <v>26.12</v>
      </c>
      <c r="M208" s="39">
        <v>28.37</v>
      </c>
      <c r="N208" s="39">
        <v>26.79</v>
      </c>
      <c r="O208" s="39">
        <v>27.31</v>
      </c>
      <c r="P208" s="39">
        <v>27.23</v>
      </c>
      <c r="R208" s="39">
        <v>27.14</v>
      </c>
      <c r="S208" s="39"/>
      <c r="T208" s="39"/>
      <c r="U208" s="39"/>
      <c r="V208" s="39"/>
      <c r="W208" s="39"/>
      <c r="X208" s="39">
        <v>25.71</v>
      </c>
      <c r="Y208" s="39"/>
      <c r="Z208" s="39"/>
      <c r="AA208" s="39">
        <v>26.27</v>
      </c>
      <c r="AB208" s="39"/>
      <c r="AC208" s="39">
        <v>25.38</v>
      </c>
      <c r="AD208" s="39"/>
      <c r="AE208" s="39"/>
      <c r="AF208" s="39"/>
      <c r="AG208" s="39"/>
      <c r="AH208" s="39">
        <v>28.44</v>
      </c>
      <c r="AI208" s="39">
        <v>28.42</v>
      </c>
      <c r="AJ208" s="39">
        <v>27.78</v>
      </c>
      <c r="AK208" s="39">
        <v>28.27</v>
      </c>
      <c r="AL208" s="39">
        <v>28.32</v>
      </c>
      <c r="AM208" s="39">
        <v>27.86</v>
      </c>
      <c r="AN208" s="39">
        <v>28.28</v>
      </c>
      <c r="AO208" s="39"/>
      <c r="AP208" s="39"/>
      <c r="AQ208" s="39"/>
      <c r="AR208" s="39"/>
      <c r="AS208" s="39">
        <v>29.01</v>
      </c>
      <c r="AT208" s="39">
        <v>29.38</v>
      </c>
      <c r="AU208" s="39">
        <v>28.81</v>
      </c>
    </row>
    <row r="209" spans="1:47" x14ac:dyDescent="0.25">
      <c r="A209" s="35">
        <v>2010</v>
      </c>
      <c r="B209" s="35">
        <v>2</v>
      </c>
      <c r="C209" s="26">
        <f t="shared" si="4"/>
        <v>2010.0833333333333</v>
      </c>
      <c r="I209" s="39">
        <v>26.71</v>
      </c>
      <c r="J209" s="39">
        <v>25.46</v>
      </c>
      <c r="K209" s="39">
        <v>25.63</v>
      </c>
      <c r="L209" s="39">
        <v>25.76</v>
      </c>
      <c r="M209" s="39">
        <v>27.41</v>
      </c>
      <c r="N209" s="39">
        <v>26.23</v>
      </c>
      <c r="O209" s="39">
        <v>26.52</v>
      </c>
      <c r="P209" s="39">
        <v>26.6</v>
      </c>
      <c r="R209" s="39">
        <v>26.33</v>
      </c>
      <c r="S209" s="39"/>
      <c r="T209" s="39"/>
      <c r="U209" s="39"/>
      <c r="V209" s="39"/>
      <c r="W209" s="39"/>
      <c r="X209" s="39">
        <v>24.24</v>
      </c>
      <c r="Y209" s="39"/>
      <c r="Z209" s="39"/>
      <c r="AA209" s="39">
        <v>25.21</v>
      </c>
      <c r="AB209" s="39"/>
      <c r="AC209" s="39">
        <v>24.26</v>
      </c>
      <c r="AD209" s="39"/>
      <c r="AE209" s="39"/>
      <c r="AF209" s="39"/>
      <c r="AG209" s="39"/>
      <c r="AH209" s="39">
        <v>28.57</v>
      </c>
      <c r="AI209" s="39">
        <v>28.77</v>
      </c>
      <c r="AJ209" s="39">
        <v>27.17</v>
      </c>
      <c r="AK209" s="39">
        <v>27.76</v>
      </c>
      <c r="AL209" s="39">
        <v>28.55</v>
      </c>
      <c r="AM209" s="39">
        <v>26.98</v>
      </c>
      <c r="AN209" s="39">
        <v>27.55</v>
      </c>
      <c r="AO209" s="39"/>
      <c r="AP209" s="39"/>
      <c r="AQ209" s="39"/>
      <c r="AR209" s="39"/>
      <c r="AS209" s="39">
        <v>29.3</v>
      </c>
      <c r="AT209" s="39">
        <v>29.81</v>
      </c>
      <c r="AU209" s="39">
        <v>29.2</v>
      </c>
    </row>
    <row r="210" spans="1:47" x14ac:dyDescent="0.25">
      <c r="A210" s="35">
        <v>2010</v>
      </c>
      <c r="B210" s="35">
        <v>3</v>
      </c>
      <c r="C210" s="26">
        <f t="shared" si="4"/>
        <v>2010.1666666666667</v>
      </c>
      <c r="I210" s="39">
        <v>27.37</v>
      </c>
      <c r="J210" s="39">
        <v>26.18</v>
      </c>
      <c r="K210" s="39">
        <v>26.17</v>
      </c>
      <c r="L210" s="39">
        <v>26.2</v>
      </c>
      <c r="M210" s="39">
        <v>28.42</v>
      </c>
      <c r="N210" s="39">
        <v>27.18</v>
      </c>
      <c r="O210" s="39">
        <v>27.47</v>
      </c>
      <c r="P210" s="39">
        <v>27.54</v>
      </c>
      <c r="R210" s="39">
        <v>26.59</v>
      </c>
      <c r="S210" s="39"/>
      <c r="T210" s="39"/>
      <c r="U210" s="39"/>
      <c r="V210" s="39"/>
      <c r="W210" s="39"/>
      <c r="X210" s="39">
        <v>24.92</v>
      </c>
      <c r="Y210" s="39"/>
      <c r="Z210" s="39"/>
      <c r="AA210" s="39">
        <v>26.26</v>
      </c>
      <c r="AB210" s="39"/>
      <c r="AC210" s="39">
        <v>24.7</v>
      </c>
      <c r="AD210" s="39"/>
      <c r="AE210" s="39"/>
      <c r="AF210" s="39"/>
      <c r="AG210" s="39"/>
      <c r="AH210" s="39">
        <v>28.67</v>
      </c>
      <c r="AI210" s="39">
        <v>28.56</v>
      </c>
      <c r="AJ210" s="39">
        <v>26.85</v>
      </c>
      <c r="AK210" s="39">
        <v>27.49</v>
      </c>
      <c r="AL210" s="39">
        <v>28.25</v>
      </c>
      <c r="AM210" s="39">
        <v>26.93</v>
      </c>
      <c r="AN210" s="39">
        <v>26.94</v>
      </c>
      <c r="AO210" s="39"/>
      <c r="AP210" s="39"/>
      <c r="AQ210" s="39"/>
      <c r="AR210" s="39"/>
      <c r="AS210" s="39">
        <v>28.99</v>
      </c>
      <c r="AT210" s="39">
        <v>29.78</v>
      </c>
      <c r="AU210" s="39">
        <v>29.15</v>
      </c>
    </row>
    <row r="211" spans="1:47" x14ac:dyDescent="0.25">
      <c r="A211" s="35">
        <v>2010</v>
      </c>
      <c r="B211" s="35">
        <v>4</v>
      </c>
      <c r="C211" s="26">
        <f t="shared" si="4"/>
        <v>2010.25</v>
      </c>
      <c r="I211" s="39">
        <v>28.5</v>
      </c>
      <c r="J211" s="39">
        <v>27.22</v>
      </c>
      <c r="K211" s="39">
        <v>27.34</v>
      </c>
      <c r="L211" s="39">
        <v>27.47</v>
      </c>
      <c r="M211" s="39">
        <v>29.22</v>
      </c>
      <c r="N211" s="39">
        <v>27.82</v>
      </c>
      <c r="O211" s="39">
        <v>28.58</v>
      </c>
      <c r="P211" s="39">
        <v>28.69</v>
      </c>
      <c r="R211" s="39">
        <v>27.96</v>
      </c>
      <c r="S211" s="39"/>
      <c r="T211" s="39"/>
      <c r="U211" s="39"/>
      <c r="V211" s="39"/>
      <c r="W211" s="39"/>
      <c r="X211" s="39">
        <v>27.32</v>
      </c>
      <c r="Y211" s="39"/>
      <c r="Z211" s="39"/>
      <c r="AA211" s="39">
        <v>27.82</v>
      </c>
      <c r="AB211" s="39"/>
      <c r="AC211" s="39">
        <v>27.12</v>
      </c>
      <c r="AD211" s="39"/>
      <c r="AE211" s="39"/>
      <c r="AF211" s="39"/>
      <c r="AG211" s="39"/>
      <c r="AH211" s="39">
        <v>29.7</v>
      </c>
      <c r="AI211" s="39">
        <v>29.65</v>
      </c>
      <c r="AJ211" s="39">
        <v>28.66</v>
      </c>
      <c r="AK211" s="39">
        <v>28.92</v>
      </c>
      <c r="AL211" s="39">
        <v>29.97</v>
      </c>
      <c r="AM211" s="39">
        <v>28.66</v>
      </c>
      <c r="AN211" s="39">
        <v>28.74</v>
      </c>
      <c r="AO211" s="39"/>
      <c r="AP211" s="39"/>
      <c r="AQ211" s="39"/>
      <c r="AR211" s="39"/>
      <c r="AS211" s="39">
        <v>30.27</v>
      </c>
      <c r="AT211" s="39">
        <v>30.24</v>
      </c>
      <c r="AU211" s="39">
        <v>30.05</v>
      </c>
    </row>
    <row r="212" spans="1:47" x14ac:dyDescent="0.25">
      <c r="A212" s="35">
        <v>2010</v>
      </c>
      <c r="B212" s="35">
        <v>5</v>
      </c>
      <c r="C212" s="26">
        <f t="shared" si="4"/>
        <v>2010.3333333333333</v>
      </c>
      <c r="I212" s="39">
        <v>29.32</v>
      </c>
      <c r="J212" s="39">
        <v>28.24</v>
      </c>
      <c r="K212" s="39">
        <v>28.42</v>
      </c>
      <c r="L212" s="39">
        <v>28.6</v>
      </c>
      <c r="M212" s="39">
        <v>30.18</v>
      </c>
      <c r="N212" s="39">
        <v>28.94</v>
      </c>
      <c r="O212" s="39">
        <v>29.1</v>
      </c>
      <c r="P212" s="39">
        <v>29.18</v>
      </c>
      <c r="R212" s="39">
        <v>28.77</v>
      </c>
      <c r="S212" s="39"/>
      <c r="T212" s="39"/>
      <c r="U212" s="39"/>
      <c r="V212" s="39"/>
      <c r="W212" s="39"/>
      <c r="X212" s="39">
        <v>28.54</v>
      </c>
      <c r="Y212" s="39"/>
      <c r="Z212" s="39"/>
      <c r="AA212" s="39">
        <v>29.01</v>
      </c>
      <c r="AB212" s="39"/>
      <c r="AC212" s="39">
        <v>28.3</v>
      </c>
      <c r="AD212" s="39"/>
      <c r="AE212" s="39"/>
      <c r="AF212" s="39"/>
      <c r="AG212" s="39"/>
      <c r="AH212" s="39">
        <v>29.04</v>
      </c>
      <c r="AI212" s="39">
        <v>29.06</v>
      </c>
      <c r="AJ212" s="39">
        <v>27.85</v>
      </c>
      <c r="AK212" s="39">
        <v>28.51</v>
      </c>
      <c r="AL212" s="39">
        <v>28.87</v>
      </c>
      <c r="AM212" s="39">
        <v>27.84</v>
      </c>
      <c r="AN212" s="39">
        <v>28.03</v>
      </c>
      <c r="AO212" s="39"/>
      <c r="AP212" s="39"/>
      <c r="AQ212" s="39"/>
      <c r="AR212" s="39"/>
      <c r="AS212" s="39">
        <v>29.45</v>
      </c>
      <c r="AT212" s="39">
        <v>29.81</v>
      </c>
      <c r="AU212" s="39">
        <v>29.35</v>
      </c>
    </row>
    <row r="213" spans="1:47" x14ac:dyDescent="0.25">
      <c r="A213" s="35">
        <v>2010</v>
      </c>
      <c r="B213" s="35">
        <v>6</v>
      </c>
      <c r="C213" s="26">
        <f t="shared" si="4"/>
        <v>2010.4166666666667</v>
      </c>
      <c r="I213" s="39">
        <v>29.03</v>
      </c>
      <c r="J213" s="39">
        <v>28.26</v>
      </c>
      <c r="K213" s="39">
        <v>28.27</v>
      </c>
      <c r="L213" s="39">
        <v>28.34</v>
      </c>
      <c r="M213" s="39">
        <v>29.93</v>
      </c>
      <c r="N213" s="39">
        <v>29.04</v>
      </c>
      <c r="O213" s="39">
        <v>29.27</v>
      </c>
      <c r="P213" s="39">
        <v>29.28</v>
      </c>
      <c r="R213" s="39">
        <v>29.03</v>
      </c>
      <c r="S213" s="39"/>
      <c r="T213" s="39"/>
      <c r="U213" s="39"/>
      <c r="V213" s="39"/>
      <c r="W213" s="39"/>
      <c r="X213" s="39">
        <v>29.01</v>
      </c>
      <c r="Y213" s="39"/>
      <c r="Z213" s="39"/>
      <c r="AA213" s="39">
        <v>28.92</v>
      </c>
      <c r="AB213" s="39"/>
      <c r="AC213" s="39">
        <v>29.07</v>
      </c>
      <c r="AD213" s="39"/>
      <c r="AE213" s="39"/>
      <c r="AF213" s="39"/>
      <c r="AG213" s="39"/>
      <c r="AH213" s="39">
        <v>28.29</v>
      </c>
      <c r="AI213" s="39">
        <v>28.53</v>
      </c>
      <c r="AJ213" s="39">
        <v>28.04</v>
      </c>
      <c r="AK213" s="39">
        <v>27.94</v>
      </c>
      <c r="AL213" s="39">
        <v>28.51</v>
      </c>
      <c r="AM213" s="39">
        <v>27.92</v>
      </c>
      <c r="AN213" s="39">
        <v>27.73</v>
      </c>
      <c r="AO213" s="39"/>
      <c r="AP213" s="39"/>
      <c r="AQ213" s="39"/>
      <c r="AR213" s="39"/>
      <c r="AS213" s="39">
        <v>28.85</v>
      </c>
      <c r="AT213" s="39">
        <v>28.73</v>
      </c>
      <c r="AU213" s="39">
        <v>28.69</v>
      </c>
    </row>
    <row r="214" spans="1:47" x14ac:dyDescent="0.25">
      <c r="A214" s="35">
        <v>2010</v>
      </c>
      <c r="B214" s="35">
        <v>7</v>
      </c>
      <c r="C214" s="26">
        <f t="shared" si="4"/>
        <v>2010.5</v>
      </c>
      <c r="I214" s="39">
        <v>28.74</v>
      </c>
      <c r="J214" s="39">
        <v>27.77</v>
      </c>
      <c r="K214" s="39">
        <v>27.92</v>
      </c>
      <c r="L214" s="39">
        <v>27.89</v>
      </c>
      <c r="M214" s="39">
        <v>29.5</v>
      </c>
      <c r="N214" s="39">
        <v>28.48</v>
      </c>
      <c r="O214" s="39">
        <v>28.61</v>
      </c>
      <c r="P214" s="39">
        <v>28.68</v>
      </c>
      <c r="R214" s="39">
        <v>28.36</v>
      </c>
      <c r="S214" s="39"/>
      <c r="T214" s="39"/>
      <c r="U214" s="39"/>
      <c r="V214" s="39"/>
      <c r="W214" s="39"/>
      <c r="X214" s="39">
        <v>28.52</v>
      </c>
      <c r="Y214" s="39"/>
      <c r="Z214" s="39"/>
      <c r="AA214" s="39">
        <v>28.54</v>
      </c>
      <c r="AB214" s="39">
        <v>28.08</v>
      </c>
      <c r="AC214" s="39">
        <v>28.48</v>
      </c>
      <c r="AD214" s="39"/>
      <c r="AE214" s="39"/>
      <c r="AF214" s="39"/>
      <c r="AG214" s="39"/>
      <c r="AH214" s="39">
        <v>27.67</v>
      </c>
      <c r="AI214" s="39">
        <v>27.98</v>
      </c>
      <c r="AJ214" s="39">
        <v>27.04</v>
      </c>
      <c r="AK214" s="39">
        <v>27.06</v>
      </c>
      <c r="AL214" s="39">
        <v>27.54</v>
      </c>
      <c r="AM214" s="39">
        <v>26.87</v>
      </c>
      <c r="AN214" s="39">
        <v>26.84</v>
      </c>
      <c r="AO214" s="39"/>
      <c r="AP214" s="39"/>
      <c r="AQ214" s="39"/>
      <c r="AR214" s="39"/>
      <c r="AS214" s="39">
        <v>28.3</v>
      </c>
      <c r="AT214" s="39">
        <v>28.19</v>
      </c>
      <c r="AU214" s="39">
        <v>28.13</v>
      </c>
    </row>
    <row r="215" spans="1:47" x14ac:dyDescent="0.25">
      <c r="A215" s="35">
        <v>2010</v>
      </c>
      <c r="B215" s="35">
        <v>8</v>
      </c>
      <c r="C215" s="26">
        <f t="shared" si="4"/>
        <v>2010.5833333333333</v>
      </c>
      <c r="I215" s="39">
        <v>29.18</v>
      </c>
      <c r="J215" s="39">
        <v>28.24</v>
      </c>
      <c r="K215" s="39">
        <v>28.12</v>
      </c>
      <c r="L215" s="39">
        <v>28.08</v>
      </c>
      <c r="M215" s="39">
        <v>30.19</v>
      </c>
      <c r="N215" s="39">
        <v>29.06</v>
      </c>
      <c r="O215" s="39">
        <v>29.04</v>
      </c>
      <c r="P215" s="39">
        <v>29.03</v>
      </c>
      <c r="R215" s="39">
        <v>28.08</v>
      </c>
      <c r="S215" s="39"/>
      <c r="T215" s="39"/>
      <c r="U215" s="39"/>
      <c r="V215" s="39"/>
      <c r="W215" s="39"/>
      <c r="X215" s="39">
        <v>28.42</v>
      </c>
      <c r="Y215" s="39"/>
      <c r="Z215" s="39"/>
      <c r="AA215" s="39">
        <v>28.45</v>
      </c>
      <c r="AB215" s="39">
        <v>28.05</v>
      </c>
      <c r="AC215" s="39">
        <v>28.52</v>
      </c>
      <c r="AD215" s="39"/>
      <c r="AE215" s="39"/>
      <c r="AF215" s="39"/>
      <c r="AG215" s="39"/>
      <c r="AH215" s="39">
        <v>27.57</v>
      </c>
      <c r="AI215" s="39">
        <v>27.69</v>
      </c>
      <c r="AJ215" s="39">
        <v>26.88</v>
      </c>
      <c r="AK215" s="39">
        <v>26.79</v>
      </c>
      <c r="AL215" s="39">
        <v>27.3</v>
      </c>
      <c r="AM215" s="39">
        <v>26.64</v>
      </c>
      <c r="AN215" s="39">
        <v>26.49</v>
      </c>
      <c r="AO215" s="39"/>
      <c r="AP215" s="39"/>
      <c r="AQ215" s="39"/>
      <c r="AR215" s="39"/>
      <c r="AS215" s="39">
        <v>28.2</v>
      </c>
      <c r="AT215" s="39">
        <v>28.17</v>
      </c>
      <c r="AU215" s="39">
        <v>28.01</v>
      </c>
    </row>
    <row r="216" spans="1:47" x14ac:dyDescent="0.25">
      <c r="A216" s="35">
        <v>2010</v>
      </c>
      <c r="B216" s="35">
        <v>9</v>
      </c>
      <c r="C216" s="26">
        <f t="shared" si="4"/>
        <v>2010.6666666666667</v>
      </c>
      <c r="I216" s="39">
        <v>28.65</v>
      </c>
      <c r="J216" s="39">
        <v>27.62</v>
      </c>
      <c r="K216" s="39">
        <v>27.83</v>
      </c>
      <c r="L216" s="39">
        <v>27.63</v>
      </c>
      <c r="M216" s="39">
        <v>29.55</v>
      </c>
      <c r="N216" s="39">
        <v>28.48</v>
      </c>
      <c r="O216" s="39">
        <v>28.72</v>
      </c>
      <c r="P216" s="39">
        <v>28.77</v>
      </c>
      <c r="R216" s="39">
        <v>27.79</v>
      </c>
      <c r="S216" s="39"/>
      <c r="T216" s="39"/>
      <c r="U216" s="39"/>
      <c r="V216" s="39"/>
      <c r="W216" s="39"/>
      <c r="X216" s="39">
        <v>28.12</v>
      </c>
      <c r="Y216" s="39"/>
      <c r="Z216" s="39"/>
      <c r="AA216" s="39">
        <v>28.14</v>
      </c>
      <c r="AB216" s="39">
        <v>27.81</v>
      </c>
      <c r="AC216" s="39">
        <v>28.23</v>
      </c>
      <c r="AD216" s="39"/>
      <c r="AE216" s="39"/>
      <c r="AF216" s="39"/>
      <c r="AG216" s="39"/>
      <c r="AH216" s="39">
        <v>26.99</v>
      </c>
      <c r="AI216" s="39">
        <v>27.27</v>
      </c>
      <c r="AJ216" s="39">
        <v>26.5</v>
      </c>
      <c r="AK216" s="39">
        <v>26.3</v>
      </c>
      <c r="AL216" s="39">
        <v>26.81</v>
      </c>
      <c r="AM216" s="39">
        <v>26.07</v>
      </c>
      <c r="AN216" s="39">
        <v>26</v>
      </c>
      <c r="AO216" s="39"/>
      <c r="AP216" s="39"/>
      <c r="AQ216" s="39"/>
      <c r="AR216" s="39"/>
      <c r="AS216" s="39">
        <v>27.62</v>
      </c>
      <c r="AT216" s="39">
        <v>27.67</v>
      </c>
      <c r="AU216" s="39">
        <v>27.45</v>
      </c>
    </row>
    <row r="217" spans="1:47" x14ac:dyDescent="0.25">
      <c r="A217" s="35">
        <v>2010</v>
      </c>
      <c r="B217" s="35">
        <v>10</v>
      </c>
      <c r="C217" s="26">
        <f t="shared" si="4"/>
        <v>2010.75</v>
      </c>
      <c r="I217" s="39">
        <v>28.2</v>
      </c>
      <c r="J217" s="39">
        <v>27.06</v>
      </c>
      <c r="K217" s="39">
        <v>27.22</v>
      </c>
      <c r="L217" s="39">
        <v>27.28</v>
      </c>
      <c r="M217" s="39">
        <v>29.1</v>
      </c>
      <c r="N217" s="39">
        <v>28</v>
      </c>
      <c r="O217" s="39">
        <v>28.01</v>
      </c>
      <c r="P217" s="39">
        <v>27.98</v>
      </c>
      <c r="R217" s="39">
        <v>27.3</v>
      </c>
      <c r="S217" s="39"/>
      <c r="T217" s="39"/>
      <c r="U217" s="39"/>
      <c r="V217" s="39"/>
      <c r="W217" s="39"/>
      <c r="X217" s="39">
        <v>27.6</v>
      </c>
      <c r="Y217" s="39"/>
      <c r="Z217" s="39"/>
      <c r="AA217" s="39">
        <v>27.65</v>
      </c>
      <c r="AB217" s="39">
        <v>27.35</v>
      </c>
      <c r="AC217" s="39">
        <v>27.63</v>
      </c>
      <c r="AD217" s="39"/>
      <c r="AE217" s="39"/>
      <c r="AF217" s="39"/>
      <c r="AG217" s="39"/>
      <c r="AH217" s="39">
        <v>26.72</v>
      </c>
      <c r="AI217" s="39">
        <v>26.9</v>
      </c>
      <c r="AJ217" s="39">
        <v>26.12</v>
      </c>
      <c r="AK217" s="39">
        <v>26.22</v>
      </c>
      <c r="AL217" s="39">
        <v>26.46</v>
      </c>
      <c r="AM217" s="39">
        <v>26.01</v>
      </c>
      <c r="AN217" s="39">
        <v>25.84</v>
      </c>
      <c r="AO217" s="39"/>
      <c r="AP217" s="39"/>
      <c r="AQ217" s="39"/>
      <c r="AR217" s="39"/>
      <c r="AS217" s="39">
        <v>27.34</v>
      </c>
      <c r="AT217" s="39">
        <v>27.16</v>
      </c>
      <c r="AU217" s="39">
        <v>27.15</v>
      </c>
    </row>
    <row r="218" spans="1:47" x14ac:dyDescent="0.25">
      <c r="A218" s="35">
        <v>2010</v>
      </c>
      <c r="B218" s="35">
        <v>11</v>
      </c>
      <c r="C218" s="26">
        <f t="shared" si="4"/>
        <v>2010.8333333333333</v>
      </c>
      <c r="I218" s="39">
        <v>27.92</v>
      </c>
      <c r="J218" s="39">
        <v>26.83</v>
      </c>
      <c r="K218" s="39">
        <v>26.62</v>
      </c>
      <c r="L218" s="39">
        <v>26.66</v>
      </c>
      <c r="M218" s="39">
        <v>28.45</v>
      </c>
      <c r="N218" s="39">
        <v>27.43</v>
      </c>
      <c r="O218" s="39">
        <v>27.49</v>
      </c>
      <c r="P218" s="39">
        <v>27.51</v>
      </c>
      <c r="R218" s="39">
        <v>26.88</v>
      </c>
      <c r="S218" s="39"/>
      <c r="T218" s="39"/>
      <c r="U218" s="39"/>
      <c r="V218" s="39"/>
      <c r="W218" s="39"/>
      <c r="X218" s="39">
        <v>27.08</v>
      </c>
      <c r="Y218" s="39"/>
      <c r="Z218" s="39"/>
      <c r="AA218" s="39">
        <v>27.26</v>
      </c>
      <c r="AB218" s="39">
        <v>26.93</v>
      </c>
      <c r="AC218" s="39">
        <v>27.16</v>
      </c>
      <c r="AD218" s="39"/>
      <c r="AE218" s="39"/>
      <c r="AF218" s="39"/>
      <c r="AG218" s="39"/>
      <c r="AH218" s="39">
        <v>26.31</v>
      </c>
      <c r="AI218" s="39">
        <v>26.48</v>
      </c>
      <c r="AJ218" s="39">
        <v>25.46</v>
      </c>
      <c r="AK218" s="39">
        <v>25.86</v>
      </c>
      <c r="AL218" s="39">
        <v>26.13</v>
      </c>
      <c r="AM218" s="39">
        <v>25.28</v>
      </c>
      <c r="AN218" s="39">
        <v>25.67</v>
      </c>
      <c r="AO218" s="39"/>
      <c r="AP218" s="39"/>
      <c r="AQ218" s="39"/>
      <c r="AR218" s="39"/>
      <c r="AS218" s="39">
        <v>26.99</v>
      </c>
      <c r="AT218" s="39">
        <v>26.96</v>
      </c>
      <c r="AU218" s="39">
        <v>26.8</v>
      </c>
    </row>
    <row r="219" spans="1:47" x14ac:dyDescent="0.25">
      <c r="A219" s="35">
        <v>2010</v>
      </c>
      <c r="B219" s="35">
        <v>12</v>
      </c>
      <c r="C219" s="26">
        <f t="shared" si="4"/>
        <v>2010.9166666666667</v>
      </c>
      <c r="I219" s="39">
        <v>26.69</v>
      </c>
      <c r="J219" s="39">
        <v>25.48</v>
      </c>
      <c r="K219" s="39">
        <v>25.35</v>
      </c>
      <c r="L219" s="39">
        <v>25.39</v>
      </c>
      <c r="M219" s="39">
        <v>27.34</v>
      </c>
      <c r="N219" s="39">
        <v>26.23</v>
      </c>
      <c r="O219" s="39">
        <v>25.95</v>
      </c>
      <c r="P219" s="39">
        <v>25.95</v>
      </c>
      <c r="R219" s="39">
        <v>25.53</v>
      </c>
      <c r="S219" s="39"/>
      <c r="T219" s="39"/>
      <c r="U219" s="39"/>
      <c r="V219" s="39"/>
      <c r="W219" s="39"/>
      <c r="X219" s="39">
        <v>25.09</v>
      </c>
      <c r="Y219" s="39"/>
      <c r="Z219" s="39"/>
      <c r="AA219" s="39"/>
      <c r="AB219" s="39">
        <v>25.34</v>
      </c>
      <c r="AC219" s="39">
        <v>24.64</v>
      </c>
      <c r="AD219" s="39"/>
      <c r="AE219" s="39"/>
      <c r="AF219" s="39"/>
      <c r="AG219" s="39"/>
      <c r="AH219" s="39">
        <v>27.32</v>
      </c>
      <c r="AI219" s="39">
        <v>27.4</v>
      </c>
      <c r="AJ219" s="39">
        <v>25.97</v>
      </c>
      <c r="AK219" s="39">
        <v>26.26</v>
      </c>
      <c r="AL219" s="39">
        <v>26.72</v>
      </c>
      <c r="AM219" s="39">
        <v>25.97</v>
      </c>
      <c r="AN219" s="39">
        <v>25.81</v>
      </c>
      <c r="AO219" s="39"/>
      <c r="AP219" s="39"/>
      <c r="AQ219" s="39"/>
      <c r="AR219" s="39"/>
      <c r="AS219" s="39">
        <v>27.22</v>
      </c>
      <c r="AT219" s="39">
        <v>27.38</v>
      </c>
      <c r="AU219" s="39">
        <v>27.33</v>
      </c>
    </row>
    <row r="220" spans="1:47" x14ac:dyDescent="0.25">
      <c r="A220" s="35">
        <v>2011</v>
      </c>
      <c r="B220" s="35">
        <v>1</v>
      </c>
      <c r="C220" s="26">
        <f t="shared" si="4"/>
        <v>2011</v>
      </c>
      <c r="I220" s="39">
        <v>27.41</v>
      </c>
      <c r="J220" s="39">
        <v>25.89</v>
      </c>
      <c r="K220" s="39">
        <v>26.12</v>
      </c>
      <c r="L220" s="39">
        <v>26.4</v>
      </c>
      <c r="M220" s="39">
        <v>28.08</v>
      </c>
      <c r="N220" s="39">
        <v>26.69</v>
      </c>
      <c r="O220" s="39">
        <v>27.01</v>
      </c>
      <c r="P220" s="39">
        <v>26.9</v>
      </c>
      <c r="R220" s="39">
        <v>26.86</v>
      </c>
      <c r="S220" s="39"/>
      <c r="T220" s="39"/>
      <c r="U220" s="39"/>
      <c r="V220" s="39"/>
      <c r="W220" s="39"/>
      <c r="X220" s="39">
        <v>26.04</v>
      </c>
      <c r="Y220" s="39"/>
      <c r="Z220" s="39"/>
      <c r="AA220" s="39"/>
      <c r="AB220" s="39">
        <v>26.2</v>
      </c>
      <c r="AC220" s="39">
        <v>25.94</v>
      </c>
      <c r="AD220" s="39"/>
      <c r="AE220" s="39"/>
      <c r="AF220" s="39"/>
      <c r="AG220" s="39"/>
      <c r="AH220" s="39">
        <v>27.85</v>
      </c>
      <c r="AI220" s="39">
        <v>27.84</v>
      </c>
      <c r="AJ220" s="39">
        <v>26.29</v>
      </c>
      <c r="AK220" s="39">
        <v>26.82</v>
      </c>
      <c r="AL220" s="39">
        <v>27.14</v>
      </c>
      <c r="AM220" s="39">
        <v>26.33</v>
      </c>
      <c r="AN220" s="39">
        <v>26.38</v>
      </c>
      <c r="AO220" s="39"/>
      <c r="AP220" s="39"/>
      <c r="AQ220" s="39"/>
      <c r="AR220" s="39"/>
      <c r="AS220" s="39">
        <v>27.57</v>
      </c>
      <c r="AT220" s="39">
        <v>27.86</v>
      </c>
      <c r="AU220" s="39">
        <v>27.76</v>
      </c>
    </row>
    <row r="221" spans="1:47" x14ac:dyDescent="0.25">
      <c r="A221" s="35">
        <v>2011</v>
      </c>
      <c r="B221" s="35">
        <v>2</v>
      </c>
      <c r="C221" s="26">
        <f t="shared" si="4"/>
        <v>2011.0833333333333</v>
      </c>
      <c r="I221" s="39"/>
      <c r="J221" s="39"/>
      <c r="K221" s="39">
        <v>25.12</v>
      </c>
      <c r="L221" s="39">
        <v>25.17</v>
      </c>
      <c r="M221" s="39"/>
      <c r="N221" s="39"/>
      <c r="O221" s="39">
        <v>26.55</v>
      </c>
      <c r="P221" s="39">
        <v>26.46</v>
      </c>
      <c r="R221" s="39">
        <v>25.6</v>
      </c>
      <c r="S221" s="39"/>
      <c r="T221" s="39"/>
      <c r="U221" s="39"/>
      <c r="V221" s="39"/>
      <c r="W221" s="39"/>
      <c r="X221" s="39">
        <v>23.86</v>
      </c>
      <c r="Y221" s="39"/>
      <c r="Z221" s="39"/>
      <c r="AA221" s="39"/>
      <c r="AB221" s="39">
        <v>24.45</v>
      </c>
      <c r="AC221" s="39">
        <v>23.33</v>
      </c>
      <c r="AD221" s="39"/>
      <c r="AE221" s="39"/>
      <c r="AF221" s="39"/>
      <c r="AG221" s="39"/>
      <c r="AH221" s="39">
        <v>28.81</v>
      </c>
      <c r="AI221" s="39">
        <v>28.5</v>
      </c>
      <c r="AJ221" s="39">
        <v>26.43</v>
      </c>
      <c r="AK221" s="39">
        <v>26.71</v>
      </c>
      <c r="AL221" s="39">
        <v>28.2</v>
      </c>
      <c r="AM221" s="39">
        <v>25.91</v>
      </c>
      <c r="AN221" s="39">
        <v>25.96</v>
      </c>
      <c r="AO221" s="39"/>
      <c r="AP221" s="39"/>
      <c r="AQ221" s="39"/>
      <c r="AR221" s="39"/>
      <c r="AS221" s="39">
        <v>28.57</v>
      </c>
      <c r="AT221" s="39">
        <v>28.82</v>
      </c>
      <c r="AU221" s="39">
        <v>28.7</v>
      </c>
    </row>
    <row r="222" spans="1:47" x14ac:dyDescent="0.25">
      <c r="A222" s="35">
        <v>2011</v>
      </c>
      <c r="B222" s="35">
        <v>3</v>
      </c>
      <c r="C222" s="26">
        <f t="shared" si="4"/>
        <v>2011.1666666666667</v>
      </c>
      <c r="I222" s="39"/>
      <c r="J222" s="39"/>
      <c r="K222" s="39">
        <v>24.32</v>
      </c>
      <c r="L222" s="39">
        <v>24.33</v>
      </c>
      <c r="M222" s="39"/>
      <c r="N222" s="39"/>
      <c r="O222" s="39">
        <v>25.48</v>
      </c>
      <c r="P222" s="39">
        <v>25.33</v>
      </c>
      <c r="R222" s="39">
        <v>23.7</v>
      </c>
      <c r="S222" s="39"/>
      <c r="T222" s="39"/>
      <c r="U222" s="39"/>
      <c r="V222" s="39"/>
      <c r="W222" s="39"/>
      <c r="X222" s="39">
        <v>22.06</v>
      </c>
      <c r="Y222" s="39"/>
      <c r="Z222" s="39"/>
      <c r="AA222" s="39"/>
      <c r="AB222" s="39">
        <v>22.71</v>
      </c>
      <c r="AC222" s="39">
        <v>21.37</v>
      </c>
      <c r="AD222" s="39"/>
      <c r="AE222" s="39"/>
      <c r="AF222" s="39"/>
      <c r="AG222" s="39"/>
      <c r="AH222" s="39">
        <v>27.91</v>
      </c>
      <c r="AI222" s="39">
        <v>27.75</v>
      </c>
      <c r="AJ222" s="39">
        <v>24.96</v>
      </c>
      <c r="AK222" s="39">
        <v>25.94</v>
      </c>
      <c r="AL222" s="39">
        <v>27.17</v>
      </c>
      <c r="AM222" s="39">
        <v>24.44</v>
      </c>
      <c r="AN222" s="39">
        <v>25.26</v>
      </c>
      <c r="AO222" s="39"/>
      <c r="AP222" s="39"/>
      <c r="AQ222" s="39"/>
      <c r="AR222" s="39"/>
      <c r="AS222" s="39">
        <v>27.6</v>
      </c>
      <c r="AT222" s="39">
        <v>28.46</v>
      </c>
      <c r="AU222" s="39">
        <v>27.85</v>
      </c>
    </row>
    <row r="223" spans="1:47" x14ac:dyDescent="0.25">
      <c r="A223" s="35">
        <v>2011</v>
      </c>
      <c r="B223" s="35">
        <v>4</v>
      </c>
      <c r="C223" s="26">
        <f t="shared" si="4"/>
        <v>2011.25</v>
      </c>
      <c r="I223" s="39"/>
      <c r="J223" s="39"/>
      <c r="K223" s="39">
        <v>26.01</v>
      </c>
      <c r="L223" s="39">
        <v>26.04</v>
      </c>
      <c r="M223" s="39"/>
      <c r="N223" s="39"/>
      <c r="O223" s="39">
        <v>27.4</v>
      </c>
      <c r="P223" s="39">
        <v>27.27</v>
      </c>
      <c r="R223" s="39">
        <v>26.45</v>
      </c>
      <c r="S223" s="39"/>
      <c r="T223" s="39"/>
      <c r="U223" s="39"/>
      <c r="V223" s="39"/>
      <c r="W223" s="39"/>
      <c r="X223" s="39">
        <v>25.54</v>
      </c>
      <c r="Y223" s="39"/>
      <c r="Z223" s="39"/>
      <c r="AA223" s="39"/>
      <c r="AB223" s="39">
        <v>25.86</v>
      </c>
      <c r="AC223" s="39">
        <v>24.97</v>
      </c>
      <c r="AD223" s="39"/>
      <c r="AE223" s="39"/>
      <c r="AF223" s="39"/>
      <c r="AG223" s="39"/>
      <c r="AH223" s="39">
        <v>27.55</v>
      </c>
      <c r="AI223" s="39">
        <v>27.68</v>
      </c>
      <c r="AJ223" s="39">
        <v>25.32</v>
      </c>
      <c r="AK223" s="39">
        <v>25.61</v>
      </c>
      <c r="AL223" s="39">
        <v>26.78</v>
      </c>
      <c r="AM223" s="39">
        <v>25.22</v>
      </c>
      <c r="AN223" s="39">
        <v>25.45</v>
      </c>
      <c r="AO223" s="39"/>
      <c r="AP223" s="39"/>
      <c r="AQ223" s="39"/>
      <c r="AR223" s="39"/>
      <c r="AS223" s="39">
        <v>27.98</v>
      </c>
      <c r="AT223" s="39">
        <v>28.74</v>
      </c>
      <c r="AU223" s="39">
        <v>28.01</v>
      </c>
    </row>
    <row r="224" spans="1:47" x14ac:dyDescent="0.25">
      <c r="A224" s="35">
        <v>2011</v>
      </c>
      <c r="B224" s="35">
        <v>5</v>
      </c>
      <c r="C224" s="26">
        <f t="shared" si="4"/>
        <v>2011.3333333333333</v>
      </c>
      <c r="I224" s="39"/>
      <c r="J224" s="39"/>
      <c r="K224" s="39">
        <v>28.17</v>
      </c>
      <c r="L224" s="39">
        <v>28.24</v>
      </c>
      <c r="M224" s="39"/>
      <c r="N224" s="39"/>
      <c r="O224" s="39">
        <v>29.18</v>
      </c>
      <c r="P224" s="39">
        <v>29.12</v>
      </c>
      <c r="R224" s="39">
        <v>28.14</v>
      </c>
      <c r="S224" s="39"/>
      <c r="T224" s="39"/>
      <c r="U224" s="39"/>
      <c r="V224" s="39"/>
      <c r="W224" s="39"/>
      <c r="X224" s="39">
        <v>27.87</v>
      </c>
      <c r="Y224" s="39"/>
      <c r="Z224" s="39"/>
      <c r="AA224" s="39"/>
      <c r="AB224" s="39">
        <v>27.83</v>
      </c>
      <c r="AC224" s="39">
        <v>28.27</v>
      </c>
      <c r="AD224" s="39"/>
      <c r="AE224" s="39"/>
      <c r="AF224" s="39"/>
      <c r="AG224" s="39"/>
      <c r="AH224" s="39">
        <v>28.66</v>
      </c>
      <c r="AI224" s="39">
        <v>28.84</v>
      </c>
      <c r="AJ224" s="39">
        <v>27.44</v>
      </c>
      <c r="AK224" s="39">
        <v>27.27</v>
      </c>
      <c r="AL224" s="39">
        <v>27.75</v>
      </c>
      <c r="AM224" s="39">
        <v>27.32</v>
      </c>
      <c r="AN224" s="39">
        <v>27.16</v>
      </c>
      <c r="AO224" s="39"/>
      <c r="AP224" s="39"/>
      <c r="AQ224" s="39"/>
      <c r="AR224" s="39"/>
      <c r="AS224" s="39">
        <v>28.72</v>
      </c>
      <c r="AT224" s="39">
        <v>28.95</v>
      </c>
      <c r="AU224" s="39">
        <v>28.8</v>
      </c>
    </row>
    <row r="225" spans="1:47" x14ac:dyDescent="0.25">
      <c r="A225" s="35">
        <v>2011</v>
      </c>
      <c r="B225" s="35">
        <v>6</v>
      </c>
      <c r="C225" s="26">
        <f t="shared" si="4"/>
        <v>2011.4166666666667</v>
      </c>
      <c r="I225" s="39">
        <v>30.13</v>
      </c>
      <c r="J225" s="39">
        <v>29.08</v>
      </c>
      <c r="K225" s="39">
        <v>28.22</v>
      </c>
      <c r="L225" s="39">
        <v>28.29</v>
      </c>
      <c r="M225" s="39">
        <v>30.38</v>
      </c>
      <c r="N225" s="39">
        <v>29.38</v>
      </c>
      <c r="O225" s="39">
        <v>29.13</v>
      </c>
      <c r="P225" s="39">
        <v>29.03</v>
      </c>
      <c r="R225" s="39">
        <v>28.39</v>
      </c>
      <c r="S225" s="39"/>
      <c r="T225" s="39"/>
      <c r="U225" s="39"/>
      <c r="V225" s="39"/>
      <c r="W225" s="39"/>
      <c r="X225" s="39">
        <v>28.39</v>
      </c>
      <c r="Y225" s="39"/>
      <c r="Z225" s="39"/>
      <c r="AA225" s="39"/>
      <c r="AB225" s="39">
        <v>28.36</v>
      </c>
      <c r="AC225" s="39">
        <v>28.63</v>
      </c>
      <c r="AD225" s="39"/>
      <c r="AE225" s="39"/>
      <c r="AF225" s="39"/>
      <c r="AG225" s="39"/>
      <c r="AH225" s="39">
        <v>28.61</v>
      </c>
      <c r="AI225" s="39">
        <v>28.81</v>
      </c>
      <c r="AJ225" s="39">
        <v>28.13</v>
      </c>
      <c r="AK225" s="39">
        <v>28.14</v>
      </c>
      <c r="AL225" s="39">
        <v>28.1</v>
      </c>
      <c r="AM225" s="39">
        <v>27.92</v>
      </c>
      <c r="AN225" s="39">
        <v>27.93</v>
      </c>
      <c r="AO225" s="39"/>
      <c r="AP225" s="39"/>
      <c r="AQ225" s="39"/>
      <c r="AR225" s="39"/>
      <c r="AS225" s="39">
        <v>28.52</v>
      </c>
      <c r="AT225" s="39">
        <v>28.62</v>
      </c>
      <c r="AU225" s="39">
        <v>28.62</v>
      </c>
    </row>
    <row r="226" spans="1:47" x14ac:dyDescent="0.25">
      <c r="A226" s="35">
        <v>2011</v>
      </c>
      <c r="B226" s="35">
        <v>7</v>
      </c>
      <c r="C226" s="26">
        <f t="shared" si="4"/>
        <v>2011.5</v>
      </c>
      <c r="I226" s="39">
        <v>29.81</v>
      </c>
      <c r="J226" s="39">
        <v>28.73</v>
      </c>
      <c r="K226" s="39">
        <v>27.7</v>
      </c>
      <c r="L226" s="39">
        <v>27.82</v>
      </c>
      <c r="M226" s="39">
        <v>30.32</v>
      </c>
      <c r="N226" s="39">
        <v>29.31</v>
      </c>
      <c r="O226" s="39">
        <v>28.46</v>
      </c>
      <c r="P226" s="39">
        <v>28.45</v>
      </c>
      <c r="R226" s="39">
        <v>28.53</v>
      </c>
      <c r="S226" s="39"/>
      <c r="T226" s="39"/>
      <c r="U226" s="39"/>
      <c r="V226" s="39"/>
      <c r="W226" s="39"/>
      <c r="X226" s="39">
        <v>28.28</v>
      </c>
      <c r="Y226" s="39"/>
      <c r="Z226" s="39"/>
      <c r="AA226" s="39"/>
      <c r="AB226" s="39">
        <v>28.39</v>
      </c>
      <c r="AC226" s="39">
        <v>28.12</v>
      </c>
      <c r="AD226" s="39"/>
      <c r="AE226" s="39"/>
      <c r="AF226" s="39"/>
      <c r="AG226" s="39"/>
      <c r="AH226" s="39">
        <v>28.55</v>
      </c>
      <c r="AI226" s="39">
        <v>28.75</v>
      </c>
      <c r="AJ226" s="39">
        <v>27.77</v>
      </c>
      <c r="AK226" s="39">
        <v>27.89</v>
      </c>
      <c r="AL226" s="39">
        <v>27.95</v>
      </c>
      <c r="AM226" s="39">
        <v>27.65</v>
      </c>
      <c r="AN226" s="39">
        <v>27.52</v>
      </c>
      <c r="AO226" s="39"/>
      <c r="AP226" s="39"/>
      <c r="AQ226" s="39"/>
      <c r="AR226" s="39"/>
      <c r="AS226" s="39">
        <v>28.59</v>
      </c>
      <c r="AT226" s="39">
        <v>28.7</v>
      </c>
      <c r="AU226" s="39">
        <v>28.59</v>
      </c>
    </row>
    <row r="227" spans="1:47" x14ac:dyDescent="0.25">
      <c r="A227" s="35">
        <v>2011</v>
      </c>
      <c r="B227" s="35">
        <v>8</v>
      </c>
      <c r="C227" s="26">
        <f t="shared" si="4"/>
        <v>2011.5833333333333</v>
      </c>
      <c r="I227" s="39">
        <v>29.63</v>
      </c>
      <c r="J227" s="39">
        <v>28.61</v>
      </c>
      <c r="K227" s="39">
        <v>27.86</v>
      </c>
      <c r="L227" s="39">
        <v>27.89</v>
      </c>
      <c r="M227" s="39">
        <v>30.06</v>
      </c>
      <c r="N227" s="39">
        <v>29</v>
      </c>
      <c r="O227" s="39">
        <v>28.92</v>
      </c>
      <c r="P227" s="39">
        <v>28.99</v>
      </c>
      <c r="R227" s="39">
        <v>28.66</v>
      </c>
      <c r="S227" s="39"/>
      <c r="T227" s="39"/>
      <c r="U227" s="39"/>
      <c r="V227" s="39"/>
      <c r="W227" s="39"/>
      <c r="X227" s="39">
        <v>28.3</v>
      </c>
      <c r="Y227" s="39"/>
      <c r="Z227" s="39"/>
      <c r="AA227" s="39"/>
      <c r="AB227" s="39">
        <v>28.51</v>
      </c>
      <c r="AC227" s="39">
        <v>28.33</v>
      </c>
      <c r="AD227" s="39"/>
      <c r="AE227" s="39"/>
      <c r="AF227" s="39"/>
      <c r="AG227" s="39"/>
      <c r="AH227" s="39">
        <v>28.58</v>
      </c>
      <c r="AI227" s="39">
        <v>28.71</v>
      </c>
      <c r="AJ227" s="39">
        <v>27.45</v>
      </c>
      <c r="AK227" s="39">
        <v>27.45</v>
      </c>
      <c r="AL227" s="39">
        <v>27.96</v>
      </c>
      <c r="AM227" s="39">
        <v>27.27</v>
      </c>
      <c r="AN227" s="39">
        <v>27.28</v>
      </c>
      <c r="AO227" s="39"/>
      <c r="AP227" s="39"/>
      <c r="AQ227" s="39"/>
      <c r="AR227" s="39"/>
      <c r="AS227" s="39">
        <v>28.57</v>
      </c>
      <c r="AT227" s="39">
        <v>28.93</v>
      </c>
      <c r="AU227" s="39">
        <v>28.67</v>
      </c>
    </row>
    <row r="228" spans="1:47" x14ac:dyDescent="0.25">
      <c r="A228" s="35">
        <v>2011</v>
      </c>
      <c r="B228" s="35">
        <v>9</v>
      </c>
      <c r="C228" s="26">
        <f t="shared" si="4"/>
        <v>2011.6666666666667</v>
      </c>
      <c r="I228" s="39">
        <v>29.96</v>
      </c>
      <c r="J228" s="39">
        <v>29.06</v>
      </c>
      <c r="K228" s="39">
        <v>27.93</v>
      </c>
      <c r="L228" s="39">
        <v>28.22</v>
      </c>
      <c r="M228" s="39">
        <v>29.9</v>
      </c>
      <c r="N228" s="39">
        <v>29.04</v>
      </c>
      <c r="O228" s="39">
        <v>28.92</v>
      </c>
      <c r="P228" s="39">
        <v>28.97</v>
      </c>
      <c r="R228" s="39">
        <v>28.68</v>
      </c>
      <c r="S228" s="39"/>
      <c r="T228" s="39"/>
      <c r="U228" s="39"/>
      <c r="V228" s="39"/>
      <c r="W228" s="39"/>
      <c r="X228" s="39">
        <v>28.37</v>
      </c>
      <c r="Y228" s="39"/>
      <c r="Z228" s="39"/>
      <c r="AA228" s="39">
        <v>28.73</v>
      </c>
      <c r="AB228" s="39">
        <v>28.62</v>
      </c>
      <c r="AC228" s="39">
        <v>28.38</v>
      </c>
      <c r="AD228" s="39"/>
      <c r="AE228" s="39"/>
      <c r="AF228" s="39"/>
      <c r="AG228" s="39"/>
      <c r="AH228" s="39">
        <v>28.58</v>
      </c>
      <c r="AI228" s="39">
        <v>28.54</v>
      </c>
      <c r="AJ228" s="39">
        <v>27.56</v>
      </c>
      <c r="AK228" s="39">
        <v>27.73</v>
      </c>
      <c r="AL228" s="39">
        <v>27.89</v>
      </c>
      <c r="AM228" s="39">
        <v>27.47</v>
      </c>
      <c r="AN228" s="39">
        <v>27.54</v>
      </c>
      <c r="AO228" s="39"/>
      <c r="AP228" s="39"/>
      <c r="AQ228" s="39"/>
      <c r="AR228" s="39"/>
      <c r="AS228" s="39">
        <v>28.6</v>
      </c>
      <c r="AT228" s="39">
        <v>28.88</v>
      </c>
      <c r="AU228" s="39">
        <v>28.63</v>
      </c>
    </row>
    <row r="229" spans="1:47" x14ac:dyDescent="0.25">
      <c r="A229" s="35">
        <v>2011</v>
      </c>
      <c r="B229" s="35">
        <v>10</v>
      </c>
      <c r="C229" s="26">
        <f t="shared" si="4"/>
        <v>2011.75</v>
      </c>
      <c r="I229" s="39">
        <v>28.87</v>
      </c>
      <c r="J229" s="39">
        <v>28</v>
      </c>
      <c r="K229" s="39">
        <v>27.41</v>
      </c>
      <c r="L229" s="39">
        <v>27.45</v>
      </c>
      <c r="M229" s="39">
        <v>29.44</v>
      </c>
      <c r="N229" s="39">
        <v>28.53</v>
      </c>
      <c r="O229" s="39">
        <v>28.19</v>
      </c>
      <c r="P229" s="39">
        <v>28.25</v>
      </c>
      <c r="R229" s="39">
        <v>27.92</v>
      </c>
      <c r="S229" s="39"/>
      <c r="T229" s="39"/>
      <c r="U229" s="39"/>
      <c r="V229" s="39"/>
      <c r="W229" s="39"/>
      <c r="X229" s="39">
        <v>27.97</v>
      </c>
      <c r="Y229" s="39"/>
      <c r="Z229" s="39"/>
      <c r="AA229" s="39">
        <v>28.04</v>
      </c>
      <c r="AB229" s="39">
        <v>28.04</v>
      </c>
      <c r="AC229" s="39">
        <v>28.18</v>
      </c>
      <c r="AD229" s="39"/>
      <c r="AE229" s="39"/>
      <c r="AF229" s="39"/>
      <c r="AG229" s="39"/>
      <c r="AH229" s="39">
        <v>26.99</v>
      </c>
      <c r="AI229" s="39">
        <v>27.3</v>
      </c>
      <c r="AJ229" s="39">
        <v>25.83</v>
      </c>
      <c r="AK229" s="39">
        <v>26.15</v>
      </c>
      <c r="AL229" s="39">
        <v>26.38</v>
      </c>
      <c r="AM229" s="39">
        <v>25.38</v>
      </c>
      <c r="AN229" s="39">
        <v>25.73</v>
      </c>
      <c r="AO229" s="39"/>
      <c r="AP229" s="39"/>
      <c r="AQ229" s="39"/>
      <c r="AR229" s="39"/>
      <c r="AS229" s="39">
        <v>27.26</v>
      </c>
      <c r="AT229" s="39">
        <v>26.92</v>
      </c>
      <c r="AU229" s="39">
        <v>27.19</v>
      </c>
    </row>
    <row r="230" spans="1:47" x14ac:dyDescent="0.25">
      <c r="A230" s="35">
        <v>2011</v>
      </c>
      <c r="B230" s="35">
        <v>11</v>
      </c>
      <c r="C230" s="26">
        <f t="shared" si="4"/>
        <v>2011.8333333333333</v>
      </c>
      <c r="I230" s="39">
        <v>27.9</v>
      </c>
      <c r="J230" s="39">
        <v>26.9</v>
      </c>
      <c r="K230" s="39">
        <v>26.61</v>
      </c>
      <c r="L230" s="39">
        <v>26.66</v>
      </c>
      <c r="M230" s="39">
        <v>28.72</v>
      </c>
      <c r="N230" s="39">
        <v>27.65</v>
      </c>
      <c r="O230" s="39">
        <v>27.69</v>
      </c>
      <c r="P230" s="39">
        <v>27.73</v>
      </c>
      <c r="R230" s="39">
        <v>27.63</v>
      </c>
      <c r="S230" s="39"/>
      <c r="T230" s="39"/>
      <c r="U230" s="39"/>
      <c r="V230" s="39"/>
      <c r="W230" s="39"/>
      <c r="X230" s="39">
        <v>27.46</v>
      </c>
      <c r="Y230" s="39"/>
      <c r="Z230" s="39"/>
      <c r="AA230" s="39">
        <v>27.53</v>
      </c>
      <c r="AB230" s="39">
        <v>27.48</v>
      </c>
      <c r="AC230" s="39">
        <v>27.46</v>
      </c>
      <c r="AD230" s="39"/>
      <c r="AE230" s="39"/>
      <c r="AF230" s="39"/>
      <c r="AG230" s="39"/>
      <c r="AH230" s="39">
        <v>27.35</v>
      </c>
      <c r="AI230" s="39">
        <v>27.65</v>
      </c>
      <c r="AJ230" s="39">
        <v>25.98</v>
      </c>
      <c r="AK230" s="39">
        <v>26.06</v>
      </c>
      <c r="AL230" s="39">
        <v>26.98</v>
      </c>
      <c r="AM230" s="39">
        <v>25.95</v>
      </c>
      <c r="AN230" s="39">
        <v>25.86</v>
      </c>
      <c r="AO230" s="39"/>
      <c r="AP230" s="39"/>
      <c r="AQ230" s="39"/>
      <c r="AR230" s="39"/>
      <c r="AS230" s="39">
        <v>27.47</v>
      </c>
      <c r="AT230" s="39">
        <v>27.38</v>
      </c>
      <c r="AU230" s="39">
        <v>27.5</v>
      </c>
    </row>
    <row r="231" spans="1:47" x14ac:dyDescent="0.25">
      <c r="A231" s="35">
        <v>2011</v>
      </c>
      <c r="B231" s="35">
        <v>12</v>
      </c>
      <c r="C231" s="26">
        <f t="shared" si="4"/>
        <v>2011.9166666666667</v>
      </c>
      <c r="I231" s="39">
        <v>28.06</v>
      </c>
      <c r="J231" s="39">
        <v>26.97</v>
      </c>
      <c r="K231" s="39">
        <v>27</v>
      </c>
      <c r="L231" s="39">
        <v>27.03</v>
      </c>
      <c r="M231" s="39">
        <v>28.61</v>
      </c>
      <c r="N231" s="39">
        <v>27.61</v>
      </c>
      <c r="O231" s="39">
        <v>27.72</v>
      </c>
      <c r="P231" s="39">
        <v>27.75</v>
      </c>
      <c r="R231" s="39">
        <v>27.35</v>
      </c>
      <c r="S231" s="39"/>
      <c r="T231" s="39"/>
      <c r="U231" s="39"/>
      <c r="V231" s="39"/>
      <c r="W231" s="39"/>
      <c r="X231" s="39">
        <v>27.05</v>
      </c>
      <c r="Y231" s="39"/>
      <c r="Z231" s="39"/>
      <c r="AA231" s="39">
        <v>27.19</v>
      </c>
      <c r="AB231" s="39">
        <v>27.1</v>
      </c>
      <c r="AC231" s="39">
        <v>27.03</v>
      </c>
      <c r="AD231" s="39"/>
      <c r="AE231" s="39"/>
      <c r="AF231" s="39"/>
      <c r="AG231" s="39"/>
      <c r="AH231" s="39">
        <v>27.89</v>
      </c>
      <c r="AI231" s="39">
        <v>28.08</v>
      </c>
      <c r="AJ231" s="39">
        <v>26.93</v>
      </c>
      <c r="AK231" s="39"/>
      <c r="AL231" s="39">
        <v>27.51</v>
      </c>
      <c r="AM231" s="39">
        <v>26.85</v>
      </c>
      <c r="AN231" s="39">
        <v>26.74</v>
      </c>
      <c r="AO231" s="39"/>
      <c r="AP231" s="39"/>
      <c r="AQ231" s="39"/>
      <c r="AR231" s="39"/>
      <c r="AS231" s="39">
        <v>27.85</v>
      </c>
      <c r="AT231" s="39">
        <v>27.97</v>
      </c>
      <c r="AU231" s="39">
        <v>27.85</v>
      </c>
    </row>
    <row r="232" spans="1:47" x14ac:dyDescent="0.25">
      <c r="A232" s="35">
        <v>2012</v>
      </c>
      <c r="B232" s="35">
        <v>1</v>
      </c>
      <c r="C232" s="26">
        <f t="shared" si="4"/>
        <v>2012</v>
      </c>
      <c r="I232" s="39">
        <v>27.55</v>
      </c>
      <c r="J232" s="39">
        <v>26.26</v>
      </c>
      <c r="K232" s="39">
        <v>26.18</v>
      </c>
      <c r="L232" s="39">
        <v>26.2</v>
      </c>
      <c r="M232" s="39">
        <v>28.24</v>
      </c>
      <c r="N232" s="39">
        <v>27.16</v>
      </c>
      <c r="O232" s="39">
        <v>27.05</v>
      </c>
      <c r="P232" s="39">
        <v>26.91</v>
      </c>
      <c r="R232" s="39">
        <v>26.75</v>
      </c>
      <c r="S232" s="39"/>
      <c r="T232" s="39"/>
      <c r="U232" s="39"/>
      <c r="V232" s="39"/>
      <c r="W232" s="39"/>
      <c r="X232" s="39">
        <v>25.13</v>
      </c>
      <c r="Y232" s="39"/>
      <c r="Z232" s="39"/>
      <c r="AA232" s="39">
        <v>25.84</v>
      </c>
      <c r="AB232" s="39">
        <v>25.59</v>
      </c>
      <c r="AC232" s="39">
        <v>24.95</v>
      </c>
      <c r="AD232" s="39"/>
      <c r="AE232" s="39"/>
      <c r="AF232" s="39"/>
      <c r="AG232" s="39"/>
      <c r="AH232" s="39">
        <v>28.27</v>
      </c>
      <c r="AI232" s="39">
        <v>28.35</v>
      </c>
      <c r="AJ232" s="39">
        <v>26.82</v>
      </c>
      <c r="AL232" s="39">
        <v>28.05</v>
      </c>
      <c r="AM232" s="39">
        <v>26.63</v>
      </c>
      <c r="AN232" s="39">
        <v>26.39</v>
      </c>
      <c r="AO232" s="39"/>
      <c r="AP232" s="39"/>
      <c r="AQ232" s="39"/>
      <c r="AR232" s="39"/>
      <c r="AS232" s="39">
        <v>28.25</v>
      </c>
      <c r="AT232" s="39">
        <v>28.29</v>
      </c>
      <c r="AU232" s="39">
        <v>28.23</v>
      </c>
    </row>
    <row r="233" spans="1:47" x14ac:dyDescent="0.25">
      <c r="A233" s="35">
        <v>2012</v>
      </c>
      <c r="B233" s="35">
        <v>2</v>
      </c>
      <c r="C233" s="26">
        <f t="shared" si="4"/>
        <v>2012.0833333333333</v>
      </c>
      <c r="I233" s="39">
        <v>25.19</v>
      </c>
      <c r="J233" s="39">
        <v>24.07</v>
      </c>
      <c r="K233" s="39">
        <v>23.94</v>
      </c>
      <c r="L233" s="39">
        <v>24.03</v>
      </c>
      <c r="M233" s="39">
        <v>26.78</v>
      </c>
      <c r="N233" s="39">
        <v>25.67</v>
      </c>
      <c r="O233" s="39">
        <v>25.6</v>
      </c>
      <c r="P233" s="39">
        <v>25.68</v>
      </c>
      <c r="R233" s="39">
        <v>24.98</v>
      </c>
      <c r="S233" s="39"/>
      <c r="T233" s="39"/>
      <c r="U233" s="39"/>
      <c r="V233" s="39"/>
      <c r="W233" s="39"/>
      <c r="X233" s="39">
        <v>22.11</v>
      </c>
      <c r="Y233" s="39"/>
      <c r="Z233" s="39"/>
      <c r="AA233" s="39">
        <v>23.32</v>
      </c>
      <c r="AB233" s="39">
        <v>22.72</v>
      </c>
      <c r="AC233" s="39">
        <v>21.17</v>
      </c>
      <c r="AD233" s="39"/>
      <c r="AE233" s="39"/>
      <c r="AF233" s="39"/>
      <c r="AG233" s="39"/>
      <c r="AH233" s="39">
        <v>28.44</v>
      </c>
      <c r="AI233" s="39">
        <v>28.47</v>
      </c>
      <c r="AJ233" s="39">
        <v>26.77</v>
      </c>
      <c r="AL233" s="39">
        <v>28.53</v>
      </c>
      <c r="AM233" s="39">
        <v>25.98</v>
      </c>
      <c r="AN233" s="39">
        <v>25.97</v>
      </c>
      <c r="AO233" s="39"/>
      <c r="AP233" s="39"/>
      <c r="AQ233" s="39"/>
      <c r="AR233" s="39"/>
      <c r="AS233" s="39">
        <v>28.63</v>
      </c>
      <c r="AT233" s="39">
        <v>28.94</v>
      </c>
      <c r="AU233" s="39">
        <v>28.75</v>
      </c>
    </row>
    <row r="234" spans="1:47" x14ac:dyDescent="0.25">
      <c r="A234" s="35">
        <v>2012</v>
      </c>
      <c r="B234" s="35">
        <v>3</v>
      </c>
      <c r="C234" s="26">
        <f t="shared" si="4"/>
        <v>2012.1666666666667</v>
      </c>
      <c r="I234" s="39">
        <v>23.47</v>
      </c>
      <c r="J234" s="39">
        <v>22.28</v>
      </c>
      <c r="K234" s="39">
        <v>22.49</v>
      </c>
      <c r="L234" s="39">
        <v>22.5</v>
      </c>
      <c r="M234" s="39">
        <v>24.97</v>
      </c>
      <c r="N234" s="39">
        <v>23.81</v>
      </c>
      <c r="O234" s="39">
        <v>23.99</v>
      </c>
      <c r="P234" s="39">
        <v>23.97</v>
      </c>
      <c r="R234" s="39">
        <v>22.76</v>
      </c>
      <c r="S234" s="39"/>
      <c r="T234" s="39"/>
      <c r="U234" s="39"/>
      <c r="V234" s="39"/>
      <c r="W234" s="39"/>
      <c r="X234" s="39">
        <v>19.86</v>
      </c>
      <c r="Y234" s="39"/>
      <c r="Z234" s="39"/>
      <c r="AA234" s="39">
        <v>20.54</v>
      </c>
      <c r="AB234" s="39">
        <v>20.329999999999998</v>
      </c>
      <c r="AC234" s="39">
        <v>19.11</v>
      </c>
      <c r="AD234" s="39"/>
      <c r="AE234" s="39"/>
      <c r="AF234" s="39"/>
      <c r="AG234" s="39"/>
      <c r="AH234" s="39">
        <v>27.51</v>
      </c>
      <c r="AI234" s="39">
        <v>28.1</v>
      </c>
      <c r="AJ234" s="39">
        <v>26.31</v>
      </c>
      <c r="AL234" s="39">
        <v>28.23</v>
      </c>
      <c r="AM234" s="39">
        <v>24.54</v>
      </c>
      <c r="AN234" s="39">
        <v>25.76</v>
      </c>
      <c r="AO234" s="39"/>
      <c r="AP234" s="39"/>
      <c r="AQ234" s="39"/>
      <c r="AR234" s="39"/>
      <c r="AS234" s="39">
        <v>27.98</v>
      </c>
      <c r="AT234" s="39">
        <v>28.55</v>
      </c>
      <c r="AU234" s="39">
        <v>28.03</v>
      </c>
    </row>
    <row r="235" spans="1:47" x14ac:dyDescent="0.25">
      <c r="A235" s="35">
        <v>2012</v>
      </c>
      <c r="B235" s="35">
        <v>4</v>
      </c>
      <c r="C235" s="26">
        <f t="shared" si="4"/>
        <v>2012.25</v>
      </c>
      <c r="I235" s="39">
        <v>27.93</v>
      </c>
      <c r="J235" s="39">
        <v>27.05</v>
      </c>
      <c r="K235" s="39">
        <v>26</v>
      </c>
      <c r="L235" s="39">
        <v>26.14</v>
      </c>
      <c r="M235" s="39">
        <v>28.89</v>
      </c>
      <c r="N235" s="39">
        <v>27.98</v>
      </c>
      <c r="O235" s="39">
        <v>27.88</v>
      </c>
      <c r="P235" s="39">
        <v>28</v>
      </c>
      <c r="R235" s="39">
        <v>27.22</v>
      </c>
      <c r="S235" s="39"/>
      <c r="T235" s="39"/>
      <c r="U235" s="39"/>
      <c r="V235" s="39"/>
      <c r="W235" s="39"/>
      <c r="X235" s="39">
        <v>26.73</v>
      </c>
      <c r="Y235" s="39"/>
      <c r="Z235" s="39"/>
      <c r="AA235" s="39">
        <v>26.91</v>
      </c>
      <c r="AB235" s="39">
        <v>26.65</v>
      </c>
      <c r="AC235" s="39">
        <v>25.92</v>
      </c>
      <c r="AD235" s="39"/>
      <c r="AE235" s="39"/>
      <c r="AF235" s="39"/>
      <c r="AG235" s="39"/>
      <c r="AH235" s="39">
        <v>27.95</v>
      </c>
      <c r="AI235" s="39">
        <v>28.12</v>
      </c>
      <c r="AJ235" s="39">
        <v>24.14</v>
      </c>
      <c r="AL235" s="39">
        <v>27.71</v>
      </c>
      <c r="AM235" s="39">
        <v>24.1</v>
      </c>
      <c r="AN235" s="39">
        <v>24.54</v>
      </c>
      <c r="AO235" s="39"/>
      <c r="AP235" s="39"/>
      <c r="AQ235" s="39"/>
      <c r="AR235" s="39"/>
      <c r="AS235" s="39">
        <v>28.37</v>
      </c>
      <c r="AT235" s="39">
        <v>29.15</v>
      </c>
      <c r="AU235" s="39">
        <v>28.52</v>
      </c>
    </row>
    <row r="236" spans="1:47" x14ac:dyDescent="0.25">
      <c r="A236" s="35">
        <v>2012</v>
      </c>
      <c r="B236" s="35">
        <v>5</v>
      </c>
      <c r="C236" s="26">
        <f t="shared" ref="C236:C299" si="5">A236+(B236-1)/12</f>
        <v>2012.3333333333333</v>
      </c>
      <c r="I236" s="39">
        <v>28.97</v>
      </c>
      <c r="J236" s="39">
        <v>27.95</v>
      </c>
      <c r="K236" s="39">
        <v>27.45</v>
      </c>
      <c r="L236" s="39">
        <v>27.55</v>
      </c>
      <c r="M236" s="39">
        <v>29.69</v>
      </c>
      <c r="N236" s="39">
        <v>28.68</v>
      </c>
      <c r="O236" s="39">
        <v>28.46</v>
      </c>
      <c r="P236" s="39">
        <v>28.4</v>
      </c>
      <c r="R236" s="39">
        <v>27.98</v>
      </c>
      <c r="S236" s="39"/>
      <c r="T236" s="39"/>
      <c r="U236" s="39"/>
      <c r="V236" s="39"/>
      <c r="W236" s="39"/>
      <c r="X236" s="39">
        <v>27.93</v>
      </c>
      <c r="Y236" s="39"/>
      <c r="Z236" s="39"/>
      <c r="AA236" s="39">
        <v>27.94</v>
      </c>
      <c r="AB236" s="39">
        <v>27.82</v>
      </c>
      <c r="AC236" s="39">
        <v>27.6</v>
      </c>
      <c r="AD236" s="39"/>
      <c r="AE236" s="39"/>
      <c r="AF236" s="39"/>
      <c r="AG236" s="39"/>
      <c r="AH236" s="39">
        <v>28.87</v>
      </c>
      <c r="AI236" s="39">
        <v>29.15</v>
      </c>
      <c r="AJ236" s="39">
        <v>28.27</v>
      </c>
      <c r="AL236" s="39">
        <v>28.8</v>
      </c>
      <c r="AM236" s="39">
        <v>27.72</v>
      </c>
      <c r="AN236" s="39">
        <v>27.84</v>
      </c>
      <c r="AO236" s="39"/>
      <c r="AP236" s="39"/>
      <c r="AQ236" s="39"/>
      <c r="AR236" s="39"/>
      <c r="AS236" s="39">
        <v>29.18</v>
      </c>
      <c r="AT236" s="39">
        <v>29.17</v>
      </c>
      <c r="AU236" s="39">
        <v>28.94</v>
      </c>
    </row>
    <row r="237" spans="1:47" x14ac:dyDescent="0.25">
      <c r="A237" s="35">
        <v>2012</v>
      </c>
      <c r="B237" s="35">
        <v>6</v>
      </c>
      <c r="C237" s="26">
        <f t="shared" si="5"/>
        <v>2012.4166666666667</v>
      </c>
      <c r="I237" s="39">
        <v>29.17</v>
      </c>
      <c r="J237" s="39">
        <v>28.28</v>
      </c>
      <c r="K237" s="39">
        <v>28.69</v>
      </c>
      <c r="L237" s="39">
        <v>28.56</v>
      </c>
      <c r="M237" s="39">
        <v>30.03</v>
      </c>
      <c r="N237" s="39">
        <v>29.12</v>
      </c>
      <c r="O237" s="39">
        <v>29.62</v>
      </c>
      <c r="P237" s="39">
        <v>29.66</v>
      </c>
      <c r="R237" s="39">
        <v>28.9</v>
      </c>
      <c r="S237" s="39"/>
      <c r="T237" s="39"/>
      <c r="U237" s="39"/>
      <c r="V237" s="39"/>
      <c r="W237" s="39"/>
      <c r="X237" s="39">
        <v>28.88</v>
      </c>
      <c r="Y237" s="39"/>
      <c r="Z237" s="39"/>
      <c r="AA237" s="39">
        <v>28.7</v>
      </c>
      <c r="AB237" s="39">
        <v>28.78</v>
      </c>
      <c r="AC237" s="39">
        <v>28.7</v>
      </c>
      <c r="AD237" s="39"/>
      <c r="AE237" s="39"/>
      <c r="AF237" s="39"/>
      <c r="AG237" s="39"/>
      <c r="AH237" s="39">
        <v>29.05</v>
      </c>
      <c r="AI237" s="39">
        <v>29.32</v>
      </c>
      <c r="AJ237" s="39">
        <v>28.11</v>
      </c>
      <c r="AL237" s="39">
        <v>28.84</v>
      </c>
      <c r="AM237" s="39">
        <v>27.95</v>
      </c>
      <c r="AN237" s="39">
        <v>27.94</v>
      </c>
      <c r="AO237" s="39"/>
      <c r="AP237" s="39"/>
      <c r="AQ237" s="39"/>
      <c r="AR237" s="39"/>
      <c r="AS237" s="39">
        <v>29.24</v>
      </c>
      <c r="AT237" s="39">
        <v>29.36</v>
      </c>
      <c r="AU237" s="39">
        <v>29.18</v>
      </c>
    </row>
    <row r="238" spans="1:47" x14ac:dyDescent="0.25">
      <c r="A238" s="35">
        <v>2012</v>
      </c>
      <c r="B238" s="35">
        <v>7</v>
      </c>
      <c r="C238" s="26">
        <f t="shared" si="5"/>
        <v>2012.5</v>
      </c>
      <c r="I238" s="39">
        <v>29.26</v>
      </c>
      <c r="J238" s="39">
        <v>28.31</v>
      </c>
      <c r="K238" s="39">
        <v>28.57</v>
      </c>
      <c r="L238" s="39">
        <v>28.57</v>
      </c>
      <c r="M238" s="39">
        <v>29.95</v>
      </c>
      <c r="N238" s="39">
        <v>29.03</v>
      </c>
      <c r="O238" s="39">
        <v>29.38</v>
      </c>
      <c r="P238" s="39">
        <v>29.38</v>
      </c>
      <c r="R238" s="39">
        <v>28.89</v>
      </c>
      <c r="S238" s="39"/>
      <c r="T238" s="39"/>
      <c r="U238" s="39"/>
      <c r="V238" s="39"/>
      <c r="W238" s="39"/>
      <c r="X238" s="39">
        <v>28.45</v>
      </c>
      <c r="Y238" s="39"/>
      <c r="Z238" s="39"/>
      <c r="AA238" s="39">
        <v>28.47</v>
      </c>
      <c r="AB238" s="39">
        <v>28.49</v>
      </c>
      <c r="AC238" s="39">
        <v>28.4</v>
      </c>
      <c r="AD238" s="39"/>
      <c r="AE238" s="39"/>
      <c r="AF238" s="39"/>
      <c r="AG238" s="39"/>
      <c r="AH238" s="39">
        <v>29.41</v>
      </c>
      <c r="AI238" s="39">
        <v>29.47</v>
      </c>
      <c r="AJ238" s="39">
        <v>28.52</v>
      </c>
      <c r="AL238" s="39">
        <v>28.97</v>
      </c>
      <c r="AM238" s="39">
        <v>28.39</v>
      </c>
      <c r="AN238" s="39">
        <v>28.27</v>
      </c>
      <c r="AO238" s="39"/>
      <c r="AP238" s="39"/>
      <c r="AQ238" s="39"/>
      <c r="AR238" s="39"/>
      <c r="AS238" s="39">
        <v>29.338000000000001</v>
      </c>
      <c r="AT238" s="39">
        <v>29.68</v>
      </c>
      <c r="AU238" s="39">
        <v>29.3</v>
      </c>
    </row>
    <row r="239" spans="1:47" x14ac:dyDescent="0.25">
      <c r="A239" s="35">
        <v>2012</v>
      </c>
      <c r="B239" s="35">
        <v>8</v>
      </c>
      <c r="C239" s="26">
        <f t="shared" si="5"/>
        <v>2012.5833333333333</v>
      </c>
      <c r="I239" s="39">
        <v>29.24</v>
      </c>
      <c r="J239" s="39">
        <v>28.31</v>
      </c>
      <c r="K239" s="39">
        <v>28.57</v>
      </c>
      <c r="L239" s="39">
        <v>28.49</v>
      </c>
      <c r="M239" s="39">
        <v>29.98</v>
      </c>
      <c r="N239" s="39">
        <v>29.18</v>
      </c>
      <c r="O239" s="39">
        <v>29.45</v>
      </c>
      <c r="P239" s="39">
        <v>29.47</v>
      </c>
      <c r="R239" s="39">
        <v>28.82</v>
      </c>
      <c r="S239" s="39"/>
      <c r="T239" s="39"/>
      <c r="U239" s="39"/>
      <c r="V239" s="39"/>
      <c r="W239" s="39"/>
      <c r="X239" s="39">
        <v>28.59</v>
      </c>
      <c r="Y239" s="39"/>
      <c r="Z239" s="39"/>
      <c r="AA239" s="39">
        <v>28.58</v>
      </c>
      <c r="AB239" s="39">
        <v>28.51</v>
      </c>
      <c r="AC239" s="39">
        <v>28.56</v>
      </c>
      <c r="AD239" s="39"/>
      <c r="AE239" s="39"/>
      <c r="AF239" s="39"/>
      <c r="AG239" s="39"/>
      <c r="AH239" s="39">
        <v>29.2</v>
      </c>
      <c r="AI239" s="39">
        <v>29.32</v>
      </c>
      <c r="AJ239" s="39">
        <v>28.45</v>
      </c>
      <c r="AL239" s="39">
        <v>28.82</v>
      </c>
      <c r="AM239" s="39">
        <v>28.25</v>
      </c>
      <c r="AN239" s="39">
        <v>28.17</v>
      </c>
      <c r="AO239" s="39"/>
      <c r="AP239" s="39"/>
      <c r="AQ239" s="39"/>
      <c r="AR239" s="39"/>
      <c r="AS239" s="39">
        <v>29.18</v>
      </c>
      <c r="AT239" s="39">
        <v>29.44</v>
      </c>
      <c r="AU239" s="39">
        <v>29.21</v>
      </c>
    </row>
    <row r="240" spans="1:47" x14ac:dyDescent="0.25">
      <c r="A240" s="35">
        <v>2012</v>
      </c>
      <c r="B240" s="35">
        <v>9</v>
      </c>
      <c r="C240" s="26">
        <f t="shared" si="5"/>
        <v>2012.6666666666667</v>
      </c>
      <c r="I240" s="39">
        <v>29.26</v>
      </c>
      <c r="J240" s="39">
        <v>28.33</v>
      </c>
      <c r="K240" s="39">
        <v>28.37</v>
      </c>
      <c r="L240" s="39">
        <v>28.33</v>
      </c>
      <c r="M240" s="39">
        <v>29.9</v>
      </c>
      <c r="N240" s="39">
        <v>28.95</v>
      </c>
      <c r="O240" s="39">
        <v>29.32</v>
      </c>
      <c r="P240" s="39">
        <v>29.31</v>
      </c>
      <c r="R240" s="39">
        <v>28.9</v>
      </c>
      <c r="S240" s="39"/>
      <c r="T240" s="39"/>
      <c r="U240" s="39"/>
      <c r="V240" s="39"/>
      <c r="W240" s="39"/>
      <c r="X240" s="39">
        <v>28.61</v>
      </c>
      <c r="Y240" s="39"/>
      <c r="Z240" s="39"/>
      <c r="AA240" s="39">
        <v>28.55</v>
      </c>
      <c r="AB240" s="39">
        <v>28.54</v>
      </c>
      <c r="AC240" s="39">
        <v>28.7</v>
      </c>
      <c r="AD240" s="39"/>
      <c r="AE240" s="39"/>
      <c r="AF240" s="39"/>
      <c r="AG240" s="39"/>
      <c r="AH240" s="39">
        <v>29.1</v>
      </c>
      <c r="AI240" s="39">
        <v>29.23</v>
      </c>
      <c r="AJ240" s="39">
        <v>27.87</v>
      </c>
      <c r="AL240" s="39">
        <v>28.68</v>
      </c>
      <c r="AM240" s="39">
        <v>27.81</v>
      </c>
      <c r="AN240" s="39">
        <v>27.71</v>
      </c>
      <c r="AO240" s="39"/>
      <c r="AP240" s="39"/>
      <c r="AQ240" s="39"/>
      <c r="AR240" s="39"/>
      <c r="AS240" s="39">
        <v>29.100999999999999</v>
      </c>
      <c r="AT240" s="39">
        <v>29.47</v>
      </c>
      <c r="AU240" s="39">
        <v>29.03</v>
      </c>
    </row>
    <row r="241" spans="1:47" x14ac:dyDescent="0.25">
      <c r="A241" s="35">
        <v>2012</v>
      </c>
      <c r="B241" s="35">
        <v>10</v>
      </c>
      <c r="C241" s="26">
        <f t="shared" si="5"/>
        <v>2012.75</v>
      </c>
      <c r="I241" s="39">
        <v>29.35</v>
      </c>
      <c r="J241" s="39">
        <v>28.45</v>
      </c>
      <c r="K241" s="39">
        <v>28.63</v>
      </c>
      <c r="L241" s="39">
        <v>28.59</v>
      </c>
      <c r="M241" s="39">
        <v>29.98</v>
      </c>
      <c r="N241" s="39">
        <v>29.02</v>
      </c>
      <c r="O241" s="39">
        <v>29.23</v>
      </c>
      <c r="P241" s="39">
        <v>29.21</v>
      </c>
      <c r="R241" s="39">
        <v>28.28</v>
      </c>
      <c r="S241" s="39"/>
      <c r="T241" s="39"/>
      <c r="U241" s="39"/>
      <c r="V241" s="39"/>
      <c r="W241" s="39"/>
      <c r="X241" s="39">
        <v>28.31</v>
      </c>
      <c r="Y241" s="39"/>
      <c r="Z241" s="39"/>
      <c r="AA241" s="39">
        <v>28.23</v>
      </c>
      <c r="AB241" s="39">
        <v>28.2</v>
      </c>
      <c r="AC241" s="39">
        <v>28.4</v>
      </c>
      <c r="AD241" s="39"/>
      <c r="AE241" s="39"/>
      <c r="AF241" s="39"/>
      <c r="AG241" s="39"/>
      <c r="AH241" s="39">
        <v>28.32</v>
      </c>
      <c r="AI241" s="39">
        <v>28.64</v>
      </c>
      <c r="AJ241" s="39">
        <v>27.38</v>
      </c>
      <c r="AL241" s="39">
        <v>28.13</v>
      </c>
      <c r="AM241" s="39">
        <v>27.16</v>
      </c>
      <c r="AN241" s="39">
        <v>27.06</v>
      </c>
      <c r="AO241" s="39"/>
      <c r="AP241" s="39"/>
      <c r="AQ241" s="39"/>
      <c r="AR241" s="39"/>
      <c r="AS241" s="39">
        <v>28.417999999999999</v>
      </c>
      <c r="AT241" s="39">
        <v>28.5</v>
      </c>
      <c r="AU241" s="39">
        <v>28.35</v>
      </c>
    </row>
    <row r="242" spans="1:47" x14ac:dyDescent="0.25">
      <c r="A242" s="35">
        <v>2012</v>
      </c>
      <c r="B242" s="35">
        <v>11</v>
      </c>
      <c r="C242" s="26">
        <f t="shared" si="5"/>
        <v>2012.8333333333333</v>
      </c>
      <c r="I242" s="39">
        <v>29.48</v>
      </c>
      <c r="J242" s="39">
        <v>28.47</v>
      </c>
      <c r="K242" s="39">
        <v>28.48</v>
      </c>
      <c r="L242" s="39">
        <v>28.49</v>
      </c>
      <c r="M242" s="39">
        <v>29.85</v>
      </c>
      <c r="N242" s="39">
        <v>29.03</v>
      </c>
      <c r="O242" s="39">
        <v>29.4</v>
      </c>
      <c r="P242" s="39">
        <v>29.44</v>
      </c>
      <c r="R242" s="39">
        <v>28.3</v>
      </c>
      <c r="S242" s="39"/>
      <c r="T242" s="39"/>
      <c r="U242" s="39"/>
      <c r="V242" s="39"/>
      <c r="W242" s="39"/>
      <c r="X242" s="39">
        <v>27.97</v>
      </c>
      <c r="Y242" s="39"/>
      <c r="Z242" s="39"/>
      <c r="AA242" s="39">
        <v>28.15</v>
      </c>
      <c r="AB242" s="39"/>
      <c r="AC242" s="39">
        <v>27.76</v>
      </c>
      <c r="AD242" s="39"/>
      <c r="AE242" s="39"/>
      <c r="AF242" s="39"/>
      <c r="AG242" s="39"/>
      <c r="AH242" s="39">
        <v>28.61</v>
      </c>
      <c r="AI242" s="39">
        <v>28.79</v>
      </c>
      <c r="AJ242" s="39">
        <v>27.81</v>
      </c>
      <c r="AL242" s="39">
        <v>28.24</v>
      </c>
      <c r="AM242" s="39">
        <v>27.66</v>
      </c>
      <c r="AN242" s="39">
        <v>27.58</v>
      </c>
      <c r="AO242" s="39"/>
      <c r="AP242" s="39"/>
      <c r="AQ242" s="39"/>
      <c r="AR242" s="39"/>
      <c r="AS242" s="39">
        <v>28.588999999999999</v>
      </c>
      <c r="AT242" s="39"/>
      <c r="AU242" s="39">
        <v>28.64</v>
      </c>
    </row>
    <row r="243" spans="1:47" x14ac:dyDescent="0.25">
      <c r="A243" s="35">
        <v>2012</v>
      </c>
      <c r="B243" s="35">
        <v>12</v>
      </c>
      <c r="C243" s="26">
        <f t="shared" si="5"/>
        <v>2012.9166666666667</v>
      </c>
      <c r="D243" s="39">
        <v>27.92</v>
      </c>
      <c r="E243" s="39"/>
      <c r="F243" s="39"/>
      <c r="G243" s="39"/>
      <c r="H243" s="39">
        <v>27.81</v>
      </c>
      <c r="I243" s="39">
        <v>28.65</v>
      </c>
      <c r="J243" s="39">
        <v>27.82</v>
      </c>
      <c r="K243" s="39">
        <v>28.19</v>
      </c>
      <c r="L243" s="39">
        <v>28.19</v>
      </c>
      <c r="M243" s="39">
        <v>29.19</v>
      </c>
      <c r="N243" s="39">
        <v>28.45</v>
      </c>
      <c r="O243" s="39">
        <v>28.58</v>
      </c>
      <c r="P243" s="39">
        <v>28.57</v>
      </c>
      <c r="R243" s="39">
        <v>28.05</v>
      </c>
      <c r="S243" s="39"/>
      <c r="T243" s="39"/>
      <c r="U243" s="39"/>
      <c r="V243" s="39"/>
      <c r="W243" s="39"/>
      <c r="X243" s="39">
        <v>27.69</v>
      </c>
      <c r="Y243" s="39"/>
      <c r="Z243" s="39"/>
      <c r="AA243" s="39">
        <v>27.8</v>
      </c>
      <c r="AC243" s="39">
        <v>27.51</v>
      </c>
      <c r="AD243" s="39"/>
      <c r="AE243" s="39"/>
      <c r="AF243" s="39"/>
      <c r="AG243" s="39"/>
      <c r="AH243" s="39">
        <v>28.77</v>
      </c>
      <c r="AI243" s="39">
        <v>28.78</v>
      </c>
      <c r="AJ243" s="39">
        <v>27.94</v>
      </c>
      <c r="AL243" s="39">
        <v>28.25</v>
      </c>
      <c r="AM243" s="39">
        <v>27.84</v>
      </c>
      <c r="AN243" s="39">
        <v>27.77</v>
      </c>
      <c r="AO243" s="39"/>
      <c r="AP243" s="39"/>
      <c r="AQ243" s="39"/>
      <c r="AR243" s="39"/>
      <c r="AS243" s="39">
        <v>28.713999999999999</v>
      </c>
      <c r="AT243" s="39"/>
      <c r="AU243" s="39">
        <v>28.73</v>
      </c>
    </row>
    <row r="244" spans="1:47" x14ac:dyDescent="0.25">
      <c r="A244" s="35">
        <v>2013</v>
      </c>
      <c r="B244" s="35">
        <v>1</v>
      </c>
      <c r="C244" s="26">
        <f t="shared" si="5"/>
        <v>2013</v>
      </c>
      <c r="D244" s="39">
        <v>26.4</v>
      </c>
      <c r="E244" s="39"/>
      <c r="F244" s="39"/>
      <c r="G244" s="39"/>
      <c r="H244" s="39">
        <v>26.14</v>
      </c>
      <c r="I244" s="39">
        <v>26.94</v>
      </c>
      <c r="J244" s="39">
        <v>25.74</v>
      </c>
      <c r="K244" s="39">
        <v>25.25</v>
      </c>
      <c r="L244" s="39">
        <v>25.18</v>
      </c>
      <c r="M244" s="39">
        <v>27.21</v>
      </c>
      <c r="N244" s="39">
        <v>26.1</v>
      </c>
      <c r="O244" s="39">
        <v>25.96</v>
      </c>
      <c r="P244" s="39">
        <v>26.08</v>
      </c>
      <c r="R244" s="39">
        <v>25.87</v>
      </c>
      <c r="S244" s="39"/>
      <c r="T244" s="39"/>
      <c r="U244" s="39"/>
      <c r="V244" s="39"/>
      <c r="W244" s="39"/>
      <c r="X244" s="39">
        <v>23.98</v>
      </c>
      <c r="Y244" s="39"/>
      <c r="Z244" s="39"/>
      <c r="AA244" s="39">
        <v>25.26</v>
      </c>
      <c r="AC244" s="39">
        <v>23.79</v>
      </c>
      <c r="AD244" s="39"/>
      <c r="AE244" s="39"/>
      <c r="AF244" s="39"/>
      <c r="AG244" s="39"/>
      <c r="AH244" s="39">
        <v>28.79</v>
      </c>
      <c r="AI244" s="39">
        <v>28.7</v>
      </c>
      <c r="AJ244" s="39">
        <v>27.41</v>
      </c>
      <c r="AL244" s="39">
        <v>28.47</v>
      </c>
      <c r="AM244" s="39">
        <v>27.25</v>
      </c>
      <c r="AN244" s="39">
        <v>27.31</v>
      </c>
      <c r="AO244" s="39"/>
      <c r="AP244" s="39"/>
      <c r="AQ244" s="39"/>
      <c r="AR244" s="39"/>
      <c r="AS244" s="39">
        <v>28.734000000000002</v>
      </c>
      <c r="AT244" s="39"/>
      <c r="AU244" s="39">
        <v>28.87</v>
      </c>
    </row>
    <row r="245" spans="1:47" x14ac:dyDescent="0.25">
      <c r="A245" s="35">
        <v>2013</v>
      </c>
      <c r="B245" s="35">
        <v>2</v>
      </c>
      <c r="C245" s="26">
        <f t="shared" si="5"/>
        <v>2013.0833333333333</v>
      </c>
      <c r="D245" s="39">
        <v>23.82</v>
      </c>
      <c r="E245" s="39"/>
      <c r="F245" s="39"/>
      <c r="G245" s="39"/>
      <c r="H245" s="39">
        <v>23.56</v>
      </c>
      <c r="I245" s="39">
        <v>23.5</v>
      </c>
      <c r="J245" s="39">
        <v>22.29</v>
      </c>
      <c r="K245" s="39">
        <v>21.85</v>
      </c>
      <c r="L245" s="39">
        <v>21.76</v>
      </c>
      <c r="M245" s="39">
        <v>24.64</v>
      </c>
      <c r="N245" s="39">
        <v>23.4</v>
      </c>
      <c r="O245" s="39">
        <v>22.96</v>
      </c>
      <c r="P245" s="39">
        <v>23.29</v>
      </c>
      <c r="R245" s="39">
        <v>22.39</v>
      </c>
      <c r="S245" s="39"/>
      <c r="T245" s="39"/>
      <c r="U245" s="39"/>
      <c r="V245" s="39"/>
      <c r="W245" s="39"/>
      <c r="X245" s="39">
        <v>20.37</v>
      </c>
      <c r="Y245" s="39"/>
      <c r="Z245" s="39"/>
      <c r="AA245" s="39">
        <v>21.6</v>
      </c>
      <c r="AC245" s="39">
        <v>19.36</v>
      </c>
      <c r="AD245" s="39"/>
      <c r="AE245" s="39"/>
      <c r="AF245" s="39"/>
      <c r="AG245" s="39"/>
      <c r="AH245" s="39">
        <v>28.46</v>
      </c>
      <c r="AI245" s="39">
        <v>27.96</v>
      </c>
      <c r="AJ245" s="39">
        <v>24.29</v>
      </c>
      <c r="AL245" s="39">
        <v>27.89</v>
      </c>
      <c r="AM245" s="39">
        <v>23.92</v>
      </c>
      <c r="AN245" s="39">
        <v>24.09</v>
      </c>
      <c r="AO245" s="39"/>
      <c r="AP245" s="39"/>
      <c r="AQ245" s="39"/>
      <c r="AR245" s="39"/>
      <c r="AS245" s="39">
        <v>28.428000000000001</v>
      </c>
      <c r="AT245" s="39"/>
      <c r="AU245" s="39">
        <v>28.67</v>
      </c>
    </row>
    <row r="246" spans="1:47" x14ac:dyDescent="0.25">
      <c r="A246" s="35">
        <v>2013</v>
      </c>
      <c r="B246" s="35">
        <v>3</v>
      </c>
      <c r="C246" s="26">
        <f t="shared" si="5"/>
        <v>2013.1666666666667</v>
      </c>
      <c r="D246" s="39">
        <v>24.31</v>
      </c>
      <c r="E246" s="39"/>
      <c r="F246" s="39"/>
      <c r="G246" s="39"/>
      <c r="H246" s="39">
        <v>24.11</v>
      </c>
      <c r="I246" s="39">
        <v>24.63</v>
      </c>
      <c r="J246" s="39">
        <v>23.37</v>
      </c>
      <c r="K246" s="39">
        <v>23.26</v>
      </c>
      <c r="L246" s="39">
        <v>23.34</v>
      </c>
      <c r="M246" s="39">
        <v>25.84</v>
      </c>
      <c r="N246" s="39">
        <v>24.77</v>
      </c>
      <c r="O246" s="39">
        <v>24.25</v>
      </c>
      <c r="P246" s="39">
        <v>24.37</v>
      </c>
      <c r="R246" s="39">
        <v>22.67</v>
      </c>
      <c r="S246" s="39"/>
      <c r="T246" s="39"/>
      <c r="U246" s="39"/>
      <c r="V246" s="39"/>
      <c r="W246" s="39"/>
      <c r="X246" s="39">
        <v>20.88</v>
      </c>
      <c r="Y246" s="39"/>
      <c r="Z246" s="39"/>
      <c r="AA246" s="39">
        <v>21.91</v>
      </c>
      <c r="AC246" s="39">
        <v>20.28</v>
      </c>
      <c r="AD246" s="39"/>
      <c r="AE246" s="39"/>
      <c r="AF246" s="39"/>
      <c r="AG246" s="39"/>
      <c r="AH246" s="39">
        <v>27.43</v>
      </c>
      <c r="AI246" s="39">
        <v>27.39</v>
      </c>
      <c r="AJ246" s="39">
        <v>23.36</v>
      </c>
      <c r="AL246" s="39">
        <v>26.93</v>
      </c>
      <c r="AM246" s="39">
        <v>23.43</v>
      </c>
      <c r="AN246" s="39">
        <v>23.48</v>
      </c>
      <c r="AO246" s="39"/>
      <c r="AP246" s="39"/>
      <c r="AQ246" s="39"/>
      <c r="AR246" s="39"/>
      <c r="AS246" s="39">
        <v>27.834</v>
      </c>
      <c r="AT246" s="39"/>
      <c r="AU246" s="39">
        <v>27.86</v>
      </c>
    </row>
    <row r="247" spans="1:47" x14ac:dyDescent="0.25">
      <c r="A247" s="35">
        <v>2013</v>
      </c>
      <c r="B247" s="35">
        <v>4</v>
      </c>
      <c r="C247" s="26">
        <f t="shared" si="5"/>
        <v>2013.25</v>
      </c>
      <c r="D247" s="39">
        <v>26.82</v>
      </c>
      <c r="E247" s="39"/>
      <c r="F247" s="39"/>
      <c r="G247" s="39"/>
      <c r="H247" s="39">
        <v>26.56</v>
      </c>
      <c r="I247" s="39">
        <v>26.42</v>
      </c>
      <c r="J247" s="39">
        <v>25.08</v>
      </c>
      <c r="K247" s="39">
        <v>24.95</v>
      </c>
      <c r="L247" s="39">
        <v>24.96</v>
      </c>
      <c r="M247" s="39">
        <v>27.8</v>
      </c>
      <c r="N247" s="39">
        <v>26.83</v>
      </c>
      <c r="O247" s="39">
        <v>26.38</v>
      </c>
      <c r="P247" s="39">
        <v>26.39</v>
      </c>
      <c r="R247" s="39">
        <v>26.59</v>
      </c>
      <c r="S247" s="39"/>
      <c r="T247" s="39"/>
      <c r="U247" s="39"/>
      <c r="V247" s="39"/>
      <c r="W247" s="39"/>
      <c r="X247" s="39">
        <v>25.49</v>
      </c>
      <c r="Y247" s="39"/>
      <c r="Z247" s="39"/>
      <c r="AA247" s="39">
        <v>26.05</v>
      </c>
      <c r="AC247" s="39">
        <v>24.65</v>
      </c>
      <c r="AD247" s="39"/>
      <c r="AE247" s="39"/>
      <c r="AF247" s="39"/>
      <c r="AG247" s="39"/>
      <c r="AH247" s="39">
        <v>28.83</v>
      </c>
      <c r="AI247" s="39">
        <v>28.65</v>
      </c>
      <c r="AJ247" s="39">
        <v>25.87</v>
      </c>
      <c r="AL247" s="39">
        <v>28.37</v>
      </c>
      <c r="AM247" s="39">
        <v>25.56</v>
      </c>
      <c r="AN247" s="39">
        <v>25.69</v>
      </c>
      <c r="AO247" s="39"/>
      <c r="AP247" s="39"/>
      <c r="AQ247" s="39"/>
      <c r="AR247" s="39"/>
      <c r="AS247" s="39">
        <v>28.927</v>
      </c>
      <c r="AT247" s="39"/>
      <c r="AU247" s="39">
        <v>29.2</v>
      </c>
    </row>
    <row r="248" spans="1:47" x14ac:dyDescent="0.25">
      <c r="A248" s="35">
        <v>2013</v>
      </c>
      <c r="B248" s="35">
        <v>5</v>
      </c>
      <c r="C248" s="26">
        <f t="shared" si="5"/>
        <v>2013.3333333333333</v>
      </c>
      <c r="D248" s="39">
        <v>28.41</v>
      </c>
      <c r="E248" s="39"/>
      <c r="F248" s="39"/>
      <c r="G248" s="39"/>
      <c r="H248" s="39">
        <v>27.91</v>
      </c>
      <c r="I248" s="39">
        <v>27.68</v>
      </c>
      <c r="J248" s="39">
        <v>26.6</v>
      </c>
      <c r="K248" s="39">
        <v>26.21</v>
      </c>
      <c r="L248" s="39">
        <v>26.36</v>
      </c>
      <c r="M248" s="39">
        <v>28.3</v>
      </c>
      <c r="N248" s="39">
        <v>27.47</v>
      </c>
      <c r="O248" s="39">
        <v>27.18</v>
      </c>
      <c r="P248" s="39">
        <v>27.2</v>
      </c>
      <c r="R248" s="39">
        <v>28.21</v>
      </c>
      <c r="S248" s="39"/>
      <c r="T248" s="39"/>
      <c r="U248" s="39"/>
      <c r="V248" s="39"/>
      <c r="W248" s="39"/>
      <c r="X248" s="39">
        <v>27.89</v>
      </c>
      <c r="Y248" s="39"/>
      <c r="Z248" s="39"/>
      <c r="AA248" s="39">
        <v>27.89</v>
      </c>
      <c r="AC248" s="39">
        <v>27.7</v>
      </c>
      <c r="AD248" s="39"/>
      <c r="AE248" s="39"/>
      <c r="AF248" s="39"/>
      <c r="AG248" s="39"/>
      <c r="AH248" s="39">
        <v>28.58</v>
      </c>
      <c r="AI248" s="39">
        <v>28.72</v>
      </c>
      <c r="AJ248" s="39">
        <v>27.55</v>
      </c>
      <c r="AL248" s="39">
        <v>28.02</v>
      </c>
      <c r="AM248" s="39">
        <v>27.31</v>
      </c>
      <c r="AN248" s="39">
        <v>27.75</v>
      </c>
      <c r="AO248" s="39"/>
      <c r="AP248" s="39"/>
      <c r="AQ248" s="39"/>
      <c r="AR248" s="39"/>
      <c r="AS248" s="39">
        <v>28.664000000000001</v>
      </c>
      <c r="AT248" s="39"/>
      <c r="AU248" s="39">
        <v>28.6</v>
      </c>
    </row>
    <row r="249" spans="1:47" x14ac:dyDescent="0.25">
      <c r="A249" s="35">
        <v>2013</v>
      </c>
      <c r="B249" s="35">
        <v>6</v>
      </c>
      <c r="C249" s="26">
        <f t="shared" si="5"/>
        <v>2013.4166666666667</v>
      </c>
      <c r="D249" s="39">
        <v>28.99</v>
      </c>
      <c r="E249" s="39"/>
      <c r="F249" s="39"/>
      <c r="G249" s="39"/>
      <c r="H249" s="39">
        <v>28.62</v>
      </c>
      <c r="I249" s="39">
        <v>28.07</v>
      </c>
      <c r="J249" s="39">
        <v>27.19</v>
      </c>
      <c r="K249" s="39">
        <v>26.93</v>
      </c>
      <c r="L249" s="39">
        <v>26.93</v>
      </c>
      <c r="M249" s="39">
        <v>28.86</v>
      </c>
      <c r="N249" s="39">
        <v>27.93</v>
      </c>
      <c r="O249" s="39">
        <v>27.84</v>
      </c>
      <c r="P249" s="39">
        <v>27.84</v>
      </c>
      <c r="R249" s="39">
        <v>28.58</v>
      </c>
      <c r="S249" s="39"/>
      <c r="T249" s="39"/>
      <c r="U249" s="39"/>
      <c r="V249" s="39"/>
      <c r="W249" s="39"/>
      <c r="X249" s="39">
        <v>28.48</v>
      </c>
      <c r="Y249" s="39"/>
      <c r="Z249" s="39"/>
      <c r="AA249" s="39">
        <v>28.47</v>
      </c>
      <c r="AC249" s="39">
        <v>28.46</v>
      </c>
      <c r="AD249" s="39"/>
      <c r="AE249" s="39"/>
      <c r="AF249" s="39"/>
      <c r="AG249" s="39"/>
      <c r="AH249" s="39">
        <v>28.33</v>
      </c>
      <c r="AI249" s="39">
        <v>28.41</v>
      </c>
      <c r="AJ249" s="39">
        <v>27.11</v>
      </c>
      <c r="AL249" s="39">
        <v>27.9</v>
      </c>
      <c r="AM249" s="39">
        <v>27.03</v>
      </c>
      <c r="AN249" s="39">
        <v>27.1</v>
      </c>
      <c r="AO249" s="39"/>
      <c r="AP249" s="39"/>
      <c r="AQ249" s="39"/>
      <c r="AR249" s="39"/>
      <c r="AS249" s="39">
        <v>28.302</v>
      </c>
      <c r="AT249" s="39"/>
      <c r="AU249" s="39">
        <v>28.35</v>
      </c>
    </row>
    <row r="250" spans="1:47" x14ac:dyDescent="0.25">
      <c r="A250" s="35">
        <v>2013</v>
      </c>
      <c r="B250" s="35">
        <v>7</v>
      </c>
      <c r="C250" s="26">
        <f t="shared" si="5"/>
        <v>2013.5</v>
      </c>
      <c r="D250" s="39">
        <v>28.81</v>
      </c>
      <c r="E250" s="39"/>
      <c r="F250" s="39"/>
      <c r="G250" s="39"/>
      <c r="H250" s="39">
        <v>28.26</v>
      </c>
      <c r="I250" s="39">
        <v>28.18</v>
      </c>
      <c r="J250" s="39">
        <v>27.34</v>
      </c>
      <c r="K250" s="39">
        <v>26.74</v>
      </c>
      <c r="L250" s="39">
        <v>26.86</v>
      </c>
      <c r="M250" s="39">
        <v>29.07</v>
      </c>
      <c r="N250" s="39">
        <v>28.12</v>
      </c>
      <c r="O250" s="39">
        <v>27.67</v>
      </c>
      <c r="P250" s="39">
        <v>27.61</v>
      </c>
      <c r="R250" s="39">
        <v>28.4</v>
      </c>
      <c r="S250" s="39"/>
      <c r="T250" s="39"/>
      <c r="U250" s="39"/>
      <c r="V250" s="39"/>
      <c r="W250" s="39"/>
      <c r="X250" s="39">
        <v>28.25</v>
      </c>
      <c r="Y250" s="39"/>
      <c r="Z250" s="39"/>
      <c r="AA250" s="39">
        <v>28.16</v>
      </c>
      <c r="AC250" s="39">
        <v>28.15</v>
      </c>
      <c r="AD250" s="39"/>
      <c r="AE250" s="39"/>
      <c r="AF250" s="39"/>
      <c r="AG250" s="39"/>
      <c r="AH250" s="39">
        <v>28.36</v>
      </c>
      <c r="AI250" s="39">
        <v>28.46</v>
      </c>
      <c r="AJ250" s="39">
        <v>27.14</v>
      </c>
      <c r="AL250" s="39">
        <v>27.95</v>
      </c>
      <c r="AM250" s="39">
        <v>27.05</v>
      </c>
      <c r="AN250" s="39">
        <v>26.88</v>
      </c>
      <c r="AO250" s="39"/>
      <c r="AP250" s="39"/>
      <c r="AQ250" s="39"/>
      <c r="AR250" s="39"/>
      <c r="AS250" s="39">
        <v>28.422999999999998</v>
      </c>
      <c r="AT250" s="39"/>
      <c r="AU250" s="39">
        <v>28.39</v>
      </c>
    </row>
    <row r="251" spans="1:47" x14ac:dyDescent="0.25">
      <c r="A251" s="35">
        <v>2013</v>
      </c>
      <c r="B251" s="35">
        <v>8</v>
      </c>
      <c r="C251" s="26">
        <f t="shared" si="5"/>
        <v>2013.5833333333333</v>
      </c>
      <c r="D251" s="39">
        <v>28.47</v>
      </c>
      <c r="E251" s="39"/>
      <c r="F251" s="39"/>
      <c r="G251" s="39"/>
      <c r="H251" s="39">
        <v>27.79</v>
      </c>
      <c r="I251" s="39">
        <v>27.37</v>
      </c>
      <c r="J251" s="39">
        <v>26.4</v>
      </c>
      <c r="K251" s="39">
        <v>26.17</v>
      </c>
      <c r="L251" s="39">
        <v>26.13</v>
      </c>
      <c r="M251" s="39">
        <v>28.05</v>
      </c>
      <c r="N251" s="39">
        <v>27.07</v>
      </c>
      <c r="O251" s="39">
        <v>27.06</v>
      </c>
      <c r="P251" s="39">
        <v>27</v>
      </c>
      <c r="R251" s="39">
        <v>28.1</v>
      </c>
      <c r="S251" s="39"/>
      <c r="T251" s="39"/>
      <c r="U251" s="39"/>
      <c r="V251" s="39"/>
      <c r="W251" s="39"/>
      <c r="X251" s="39">
        <v>27.95</v>
      </c>
      <c r="Y251" s="39"/>
      <c r="Z251" s="39"/>
      <c r="AA251" s="39">
        <v>28.04</v>
      </c>
      <c r="AC251" s="39">
        <v>27.91</v>
      </c>
      <c r="AD251" s="39"/>
      <c r="AE251" s="39"/>
      <c r="AF251" s="39"/>
      <c r="AG251" s="39"/>
      <c r="AH251" s="39">
        <v>28.38</v>
      </c>
      <c r="AI251" s="39">
        <v>28.46</v>
      </c>
      <c r="AJ251" s="39">
        <v>26.73</v>
      </c>
      <c r="AL251" s="39">
        <v>27.89</v>
      </c>
      <c r="AM251" s="39">
        <v>27.21</v>
      </c>
      <c r="AN251" s="39">
        <v>26.77</v>
      </c>
      <c r="AO251" s="39"/>
      <c r="AP251" s="39"/>
      <c r="AQ251" s="39"/>
      <c r="AR251" s="39"/>
      <c r="AS251" s="39">
        <v>28.446000000000002</v>
      </c>
      <c r="AT251" s="39"/>
      <c r="AU251" s="39">
        <v>28.46</v>
      </c>
    </row>
    <row r="252" spans="1:47" x14ac:dyDescent="0.25">
      <c r="A252" s="35">
        <v>2013</v>
      </c>
      <c r="B252" s="35">
        <v>9</v>
      </c>
      <c r="C252" s="26">
        <f t="shared" si="5"/>
        <v>2013.6666666666667</v>
      </c>
      <c r="D252" s="39">
        <v>29.08</v>
      </c>
      <c r="E252" s="39"/>
      <c r="F252" s="39"/>
      <c r="G252" s="39"/>
      <c r="H252" s="39">
        <v>28.2</v>
      </c>
      <c r="I252" s="39">
        <v>28.45</v>
      </c>
      <c r="J252" s="39">
        <v>27.12</v>
      </c>
      <c r="K252" s="39">
        <v>27.16</v>
      </c>
      <c r="L252" s="39">
        <v>27.17</v>
      </c>
      <c r="M252" s="39">
        <v>29.22</v>
      </c>
      <c r="N252" s="39">
        <v>28.1</v>
      </c>
      <c r="O252" s="39">
        <v>28.42</v>
      </c>
      <c r="P252" s="39">
        <v>28.4</v>
      </c>
      <c r="R252" s="39">
        <v>28.1</v>
      </c>
      <c r="S252" s="39"/>
      <c r="T252" s="39"/>
      <c r="U252" s="39"/>
      <c r="V252" s="39"/>
      <c r="W252" s="39"/>
      <c r="X252" s="39">
        <v>28.17</v>
      </c>
      <c r="Y252" s="39"/>
      <c r="Z252" s="39"/>
      <c r="AA252" s="39">
        <v>28.24</v>
      </c>
      <c r="AC252" s="39">
        <v>28.35</v>
      </c>
      <c r="AD252" s="39"/>
      <c r="AE252" s="39"/>
      <c r="AF252" s="39"/>
      <c r="AG252" s="39"/>
      <c r="AH252" s="39">
        <v>27.97</v>
      </c>
      <c r="AI252" s="39">
        <v>27.98</v>
      </c>
      <c r="AJ252" s="39">
        <v>26.35</v>
      </c>
      <c r="AL252" s="39">
        <v>27.57</v>
      </c>
      <c r="AM252" s="39"/>
      <c r="AS252" s="39">
        <v>28.12</v>
      </c>
      <c r="AT252" s="39"/>
      <c r="AU252" s="39">
        <v>28.12</v>
      </c>
    </row>
    <row r="253" spans="1:47" x14ac:dyDescent="0.25">
      <c r="A253" s="35">
        <v>2013</v>
      </c>
      <c r="B253" s="35">
        <v>10</v>
      </c>
      <c r="C253" s="26">
        <f t="shared" si="5"/>
        <v>2013.75</v>
      </c>
      <c r="D253" s="39">
        <v>28.41</v>
      </c>
      <c r="E253" s="39"/>
      <c r="F253" s="39"/>
      <c r="G253" s="39"/>
      <c r="H253" s="39">
        <v>26.94</v>
      </c>
      <c r="I253" s="39">
        <v>28.52</v>
      </c>
      <c r="J253" s="39">
        <v>27.06</v>
      </c>
      <c r="K253" s="39">
        <v>29.22</v>
      </c>
      <c r="L253" s="39">
        <v>29.28</v>
      </c>
      <c r="M253" s="39">
        <v>28.84</v>
      </c>
      <c r="N253" s="39">
        <v>27.37</v>
      </c>
      <c r="O253" s="39">
        <v>29.95</v>
      </c>
      <c r="P253" s="39">
        <v>29.97</v>
      </c>
      <c r="R253" s="39">
        <v>28.01</v>
      </c>
      <c r="S253" s="39"/>
      <c r="T253" s="39"/>
      <c r="U253" s="39"/>
      <c r="V253" s="39"/>
      <c r="W253" s="39"/>
      <c r="X253" s="39">
        <v>27.98</v>
      </c>
      <c r="Y253" s="39"/>
      <c r="Z253" s="39"/>
      <c r="AA253" s="39">
        <v>28.02</v>
      </c>
      <c r="AC253" s="39">
        <v>28.01</v>
      </c>
      <c r="AD253" s="39"/>
      <c r="AE253" s="39"/>
      <c r="AF253" s="39"/>
      <c r="AG253" s="39"/>
      <c r="AH253" s="39">
        <v>28.09</v>
      </c>
      <c r="AI253" s="39">
        <v>28.04</v>
      </c>
      <c r="AJ253" s="39">
        <v>27.27</v>
      </c>
      <c r="AL253" s="39">
        <v>27.77</v>
      </c>
      <c r="AM253" s="39"/>
      <c r="AS253" s="39">
        <v>28.175999999999998</v>
      </c>
      <c r="AT253" s="39"/>
      <c r="AU253" s="39">
        <v>28.19</v>
      </c>
    </row>
    <row r="254" spans="1:47" x14ac:dyDescent="0.25">
      <c r="A254" s="35">
        <v>2013</v>
      </c>
      <c r="B254" s="35">
        <v>11</v>
      </c>
      <c r="C254" s="26">
        <f t="shared" si="5"/>
        <v>2013.8333333333333</v>
      </c>
      <c r="D254" s="39">
        <v>28.74</v>
      </c>
      <c r="E254" s="39"/>
      <c r="F254" s="39"/>
      <c r="G254" s="39"/>
      <c r="H254" s="39">
        <v>27.88</v>
      </c>
      <c r="I254" s="39">
        <v>29.08</v>
      </c>
      <c r="J254" s="39">
        <v>27.83</v>
      </c>
      <c r="K254" s="39">
        <v>29.71</v>
      </c>
      <c r="L254" s="39">
        <v>29.7</v>
      </c>
      <c r="M254" s="39">
        <v>29.25</v>
      </c>
      <c r="N254" s="39">
        <v>28.15</v>
      </c>
      <c r="O254" s="39">
        <v>30.13</v>
      </c>
      <c r="P254" s="39">
        <v>30.11</v>
      </c>
      <c r="R254" s="39">
        <v>28.15</v>
      </c>
      <c r="S254" s="39"/>
      <c r="T254" s="39"/>
      <c r="U254" s="39"/>
      <c r="V254" s="39"/>
      <c r="W254" s="39"/>
      <c r="X254" s="39">
        <v>28.12</v>
      </c>
      <c r="Y254" s="39"/>
      <c r="Z254" s="39"/>
      <c r="AA254" s="39">
        <v>28.14</v>
      </c>
      <c r="AC254" s="39">
        <v>28.3</v>
      </c>
      <c r="AD254" s="39"/>
      <c r="AE254" s="39"/>
      <c r="AF254" s="39"/>
      <c r="AG254" s="39"/>
      <c r="AH254" s="39">
        <v>28.37</v>
      </c>
      <c r="AI254" s="39">
        <v>28.36</v>
      </c>
      <c r="AJ254" s="39">
        <v>27.18</v>
      </c>
      <c r="AL254" s="39">
        <v>28.01</v>
      </c>
      <c r="AM254" s="39"/>
      <c r="AS254" s="39">
        <v>28.471</v>
      </c>
      <c r="AT254" s="39"/>
      <c r="AU254" s="39">
        <v>28.45</v>
      </c>
    </row>
    <row r="255" spans="1:47" x14ac:dyDescent="0.25">
      <c r="A255" s="35">
        <v>2013</v>
      </c>
      <c r="B255" s="35">
        <v>12</v>
      </c>
      <c r="C255" s="26">
        <f t="shared" si="5"/>
        <v>2013.9166666666667</v>
      </c>
      <c r="D255" s="39">
        <v>28.42</v>
      </c>
      <c r="E255" s="39"/>
      <c r="F255" s="39"/>
      <c r="G255" s="39"/>
      <c r="H255" s="39">
        <v>27.82</v>
      </c>
      <c r="I255" s="39">
        <v>29.21</v>
      </c>
      <c r="J255" s="39">
        <v>27.9</v>
      </c>
      <c r="K255" s="39">
        <v>29.4</v>
      </c>
      <c r="L255" s="39">
        <v>29.6</v>
      </c>
      <c r="M255" s="39">
        <v>29.33</v>
      </c>
      <c r="N255" s="39">
        <v>27.9</v>
      </c>
      <c r="O255" s="39">
        <v>29.99</v>
      </c>
      <c r="P255" s="39">
        <v>30.06</v>
      </c>
      <c r="R255" s="39">
        <v>27.92</v>
      </c>
      <c r="S255" s="39"/>
      <c r="T255" s="39"/>
      <c r="U255" s="39"/>
      <c r="V255" s="39"/>
      <c r="W255" s="39"/>
      <c r="X255" s="39">
        <v>27.85</v>
      </c>
      <c r="Y255" s="39"/>
      <c r="Z255" s="39"/>
      <c r="AA255" s="39">
        <v>27.86</v>
      </c>
      <c r="AC255" s="39">
        <v>27.93</v>
      </c>
      <c r="AD255" s="39"/>
      <c r="AE255" s="39"/>
      <c r="AF255" s="39"/>
      <c r="AG255" s="39"/>
      <c r="AH255" s="39">
        <v>28.78</v>
      </c>
      <c r="AI255" s="39">
        <v>28.88</v>
      </c>
      <c r="AJ255" s="39">
        <v>27.81</v>
      </c>
      <c r="AL255" s="39">
        <v>28.49</v>
      </c>
      <c r="AM255" s="39"/>
      <c r="AS255" s="39">
        <v>28.8</v>
      </c>
      <c r="AT255" s="39"/>
      <c r="AU255" s="39">
        <v>28.83</v>
      </c>
    </row>
    <row r="256" spans="1:47" x14ac:dyDescent="0.25">
      <c r="A256" s="35">
        <v>2014</v>
      </c>
      <c r="B256" s="35">
        <v>1</v>
      </c>
      <c r="C256" s="26">
        <f t="shared" si="5"/>
        <v>2014</v>
      </c>
      <c r="D256" s="39">
        <v>26.43</v>
      </c>
      <c r="E256" s="39"/>
      <c r="F256" s="39"/>
      <c r="G256" s="39"/>
      <c r="H256" s="39">
        <v>26.3</v>
      </c>
      <c r="I256" s="39">
        <v>27.19</v>
      </c>
      <c r="J256" s="39">
        <v>25.94</v>
      </c>
      <c r="K256" s="39">
        <v>25.22</v>
      </c>
      <c r="L256" s="39">
        <v>25.41</v>
      </c>
      <c r="M256" s="39">
        <v>27.48</v>
      </c>
      <c r="N256" s="39">
        <v>26.27</v>
      </c>
      <c r="O256" s="39">
        <v>25.83</v>
      </c>
      <c r="P256" s="39">
        <v>25.84</v>
      </c>
      <c r="R256" s="39">
        <v>26.16</v>
      </c>
      <c r="S256" s="39"/>
      <c r="T256" s="39"/>
      <c r="U256" s="39"/>
      <c r="V256" s="39"/>
      <c r="W256" s="39"/>
      <c r="X256" s="39">
        <v>24.98</v>
      </c>
      <c r="Y256" s="39"/>
      <c r="Z256" s="39"/>
      <c r="AA256" s="39">
        <v>25.78</v>
      </c>
      <c r="AC256" s="39">
        <v>24.6</v>
      </c>
      <c r="AD256" s="39"/>
      <c r="AE256" s="39"/>
      <c r="AF256" s="39"/>
      <c r="AG256" s="39"/>
      <c r="AH256" s="39">
        <v>28.93</v>
      </c>
      <c r="AI256" s="39">
        <v>28.81</v>
      </c>
      <c r="AJ256" s="39">
        <v>27.56</v>
      </c>
      <c r="AL256" s="39">
        <v>28.9</v>
      </c>
      <c r="AM256" s="39"/>
      <c r="AS256" s="39">
        <v>28.771999999999998</v>
      </c>
      <c r="AT256" s="39"/>
      <c r="AU256" s="39">
        <v>28.99</v>
      </c>
    </row>
    <row r="257" spans="1:47" x14ac:dyDescent="0.25">
      <c r="A257" s="35">
        <v>2014</v>
      </c>
      <c r="B257" s="35">
        <v>2</v>
      </c>
      <c r="C257" s="26">
        <f t="shared" si="5"/>
        <v>2014.0833333333333</v>
      </c>
      <c r="D257" s="39">
        <v>24.74</v>
      </c>
      <c r="E257" s="39"/>
      <c r="F257" s="39"/>
      <c r="G257" s="39"/>
      <c r="H257" s="39">
        <v>25</v>
      </c>
      <c r="I257" s="39">
        <v>25.14</v>
      </c>
      <c r="J257" s="39">
        <v>24.08</v>
      </c>
      <c r="K257" s="39">
        <v>23.37</v>
      </c>
      <c r="L257" s="39">
        <v>23.41</v>
      </c>
      <c r="M257" s="39">
        <v>25.54</v>
      </c>
      <c r="N257" s="39">
        <v>24.39</v>
      </c>
      <c r="O257" s="39">
        <v>24.19</v>
      </c>
      <c r="P257" s="39">
        <v>24.23</v>
      </c>
      <c r="R257" s="39">
        <v>25.56</v>
      </c>
      <c r="S257" s="39"/>
      <c r="T257" s="39"/>
      <c r="U257" s="39"/>
      <c r="V257" s="39"/>
      <c r="W257" s="39"/>
      <c r="X257" s="39">
        <v>22.44</v>
      </c>
      <c r="Y257" s="39"/>
      <c r="Z257" s="39"/>
      <c r="AA257" s="39">
        <v>23.27</v>
      </c>
      <c r="AC257" s="39">
        <v>21.94</v>
      </c>
      <c r="AD257" s="39"/>
      <c r="AE257" s="39"/>
      <c r="AF257" s="39"/>
      <c r="AG257" s="39"/>
      <c r="AH257" s="39">
        <v>28.48</v>
      </c>
      <c r="AI257" s="39">
        <v>28.26</v>
      </c>
      <c r="AJ257" s="39">
        <v>26.11</v>
      </c>
      <c r="AL257" s="39">
        <v>28.55</v>
      </c>
      <c r="AM257" s="39"/>
      <c r="AS257" s="39">
        <v>28.593</v>
      </c>
      <c r="AT257" s="39"/>
      <c r="AU257" s="39">
        <v>28.71</v>
      </c>
    </row>
    <row r="258" spans="1:47" x14ac:dyDescent="0.25">
      <c r="A258" s="35">
        <v>2014</v>
      </c>
      <c r="B258" s="35">
        <v>3</v>
      </c>
      <c r="C258" s="26">
        <f t="shared" si="5"/>
        <v>2014.1666666666667</v>
      </c>
      <c r="D258" s="39">
        <v>25.52</v>
      </c>
      <c r="E258" s="39"/>
      <c r="F258" s="39"/>
      <c r="G258" s="39"/>
      <c r="H258" s="39">
        <v>25.5</v>
      </c>
      <c r="I258" s="39">
        <v>25.58</v>
      </c>
      <c r="J258" s="39">
        <v>24.37</v>
      </c>
      <c r="K258" s="39">
        <v>24.37</v>
      </c>
      <c r="L258" s="39">
        <v>24.51</v>
      </c>
      <c r="M258" s="39">
        <v>26.26</v>
      </c>
      <c r="N258" s="39">
        <v>25.06</v>
      </c>
      <c r="O258" s="39">
        <v>25.51</v>
      </c>
      <c r="P258" s="39">
        <v>25.56</v>
      </c>
      <c r="R258" s="39">
        <v>25.82</v>
      </c>
      <c r="S258" s="39"/>
      <c r="T258" s="39"/>
      <c r="U258" s="39"/>
      <c r="V258" s="39"/>
      <c r="W258" s="39"/>
      <c r="X258" s="39">
        <v>23.27</v>
      </c>
      <c r="Y258" s="39"/>
      <c r="Z258" s="39"/>
      <c r="AA258" s="39">
        <v>24.07</v>
      </c>
      <c r="AC258" s="39">
        <v>22.45</v>
      </c>
      <c r="AD258" s="39"/>
      <c r="AE258" s="39"/>
      <c r="AF258" s="39"/>
      <c r="AG258" s="39"/>
      <c r="AH258" s="39">
        <v>28.38</v>
      </c>
      <c r="AI258" s="39">
        <v>28.4</v>
      </c>
      <c r="AJ258" s="39">
        <v>25.79</v>
      </c>
      <c r="AL258" s="39">
        <v>28.92</v>
      </c>
      <c r="AM258" s="39"/>
      <c r="AS258" s="39">
        <v>28.597000000000001</v>
      </c>
      <c r="AT258" s="39"/>
      <c r="AU258" s="39">
        <v>28.86</v>
      </c>
    </row>
    <row r="259" spans="1:47" x14ac:dyDescent="0.25">
      <c r="A259" s="35">
        <v>2014</v>
      </c>
      <c r="B259" s="35">
        <v>4</v>
      </c>
      <c r="C259" s="26">
        <f t="shared" si="5"/>
        <v>2014.25</v>
      </c>
      <c r="D259" s="39">
        <v>25.57</v>
      </c>
      <c r="E259" s="39"/>
      <c r="F259" s="39"/>
      <c r="G259" s="39"/>
      <c r="H259" s="39">
        <v>25.62</v>
      </c>
      <c r="I259" s="39">
        <v>26.78</v>
      </c>
      <c r="J259" s="39">
        <v>25.53</v>
      </c>
      <c r="K259" s="39">
        <v>25.51</v>
      </c>
      <c r="L259" s="39">
        <v>25.68</v>
      </c>
      <c r="M259" s="39">
        <v>27.05</v>
      </c>
      <c r="N259" s="39">
        <v>25.7</v>
      </c>
      <c r="O259" s="39">
        <v>26.04</v>
      </c>
      <c r="P259" s="39">
        <v>26.11</v>
      </c>
      <c r="R259" s="39">
        <v>25.44</v>
      </c>
      <c r="S259" s="39"/>
      <c r="T259" s="39"/>
      <c r="U259" s="39"/>
      <c r="V259" s="39"/>
      <c r="W259" s="39"/>
      <c r="X259" s="39">
        <v>24.23</v>
      </c>
      <c r="Y259" s="39"/>
      <c r="Z259" s="39"/>
      <c r="AA259" s="39">
        <v>24.8</v>
      </c>
      <c r="AC259" s="39">
        <v>23.21</v>
      </c>
      <c r="AD259" s="39"/>
      <c r="AE259" s="39"/>
      <c r="AF259" s="39"/>
      <c r="AG259" s="39"/>
      <c r="AH259" s="39">
        <v>29.13</v>
      </c>
      <c r="AI259" s="39">
        <v>29.07</v>
      </c>
      <c r="AJ259" s="39">
        <v>27.16</v>
      </c>
      <c r="AL259" s="39">
        <v>28.43</v>
      </c>
      <c r="AM259" s="39"/>
      <c r="AS259" s="39">
        <v>29.164000000000001</v>
      </c>
      <c r="AT259" s="39"/>
      <c r="AU259" s="39">
        <v>29.37</v>
      </c>
    </row>
    <row r="260" spans="1:47" x14ac:dyDescent="0.25">
      <c r="A260" s="35">
        <v>2014</v>
      </c>
      <c r="B260" s="35">
        <v>5</v>
      </c>
      <c r="C260" s="26">
        <f t="shared" si="5"/>
        <v>2014.3333333333333</v>
      </c>
      <c r="D260" s="39">
        <v>28.81</v>
      </c>
      <c r="E260" s="39"/>
      <c r="F260" s="39"/>
      <c r="G260" s="39"/>
      <c r="H260" s="39">
        <v>27.8</v>
      </c>
      <c r="I260" s="39">
        <v>29.27</v>
      </c>
      <c r="J260" s="39">
        <v>28.11</v>
      </c>
      <c r="K260" s="39">
        <v>28.66</v>
      </c>
      <c r="L260" s="39">
        <v>28.67</v>
      </c>
      <c r="M260" s="39">
        <v>29.56</v>
      </c>
      <c r="N260" s="39">
        <v>28.35</v>
      </c>
      <c r="O260" s="39">
        <v>29.25</v>
      </c>
      <c r="P260" s="39">
        <v>29.15</v>
      </c>
      <c r="R260" s="39">
        <v>28.32</v>
      </c>
      <c r="S260" s="39"/>
      <c r="T260" s="39"/>
      <c r="U260" s="39"/>
      <c r="V260" s="39"/>
      <c r="W260" s="39"/>
      <c r="X260" s="39">
        <v>28.04</v>
      </c>
      <c r="Y260" s="39"/>
      <c r="Z260" s="39"/>
      <c r="AA260" s="39">
        <v>28.11</v>
      </c>
      <c r="AC260" s="39">
        <v>28.14</v>
      </c>
      <c r="AD260" s="39"/>
      <c r="AE260" s="39"/>
      <c r="AF260" s="39"/>
      <c r="AG260" s="39"/>
      <c r="AH260" s="39">
        <v>29.01</v>
      </c>
      <c r="AI260" s="39">
        <v>28.87</v>
      </c>
      <c r="AJ260" s="39">
        <v>27.41</v>
      </c>
      <c r="AL260" s="39">
        <v>28.32</v>
      </c>
      <c r="AM260" s="39"/>
      <c r="AS260" s="39">
        <v>29.077000000000002</v>
      </c>
      <c r="AT260" s="39"/>
      <c r="AU260" s="39">
        <v>29.08</v>
      </c>
    </row>
    <row r="261" spans="1:47" x14ac:dyDescent="0.25">
      <c r="A261" s="35">
        <v>2014</v>
      </c>
      <c r="B261" s="35">
        <v>6</v>
      </c>
      <c r="C261" s="26">
        <f t="shared" si="5"/>
        <v>2014.4166666666667</v>
      </c>
      <c r="D261" s="39">
        <v>28.97</v>
      </c>
      <c r="E261" s="39"/>
      <c r="F261" s="39"/>
      <c r="G261" s="39"/>
      <c r="H261" s="39">
        <v>28.56</v>
      </c>
      <c r="I261" s="39">
        <v>29.58</v>
      </c>
      <c r="J261" s="39">
        <v>28.58</v>
      </c>
      <c r="K261" s="39">
        <v>30.15</v>
      </c>
      <c r="L261" s="39">
        <v>30.06</v>
      </c>
      <c r="M261" s="39">
        <v>29.97</v>
      </c>
      <c r="N261" s="39">
        <v>28.82</v>
      </c>
      <c r="O261" s="39">
        <v>30.48</v>
      </c>
      <c r="P261" s="39">
        <v>30.53</v>
      </c>
      <c r="R261" s="39">
        <v>28.78</v>
      </c>
      <c r="S261" s="39"/>
      <c r="T261" s="39"/>
      <c r="U261" s="39"/>
      <c r="V261" s="39"/>
      <c r="W261" s="39"/>
      <c r="X261" s="39">
        <v>28.54</v>
      </c>
      <c r="Y261" s="39"/>
      <c r="Z261" s="39"/>
      <c r="AA261" s="39">
        <v>28.73</v>
      </c>
      <c r="AC261" s="39">
        <v>28.24</v>
      </c>
      <c r="AD261" s="39"/>
      <c r="AE261" s="39"/>
      <c r="AF261" s="39"/>
      <c r="AG261" s="39"/>
      <c r="AH261" s="39">
        <v>29.19</v>
      </c>
      <c r="AI261" s="39">
        <v>29.145</v>
      </c>
      <c r="AJ261" s="39">
        <v>28.22</v>
      </c>
      <c r="AL261" s="39">
        <v>28.84</v>
      </c>
      <c r="AM261" s="39"/>
      <c r="AS261" s="39">
        <v>29.177</v>
      </c>
      <c r="AT261" s="39"/>
      <c r="AU261" s="39">
        <v>29.24</v>
      </c>
    </row>
    <row r="262" spans="1:47" x14ac:dyDescent="0.25">
      <c r="A262" s="35">
        <v>2014</v>
      </c>
      <c r="B262" s="35">
        <v>7</v>
      </c>
      <c r="C262" s="26">
        <f t="shared" si="5"/>
        <v>2014.5</v>
      </c>
      <c r="D262" s="39">
        <v>29.22</v>
      </c>
      <c r="E262" s="39"/>
      <c r="F262" s="39"/>
      <c r="G262" s="39"/>
      <c r="H262" s="39">
        <v>28</v>
      </c>
      <c r="I262" s="39">
        <v>29.44</v>
      </c>
      <c r="J262" s="39">
        <v>28.33</v>
      </c>
      <c r="K262" s="39">
        <v>30.26</v>
      </c>
      <c r="L262" s="39">
        <v>30.25</v>
      </c>
      <c r="M262" s="39">
        <v>29.57</v>
      </c>
      <c r="N262" s="39">
        <v>28.32</v>
      </c>
      <c r="O262" s="39">
        <v>30.76</v>
      </c>
      <c r="P262" s="39">
        <v>30.81</v>
      </c>
      <c r="R262" s="39">
        <v>29.34</v>
      </c>
      <c r="S262" s="39"/>
      <c r="T262" s="39"/>
      <c r="U262" s="39"/>
      <c r="V262" s="39"/>
      <c r="W262" s="39"/>
      <c r="X262" s="39">
        <v>28.79</v>
      </c>
      <c r="Y262" s="39"/>
      <c r="Z262" s="39"/>
      <c r="AA262" s="39">
        <v>29.09</v>
      </c>
      <c r="AC262" s="39">
        <v>28.78</v>
      </c>
      <c r="AD262" s="39"/>
      <c r="AE262" s="39"/>
      <c r="AF262" s="39"/>
      <c r="AG262" s="39"/>
      <c r="AH262" s="39"/>
      <c r="AI262" s="39">
        <v>29.527000000000001</v>
      </c>
      <c r="AJ262" s="39">
        <v>28.77</v>
      </c>
      <c r="AS262" s="39">
        <v>29.498000000000001</v>
      </c>
    </row>
    <row r="263" spans="1:47" x14ac:dyDescent="0.25">
      <c r="A263" s="35">
        <v>2014</v>
      </c>
      <c r="B263" s="35">
        <v>8</v>
      </c>
      <c r="C263" s="26">
        <f t="shared" si="5"/>
        <v>2014.5833333333333</v>
      </c>
      <c r="D263" s="39">
        <v>29.01</v>
      </c>
      <c r="E263" s="39"/>
      <c r="F263" s="39"/>
      <c r="G263" s="39"/>
      <c r="H263" s="39">
        <v>28.66</v>
      </c>
      <c r="I263" s="39">
        <v>29.69</v>
      </c>
      <c r="J263" s="39">
        <v>28.65</v>
      </c>
      <c r="K263" s="39">
        <v>30.2</v>
      </c>
      <c r="L263" s="39">
        <v>30.22</v>
      </c>
      <c r="M263" s="39">
        <v>29.94</v>
      </c>
      <c r="N263" s="39">
        <v>29.03</v>
      </c>
      <c r="O263" s="39">
        <v>30.51</v>
      </c>
      <c r="P263" s="39">
        <v>30.5</v>
      </c>
      <c r="R263" s="39">
        <v>28.96</v>
      </c>
      <c r="S263" s="39"/>
      <c r="T263" s="39"/>
      <c r="U263" s="39"/>
      <c r="V263" s="39"/>
      <c r="W263" s="39"/>
      <c r="X263" s="39">
        <v>28.47</v>
      </c>
      <c r="Y263" s="39"/>
      <c r="Z263" s="39"/>
      <c r="AC263" s="39">
        <v>28.5</v>
      </c>
      <c r="AD263" s="39"/>
      <c r="AE263" s="39"/>
      <c r="AF263" s="39"/>
      <c r="AG263" s="39"/>
      <c r="AH263" s="39"/>
      <c r="AI263" s="39">
        <v>29.318999999999999</v>
      </c>
      <c r="AJ263" s="39">
        <v>28.47</v>
      </c>
      <c r="AS263" s="39">
        <v>29.251999999999999</v>
      </c>
    </row>
    <row r="264" spans="1:47" x14ac:dyDescent="0.25">
      <c r="A264" s="35">
        <v>2014</v>
      </c>
      <c r="B264" s="35">
        <v>9</v>
      </c>
      <c r="C264" s="26">
        <f t="shared" si="5"/>
        <v>2014.6666666666667</v>
      </c>
      <c r="D264" s="39">
        <v>29.22</v>
      </c>
      <c r="E264" s="39"/>
      <c r="F264" s="39"/>
      <c r="G264" s="39"/>
      <c r="H264" s="39">
        <v>28.8</v>
      </c>
      <c r="I264" s="39">
        <v>30.03</v>
      </c>
      <c r="J264" s="39">
        <v>28.82</v>
      </c>
      <c r="K264" s="39">
        <v>30.3</v>
      </c>
      <c r="L264" s="39">
        <v>30.34</v>
      </c>
      <c r="M264" s="39">
        <v>30.23</v>
      </c>
      <c r="N264" s="39">
        <v>29.18</v>
      </c>
      <c r="O264" s="39">
        <v>30.58</v>
      </c>
      <c r="P264" s="39">
        <v>30.63</v>
      </c>
      <c r="R264" s="39">
        <v>28.91</v>
      </c>
      <c r="S264" s="39"/>
      <c r="T264" s="39"/>
      <c r="U264" s="39"/>
      <c r="V264" s="39"/>
      <c r="W264" s="39"/>
      <c r="X264" s="39">
        <v>28.79</v>
      </c>
      <c r="Y264" s="39"/>
      <c r="Z264" s="39"/>
      <c r="AC264" s="39">
        <v>28.79</v>
      </c>
      <c r="AD264" s="39"/>
      <c r="AE264" s="39"/>
      <c r="AF264" s="39"/>
      <c r="AG264" s="39"/>
      <c r="AH264" s="39"/>
      <c r="AI264" s="39">
        <v>28.75</v>
      </c>
      <c r="AJ264" s="39">
        <v>27.37</v>
      </c>
      <c r="AS264" s="39">
        <v>28.754000000000001</v>
      </c>
    </row>
    <row r="265" spans="1:47" x14ac:dyDescent="0.25">
      <c r="A265" s="35">
        <v>2014</v>
      </c>
      <c r="B265" s="35">
        <v>10</v>
      </c>
      <c r="C265" s="26">
        <f t="shared" si="5"/>
        <v>2014.75</v>
      </c>
      <c r="D265" s="39">
        <v>29.14</v>
      </c>
      <c r="E265" s="39"/>
      <c r="F265" s="39"/>
      <c r="G265" s="39"/>
      <c r="H265" s="39">
        <v>28.6</v>
      </c>
      <c r="I265" s="39">
        <v>29.85</v>
      </c>
      <c r="J265" s="39">
        <v>28.8</v>
      </c>
      <c r="K265" s="39">
        <v>29.78</v>
      </c>
      <c r="L265" s="39">
        <v>29.81</v>
      </c>
      <c r="M265" s="39">
        <v>30.03</v>
      </c>
      <c r="N265" s="39">
        <v>29.02</v>
      </c>
      <c r="O265" s="39">
        <v>30.33</v>
      </c>
      <c r="P265" s="39">
        <v>30.35</v>
      </c>
      <c r="R265" s="39">
        <v>28.71</v>
      </c>
      <c r="S265" s="39"/>
      <c r="T265" s="39"/>
      <c r="U265" s="39"/>
      <c r="V265" s="39"/>
      <c r="W265" s="39"/>
      <c r="X265" s="39">
        <v>28.58</v>
      </c>
      <c r="Y265" s="39"/>
      <c r="Z265" s="39"/>
      <c r="AC265" s="39">
        <v>28.64</v>
      </c>
      <c r="AD265" s="39"/>
      <c r="AE265" s="39"/>
      <c r="AF265" s="39"/>
      <c r="AG265" s="39"/>
      <c r="AH265" s="39"/>
      <c r="AI265" s="39">
        <v>28.477</v>
      </c>
      <c r="AJ265" s="39">
        <v>27.44</v>
      </c>
      <c r="AS265" s="39">
        <v>28.443999999999999</v>
      </c>
    </row>
    <row r="266" spans="1:47" x14ac:dyDescent="0.25">
      <c r="A266" s="35">
        <v>2014</v>
      </c>
      <c r="B266" s="35">
        <v>11</v>
      </c>
      <c r="C266" s="26">
        <f t="shared" si="5"/>
        <v>2014.8333333333333</v>
      </c>
      <c r="D266" s="39">
        <v>28.95</v>
      </c>
      <c r="E266" s="39"/>
      <c r="F266" s="39"/>
      <c r="G266" s="39"/>
      <c r="H266" s="39">
        <v>28.46</v>
      </c>
      <c r="I266" s="39">
        <v>29.65</v>
      </c>
      <c r="J266" s="39">
        <v>28.47</v>
      </c>
      <c r="K266" s="39">
        <v>29.66</v>
      </c>
      <c r="L266" s="39">
        <v>29.72</v>
      </c>
      <c r="M266" s="39">
        <v>29.67</v>
      </c>
      <c r="N266" s="39">
        <v>28.77</v>
      </c>
      <c r="O266" s="39">
        <v>30.03</v>
      </c>
      <c r="P266" s="39">
        <v>30.2</v>
      </c>
      <c r="R266" s="39">
        <v>28.64</v>
      </c>
      <c r="S266" s="39"/>
      <c r="T266" s="39"/>
      <c r="U266" s="39"/>
      <c r="V266" s="39"/>
      <c r="W266" s="39"/>
      <c r="X266" s="39">
        <v>28.49</v>
      </c>
      <c r="Y266" s="39"/>
      <c r="Z266" s="39"/>
      <c r="AC266" s="39">
        <v>28.41</v>
      </c>
      <c r="AD266" s="39"/>
      <c r="AE266" s="39"/>
      <c r="AF266" s="39"/>
      <c r="AG266" s="39"/>
      <c r="AH266" s="39"/>
      <c r="AI266" s="39">
        <v>28.844999999999999</v>
      </c>
      <c r="AJ266" s="39">
        <v>27.85</v>
      </c>
      <c r="AS266" s="39">
        <v>28.722000000000001</v>
      </c>
    </row>
    <row r="267" spans="1:47" x14ac:dyDescent="0.25">
      <c r="A267" s="35">
        <v>2014</v>
      </c>
      <c r="B267" s="35">
        <v>12</v>
      </c>
      <c r="C267" s="26">
        <f t="shared" si="5"/>
        <v>2014.9166666666667</v>
      </c>
      <c r="D267" s="39">
        <v>28.28</v>
      </c>
      <c r="E267" s="39"/>
      <c r="F267" s="39"/>
      <c r="G267" s="39"/>
      <c r="H267" s="39">
        <v>27.87</v>
      </c>
      <c r="I267" s="39">
        <v>28.92</v>
      </c>
      <c r="J267" s="39">
        <v>27.71</v>
      </c>
      <c r="K267" s="39">
        <v>28.96</v>
      </c>
      <c r="L267" s="39">
        <v>28.94</v>
      </c>
      <c r="M267" s="39">
        <v>29.4</v>
      </c>
      <c r="N267" s="39">
        <v>28.4</v>
      </c>
      <c r="O267" s="39">
        <v>29.74</v>
      </c>
      <c r="P267" s="39">
        <v>29.79</v>
      </c>
      <c r="R267" s="39">
        <v>28.33</v>
      </c>
      <c r="S267" s="39"/>
      <c r="T267" s="39"/>
      <c r="U267" s="39"/>
      <c r="V267" s="39"/>
      <c r="W267" s="39"/>
      <c r="X267" s="39">
        <v>28.01</v>
      </c>
      <c r="Y267" s="39"/>
      <c r="Z267" s="39"/>
      <c r="AC267" s="39">
        <v>28.06</v>
      </c>
      <c r="AD267" s="39"/>
      <c r="AE267" s="39"/>
      <c r="AF267" s="39"/>
      <c r="AG267" s="39"/>
      <c r="AH267" s="39"/>
      <c r="AI267" s="39">
        <v>29.058</v>
      </c>
      <c r="AJ267" s="39">
        <v>28.28</v>
      </c>
      <c r="AS267" s="39">
        <v>28.96</v>
      </c>
    </row>
    <row r="268" spans="1:47" x14ac:dyDescent="0.25">
      <c r="A268" s="35">
        <v>2015</v>
      </c>
      <c r="B268" s="35">
        <v>1</v>
      </c>
      <c r="C268" s="26">
        <f t="shared" si="5"/>
        <v>2015</v>
      </c>
      <c r="D268" s="39">
        <v>27.53</v>
      </c>
      <c r="E268" s="39"/>
      <c r="F268" s="39"/>
      <c r="G268" s="39"/>
      <c r="H268" s="39">
        <v>26.97</v>
      </c>
      <c r="I268" s="39">
        <v>28.42</v>
      </c>
      <c r="J268" s="39">
        <v>27</v>
      </c>
      <c r="K268" s="39">
        <v>27.66</v>
      </c>
      <c r="L268" s="39">
        <v>27.72</v>
      </c>
      <c r="M268" s="39">
        <v>28.47</v>
      </c>
      <c r="N268" s="39">
        <v>27.31</v>
      </c>
      <c r="O268" s="39">
        <v>28.31</v>
      </c>
      <c r="P268" s="39">
        <v>28.38</v>
      </c>
      <c r="R268" s="39">
        <v>27.71</v>
      </c>
      <c r="S268" s="39"/>
      <c r="T268" s="39"/>
      <c r="U268" s="39"/>
      <c r="V268" s="39"/>
      <c r="W268" s="39"/>
      <c r="X268" s="39">
        <v>26.27</v>
      </c>
      <c r="Y268" s="39"/>
      <c r="Z268" s="39"/>
      <c r="AC268" s="39">
        <v>26.61</v>
      </c>
      <c r="AD268" s="39"/>
      <c r="AE268" s="39"/>
      <c r="AF268" s="39"/>
      <c r="AG268" s="39"/>
      <c r="AH268" s="39"/>
      <c r="AI268" s="39">
        <v>28.965</v>
      </c>
      <c r="AJ268" s="39">
        <v>28.53</v>
      </c>
      <c r="AS268" s="39">
        <v>29.03</v>
      </c>
    </row>
    <row r="269" spans="1:47" x14ac:dyDescent="0.25">
      <c r="A269" s="35">
        <v>2015</v>
      </c>
      <c r="B269" s="35">
        <v>2</v>
      </c>
      <c r="C269" s="26">
        <f t="shared" si="5"/>
        <v>2015.0833333333333</v>
      </c>
      <c r="D269" s="39">
        <v>25.61</v>
      </c>
      <c r="E269" s="39"/>
      <c r="F269" s="39"/>
      <c r="G269" s="39"/>
      <c r="H269" s="39">
        <v>25.6</v>
      </c>
      <c r="I269" s="39">
        <v>25.96</v>
      </c>
      <c r="J269" s="39">
        <v>25</v>
      </c>
      <c r="K269" s="39">
        <v>25.44</v>
      </c>
      <c r="L269" s="39">
        <v>25.35</v>
      </c>
      <c r="M269" s="39">
        <v>26.89</v>
      </c>
      <c r="N269" s="39">
        <v>25.86</v>
      </c>
      <c r="O269" s="39">
        <v>26.17</v>
      </c>
      <c r="P269" s="39">
        <v>26.15</v>
      </c>
      <c r="R269" s="39">
        <v>25.74</v>
      </c>
      <c r="S269" s="39"/>
      <c r="T269" s="39"/>
      <c r="U269" s="39"/>
      <c r="V269" s="39"/>
      <c r="W269" s="39"/>
      <c r="X269" s="39">
        <v>23.84</v>
      </c>
      <c r="Y269" s="39"/>
      <c r="Z269" s="39"/>
      <c r="AC269" s="39">
        <v>23.3</v>
      </c>
      <c r="AD269" s="39"/>
      <c r="AE269" s="39"/>
      <c r="AF269" s="39"/>
      <c r="AG269" s="39"/>
      <c r="AH269" s="39"/>
      <c r="AI269" s="39">
        <v>28.843</v>
      </c>
      <c r="AJ269" s="39">
        <v>28.15</v>
      </c>
      <c r="AS269" s="39">
        <v>29.042999999999999</v>
      </c>
    </row>
    <row r="270" spans="1:47" x14ac:dyDescent="0.25">
      <c r="A270" s="35">
        <v>2015</v>
      </c>
      <c r="B270" s="35">
        <v>3</v>
      </c>
      <c r="C270" s="26">
        <f t="shared" si="5"/>
        <v>2015.1666666666667</v>
      </c>
      <c r="D270" s="39">
        <v>23.6</v>
      </c>
      <c r="E270" s="39"/>
      <c r="F270" s="39"/>
      <c r="G270" s="39"/>
      <c r="H270" s="39">
        <v>22.86</v>
      </c>
      <c r="I270" s="39">
        <v>23.77</v>
      </c>
      <c r="J270" s="39">
        <v>22.32</v>
      </c>
      <c r="K270" s="39">
        <v>22.86</v>
      </c>
      <c r="L270" s="39">
        <v>22.71</v>
      </c>
      <c r="M270" s="39">
        <v>23.94</v>
      </c>
      <c r="N270" s="39">
        <v>22.84</v>
      </c>
      <c r="O270" s="39">
        <v>23.48</v>
      </c>
      <c r="P270" s="39">
        <v>23.34</v>
      </c>
      <c r="R270" s="39">
        <v>23.43</v>
      </c>
      <c r="S270" s="39"/>
      <c r="T270" s="39"/>
      <c r="U270" s="39"/>
      <c r="V270" s="39"/>
      <c r="W270" s="39"/>
      <c r="X270" s="39">
        <v>20.239999999999998</v>
      </c>
      <c r="Y270" s="39"/>
      <c r="Z270" s="39"/>
      <c r="AC270" s="39">
        <v>19.809999999999999</v>
      </c>
      <c r="AD270" s="39"/>
      <c r="AE270" s="39"/>
      <c r="AF270" s="39"/>
      <c r="AG270" s="39"/>
      <c r="AH270" s="39"/>
      <c r="AI270" s="39">
        <v>28.574000000000002</v>
      </c>
      <c r="AJ270" s="39">
        <v>25.61</v>
      </c>
      <c r="AS270" s="39">
        <v>28.568999999999999</v>
      </c>
    </row>
    <row r="271" spans="1:47" x14ac:dyDescent="0.25">
      <c r="A271" s="35">
        <v>2015</v>
      </c>
      <c r="B271" s="35">
        <v>4</v>
      </c>
      <c r="C271" s="26">
        <f t="shared" si="5"/>
        <v>2015.25</v>
      </c>
      <c r="D271" s="39">
        <v>26.41</v>
      </c>
      <c r="E271" s="39"/>
      <c r="F271" s="39"/>
      <c r="G271" s="39"/>
      <c r="H271" s="39">
        <v>25.59</v>
      </c>
      <c r="I271" s="39">
        <v>26.2</v>
      </c>
      <c r="J271" s="39">
        <v>25.1</v>
      </c>
      <c r="K271" s="39">
        <v>25.44</v>
      </c>
      <c r="L271" s="39">
        <v>25.45</v>
      </c>
      <c r="M271" s="39">
        <v>26.68</v>
      </c>
      <c r="N271" s="39">
        <v>25.58</v>
      </c>
      <c r="O271" s="39">
        <v>26.21</v>
      </c>
      <c r="P271" s="39">
        <v>26.27</v>
      </c>
      <c r="R271" s="39">
        <v>26.66</v>
      </c>
      <c r="S271" s="39"/>
      <c r="T271" s="39"/>
      <c r="U271" s="39"/>
      <c r="V271" s="39"/>
      <c r="W271" s="39"/>
      <c r="X271" s="39">
        <v>24.56</v>
      </c>
      <c r="Y271" s="39"/>
      <c r="Z271" s="39"/>
      <c r="AC271" s="39">
        <v>24.03</v>
      </c>
      <c r="AD271" s="39"/>
      <c r="AE271" s="39"/>
      <c r="AF271" s="39"/>
      <c r="AG271" s="39"/>
      <c r="AH271" s="39"/>
      <c r="AI271" s="39">
        <v>28.66</v>
      </c>
      <c r="AJ271" s="39">
        <v>24.93</v>
      </c>
      <c r="AS271" s="39">
        <v>28.715</v>
      </c>
    </row>
    <row r="272" spans="1:47" x14ac:dyDescent="0.25">
      <c r="A272" s="35">
        <v>2015</v>
      </c>
      <c r="B272" s="35">
        <v>5</v>
      </c>
      <c r="C272" s="26">
        <f t="shared" si="5"/>
        <v>2015.3333333333333</v>
      </c>
      <c r="D272" s="39">
        <v>28.65</v>
      </c>
      <c r="E272" s="39"/>
      <c r="F272" s="39"/>
      <c r="G272" s="39"/>
      <c r="H272" s="39">
        <v>27.98</v>
      </c>
      <c r="I272" s="39">
        <v>29</v>
      </c>
      <c r="J272" s="39">
        <v>27.92</v>
      </c>
      <c r="K272" s="39">
        <v>28.77</v>
      </c>
      <c r="L272" s="39">
        <v>28.8</v>
      </c>
      <c r="M272" s="39">
        <v>29.27</v>
      </c>
      <c r="N272" s="39">
        <v>28.31</v>
      </c>
      <c r="O272" s="39">
        <v>29.22</v>
      </c>
      <c r="P272" s="39">
        <v>29.29</v>
      </c>
      <c r="R272" s="39">
        <v>28.99</v>
      </c>
      <c r="S272" s="39"/>
      <c r="T272" s="39"/>
      <c r="U272" s="39"/>
      <c r="V272" s="39"/>
      <c r="W272" s="39"/>
      <c r="X272" s="39">
        <v>28.13</v>
      </c>
      <c r="Y272" s="39"/>
      <c r="Z272" s="39"/>
      <c r="AC272" s="39">
        <v>27.76</v>
      </c>
      <c r="AD272" s="39"/>
      <c r="AE272" s="39"/>
      <c r="AF272" s="39"/>
      <c r="AG272" s="39"/>
      <c r="AH272" s="39"/>
      <c r="AI272" s="39">
        <v>29.405000000000001</v>
      </c>
      <c r="AJ272" s="39">
        <v>28.24</v>
      </c>
    </row>
    <row r="273" spans="1:43" x14ac:dyDescent="0.25">
      <c r="A273" s="35">
        <v>2015</v>
      </c>
      <c r="B273" s="35">
        <v>6</v>
      </c>
      <c r="C273" s="26">
        <f t="shared" si="5"/>
        <v>2015.4166666666667</v>
      </c>
      <c r="D273" s="39">
        <v>28.31</v>
      </c>
      <c r="E273" s="39"/>
      <c r="F273" s="39"/>
      <c r="G273" s="39"/>
      <c r="H273" s="39">
        <v>28.56</v>
      </c>
      <c r="I273" s="39">
        <v>29.47</v>
      </c>
      <c r="J273" s="39">
        <v>28.47</v>
      </c>
      <c r="K273" s="39">
        <v>29.76</v>
      </c>
      <c r="L273" s="39">
        <v>29.76</v>
      </c>
      <c r="M273" s="39">
        <v>30.1</v>
      </c>
      <c r="N273" s="39">
        <v>29.03</v>
      </c>
      <c r="O273" s="39">
        <v>30.1</v>
      </c>
      <c r="P273" s="39">
        <v>30.11</v>
      </c>
      <c r="R273" s="39">
        <v>29.03</v>
      </c>
      <c r="S273" s="39"/>
      <c r="T273" s="39"/>
      <c r="U273" s="39"/>
      <c r="V273" s="39"/>
      <c r="W273" s="39"/>
      <c r="X273" s="39">
        <v>28.8</v>
      </c>
      <c r="Y273" s="39"/>
      <c r="Z273" s="39"/>
      <c r="AC273" s="39">
        <v>28.7</v>
      </c>
      <c r="AD273" s="39"/>
      <c r="AE273" s="39"/>
      <c r="AF273" s="39"/>
      <c r="AG273" s="39"/>
      <c r="AH273" s="39"/>
      <c r="AI273" s="39">
        <v>29.975999999999999</v>
      </c>
      <c r="AJ273" s="39">
        <v>28.83</v>
      </c>
    </row>
    <row r="274" spans="1:43" x14ac:dyDescent="0.25">
      <c r="A274" s="35">
        <v>2015</v>
      </c>
      <c r="B274" s="35">
        <v>7</v>
      </c>
      <c r="C274" s="26">
        <f t="shared" si="5"/>
        <v>2015.5</v>
      </c>
      <c r="D274" s="39">
        <v>29.19</v>
      </c>
      <c r="E274" s="39"/>
      <c r="F274" s="39"/>
      <c r="G274" s="39"/>
      <c r="H274" s="39">
        <v>28.11</v>
      </c>
      <c r="I274" s="39">
        <v>29.45</v>
      </c>
      <c r="J274" s="39">
        <v>28.08</v>
      </c>
      <c r="K274" s="39">
        <v>29.58</v>
      </c>
      <c r="L274" s="39">
        <v>29.68</v>
      </c>
      <c r="M274" s="39">
        <v>29.9</v>
      </c>
      <c r="N274" s="39">
        <v>28.83</v>
      </c>
      <c r="O274" s="39">
        <v>30.32</v>
      </c>
      <c r="P274" s="39">
        <v>30.28</v>
      </c>
      <c r="T274" s="39"/>
      <c r="U274" s="39"/>
      <c r="V274" s="39"/>
      <c r="X274" s="39">
        <v>28.82</v>
      </c>
      <c r="Y274" s="39"/>
      <c r="Z274" s="39"/>
      <c r="AC274" s="39">
        <v>28.75</v>
      </c>
      <c r="AD274" s="39"/>
      <c r="AE274" s="39"/>
      <c r="AF274" s="39"/>
      <c r="AG274" s="39"/>
      <c r="AH274" s="39"/>
      <c r="AI274" s="39">
        <v>29.954999999999998</v>
      </c>
      <c r="AJ274" s="39">
        <v>29.04</v>
      </c>
      <c r="AN274" s="39"/>
      <c r="AO274" s="39"/>
      <c r="AP274" s="39"/>
      <c r="AQ274" s="39"/>
    </row>
    <row r="275" spans="1:43" x14ac:dyDescent="0.25">
      <c r="A275" s="35">
        <v>2015</v>
      </c>
      <c r="B275" s="35">
        <v>8</v>
      </c>
      <c r="C275" s="26">
        <f t="shared" si="5"/>
        <v>2015.5833333333333</v>
      </c>
      <c r="D275" s="39">
        <v>28.59</v>
      </c>
      <c r="E275" s="39"/>
      <c r="F275" s="39"/>
      <c r="G275" s="39"/>
      <c r="H275" s="39">
        <v>28.39</v>
      </c>
      <c r="I275" s="39">
        <v>29.48</v>
      </c>
      <c r="J275" s="39">
        <v>28.11</v>
      </c>
      <c r="K275" s="39">
        <v>29.44</v>
      </c>
      <c r="L275" s="39">
        <v>29.5</v>
      </c>
      <c r="M275" s="39">
        <v>30</v>
      </c>
      <c r="N275" s="39">
        <v>28.82</v>
      </c>
      <c r="O275" s="39">
        <v>30.05</v>
      </c>
      <c r="P275" s="39">
        <v>30.05</v>
      </c>
      <c r="T275" s="39"/>
      <c r="U275" s="39"/>
      <c r="V275" s="39"/>
      <c r="X275" s="39">
        <v>28.77</v>
      </c>
      <c r="Y275" s="39"/>
      <c r="Z275" s="39"/>
      <c r="AC275" s="39">
        <v>28.8</v>
      </c>
      <c r="AD275" s="39"/>
      <c r="AE275" s="39"/>
      <c r="AF275" s="39"/>
      <c r="AI275" s="39">
        <v>30.007000000000001</v>
      </c>
      <c r="AJ275" s="39">
        <v>29.3</v>
      </c>
      <c r="AM275" s="39">
        <v>29.51</v>
      </c>
      <c r="AN275" s="39">
        <v>27.55</v>
      </c>
      <c r="AO275" s="39">
        <v>29.62</v>
      </c>
      <c r="AP275" s="39"/>
      <c r="AQ275" s="39"/>
    </row>
    <row r="276" spans="1:43" x14ac:dyDescent="0.25">
      <c r="A276" s="35">
        <v>2015</v>
      </c>
      <c r="B276" s="35">
        <v>9</v>
      </c>
      <c r="C276" s="26">
        <f t="shared" si="5"/>
        <v>2015.6666666666667</v>
      </c>
      <c r="H276" s="39">
        <v>28.98</v>
      </c>
      <c r="I276" s="39">
        <v>30.03</v>
      </c>
      <c r="J276" s="39">
        <v>28.7</v>
      </c>
      <c r="K276" s="39">
        <v>29.88</v>
      </c>
      <c r="L276" s="39">
        <v>29.93</v>
      </c>
      <c r="M276" s="39">
        <v>30.48</v>
      </c>
      <c r="N276" s="39">
        <v>29.43</v>
      </c>
      <c r="O276" s="39">
        <v>30.63</v>
      </c>
      <c r="P276" s="39">
        <v>30.64</v>
      </c>
      <c r="T276" s="39"/>
      <c r="U276" s="39"/>
      <c r="V276" s="39"/>
      <c r="X276" s="39">
        <v>29.17</v>
      </c>
      <c r="Y276" s="39"/>
      <c r="Z276" s="39"/>
      <c r="AC276" s="39">
        <v>29.07</v>
      </c>
      <c r="AD276" s="39"/>
      <c r="AE276" s="39"/>
      <c r="AF276" s="39"/>
      <c r="AI276" s="39">
        <v>29.739000000000001</v>
      </c>
      <c r="AJ276" s="39">
        <v>28.96</v>
      </c>
      <c r="AM276" s="39">
        <v>29.2</v>
      </c>
      <c r="AN276" s="39">
        <v>29.13</v>
      </c>
      <c r="AO276" s="39">
        <v>29.26</v>
      </c>
      <c r="AP276" s="39"/>
      <c r="AQ276" s="39"/>
    </row>
    <row r="277" spans="1:43" x14ac:dyDescent="0.25">
      <c r="A277" s="35">
        <v>2015</v>
      </c>
      <c r="B277" s="35">
        <v>10</v>
      </c>
      <c r="C277" s="26">
        <f t="shared" si="5"/>
        <v>2015.75</v>
      </c>
      <c r="H277" s="39">
        <v>29.3</v>
      </c>
      <c r="I277" s="39">
        <v>30.19</v>
      </c>
      <c r="J277" s="39">
        <v>29.1</v>
      </c>
      <c r="K277" s="39">
        <v>30.18</v>
      </c>
      <c r="L277" s="39">
        <v>30.19</v>
      </c>
      <c r="M277" s="39">
        <v>30.66</v>
      </c>
      <c r="N277" s="39">
        <v>29.32</v>
      </c>
      <c r="O277" s="39">
        <v>31.14</v>
      </c>
      <c r="P277" s="39">
        <v>31.11</v>
      </c>
      <c r="T277" s="39"/>
      <c r="U277" s="39"/>
      <c r="V277" s="39"/>
      <c r="X277" s="39">
        <v>29.29</v>
      </c>
      <c r="Y277" s="39"/>
      <c r="Z277" s="39"/>
      <c r="AC277" s="39">
        <v>29.51</v>
      </c>
      <c r="AD277" s="39"/>
      <c r="AE277" s="39"/>
      <c r="AF277" s="39"/>
      <c r="AI277" s="39">
        <v>29.667999999999999</v>
      </c>
      <c r="AJ277" s="39">
        <v>28.85</v>
      </c>
      <c r="AM277" s="39">
        <v>29.06</v>
      </c>
      <c r="AN277" s="39">
        <v>28.97</v>
      </c>
      <c r="AO277" s="39">
        <v>29.24</v>
      </c>
      <c r="AP277" s="39"/>
      <c r="AQ277" s="39"/>
    </row>
    <row r="278" spans="1:43" x14ac:dyDescent="0.25">
      <c r="A278" s="35">
        <v>2015</v>
      </c>
      <c r="B278" s="35">
        <v>11</v>
      </c>
      <c r="C278" s="26">
        <f t="shared" si="5"/>
        <v>2015.8333333333333</v>
      </c>
      <c r="H278" s="39">
        <v>28.68</v>
      </c>
      <c r="I278" s="39">
        <v>29.72</v>
      </c>
      <c r="J278" s="39">
        <v>28.55</v>
      </c>
      <c r="K278" s="39">
        <v>30.69</v>
      </c>
      <c r="L278" s="39">
        <v>30.67</v>
      </c>
      <c r="M278" s="39">
        <v>30.45</v>
      </c>
      <c r="N278" s="39">
        <v>29.1</v>
      </c>
      <c r="O278" s="39">
        <v>31.26</v>
      </c>
      <c r="P278" s="39">
        <v>31.37</v>
      </c>
      <c r="T278" s="39"/>
      <c r="U278" s="39"/>
      <c r="V278" s="39"/>
      <c r="X278" s="39">
        <v>28.96</v>
      </c>
      <c r="Y278" s="39"/>
      <c r="Z278" s="39"/>
      <c r="AC278" s="39">
        <v>29.23</v>
      </c>
      <c r="AD278" s="39"/>
      <c r="AE278" s="39"/>
      <c r="AF278" s="39"/>
      <c r="AI278" s="39">
        <v>29.440999999999999</v>
      </c>
      <c r="AJ278" s="39">
        <v>28.95</v>
      </c>
      <c r="AM278" s="39">
        <v>29.1</v>
      </c>
      <c r="AN278" s="39">
        <v>28.99</v>
      </c>
      <c r="AO278" s="39">
        <v>29.16</v>
      </c>
      <c r="AP278" s="39"/>
      <c r="AQ278" s="39"/>
    </row>
    <row r="279" spans="1:43" x14ac:dyDescent="0.25">
      <c r="A279" s="35">
        <v>2015</v>
      </c>
      <c r="B279" s="35">
        <v>12</v>
      </c>
      <c r="C279" s="26">
        <f t="shared" si="5"/>
        <v>2015.9166666666667</v>
      </c>
      <c r="H279" s="39">
        <v>28.78</v>
      </c>
      <c r="I279" s="39">
        <v>29.77</v>
      </c>
      <c r="J279" s="39">
        <v>28.16</v>
      </c>
      <c r="K279" s="39">
        <v>30.49</v>
      </c>
      <c r="L279" s="39">
        <v>30.64</v>
      </c>
      <c r="M279" s="39">
        <v>30.1</v>
      </c>
      <c r="N279" s="39">
        <v>28.8</v>
      </c>
      <c r="O279" s="39">
        <v>31.31</v>
      </c>
      <c r="P279" s="39">
        <v>31.31</v>
      </c>
      <c r="T279" s="39"/>
      <c r="U279" s="39"/>
      <c r="V279" s="39"/>
      <c r="X279" s="39">
        <v>28.69</v>
      </c>
      <c r="Y279" s="39"/>
      <c r="Z279" s="39"/>
      <c r="AC279" s="39">
        <v>28.95</v>
      </c>
      <c r="AD279" s="39"/>
      <c r="AE279" s="39"/>
      <c r="AF279" s="39"/>
      <c r="AI279" s="39">
        <v>30.12</v>
      </c>
      <c r="AJ279" s="39">
        <v>29.56</v>
      </c>
      <c r="AM279" s="39">
        <v>29.84</v>
      </c>
      <c r="AN279" s="39">
        <v>29.7</v>
      </c>
      <c r="AO279" s="39">
        <v>29.76</v>
      </c>
      <c r="AP279" s="39"/>
      <c r="AQ279" s="39"/>
    </row>
    <row r="280" spans="1:43" x14ac:dyDescent="0.25">
      <c r="A280" s="35">
        <v>2016</v>
      </c>
      <c r="B280" s="35">
        <v>1</v>
      </c>
      <c r="C280" s="26">
        <f t="shared" si="5"/>
        <v>2016</v>
      </c>
      <c r="H280" s="39">
        <v>26.97</v>
      </c>
      <c r="I280" s="39">
        <v>28.45</v>
      </c>
      <c r="J280" s="39">
        <v>27.15</v>
      </c>
      <c r="K280" s="39">
        <v>28.76</v>
      </c>
      <c r="L280" s="39">
        <v>28.77</v>
      </c>
      <c r="M280" s="39">
        <v>28.61</v>
      </c>
      <c r="N280" s="39">
        <v>27.26</v>
      </c>
      <c r="O280" s="39">
        <v>29.25</v>
      </c>
      <c r="P280" s="39">
        <v>29.24</v>
      </c>
      <c r="T280" s="39"/>
      <c r="U280" s="39"/>
      <c r="V280" s="39"/>
      <c r="X280" s="39">
        <v>25.42</v>
      </c>
      <c r="Y280" s="39"/>
      <c r="Z280" s="39"/>
      <c r="AC280" s="39">
        <v>25.76</v>
      </c>
      <c r="AD280" s="39"/>
      <c r="AE280" s="39"/>
      <c r="AF280" s="39"/>
      <c r="AI280" s="39">
        <v>29.998000000000001</v>
      </c>
      <c r="AJ280" s="39">
        <v>28.87</v>
      </c>
      <c r="AM280" s="39">
        <v>30.02</v>
      </c>
      <c r="AN280" s="39">
        <v>28.87</v>
      </c>
      <c r="AO280" s="39">
        <v>29.8</v>
      </c>
      <c r="AP280" s="39"/>
      <c r="AQ280" s="39"/>
    </row>
    <row r="281" spans="1:43" x14ac:dyDescent="0.25">
      <c r="A281" s="35">
        <v>2016</v>
      </c>
      <c r="B281" s="35">
        <v>2</v>
      </c>
      <c r="C281" s="26">
        <f t="shared" si="5"/>
        <v>2016.0833333333333</v>
      </c>
      <c r="H281" s="39">
        <v>24.35</v>
      </c>
      <c r="I281" s="39">
        <v>25.21</v>
      </c>
      <c r="J281" s="39">
        <v>24.02</v>
      </c>
      <c r="K281" s="39">
        <v>25.08</v>
      </c>
      <c r="L281" s="39">
        <v>24.96</v>
      </c>
      <c r="M281" s="39">
        <v>25.79</v>
      </c>
      <c r="N281" s="39">
        <v>24.66</v>
      </c>
      <c r="O281" s="39">
        <v>26.13</v>
      </c>
      <c r="P281" s="39">
        <v>26.15</v>
      </c>
      <c r="T281" s="39"/>
      <c r="U281" s="39"/>
      <c r="V281" s="39"/>
      <c r="X281" s="39">
        <v>21.78</v>
      </c>
      <c r="Y281" s="39"/>
      <c r="Z281" s="39"/>
      <c r="AC281" s="39">
        <v>22.01</v>
      </c>
      <c r="AD281" s="39"/>
      <c r="AE281" s="39"/>
      <c r="AF281" s="39"/>
      <c r="AI281" s="39">
        <v>29.291</v>
      </c>
      <c r="AO281" s="39"/>
      <c r="AP281" s="39">
        <v>24.239000000000001</v>
      </c>
      <c r="AQ281" s="39">
        <v>24.555</v>
      </c>
    </row>
    <row r="282" spans="1:43" x14ac:dyDescent="0.25">
      <c r="A282" s="35">
        <v>2016</v>
      </c>
      <c r="B282" s="35">
        <v>3</v>
      </c>
      <c r="C282" s="26">
        <f t="shared" si="5"/>
        <v>2016.1666666666667</v>
      </c>
      <c r="H282" s="39">
        <v>23.86</v>
      </c>
      <c r="I282" s="39">
        <v>24.55</v>
      </c>
      <c r="J282" s="39">
        <v>23.45</v>
      </c>
      <c r="K282" s="39">
        <v>24.39</v>
      </c>
      <c r="L282" s="39">
        <v>24.36</v>
      </c>
      <c r="M282" s="39">
        <v>25.42</v>
      </c>
      <c r="N282" s="39">
        <v>24.35</v>
      </c>
      <c r="O282" s="39">
        <v>25.34</v>
      </c>
      <c r="P282" s="39">
        <v>25.41</v>
      </c>
      <c r="T282" s="39"/>
      <c r="U282" s="39"/>
      <c r="V282" s="39"/>
      <c r="X282" s="39">
        <v>22.05</v>
      </c>
      <c r="Y282" s="39"/>
      <c r="Z282" s="39"/>
      <c r="AC282" s="39">
        <v>21.54</v>
      </c>
      <c r="AD282" s="39"/>
      <c r="AE282" s="39"/>
      <c r="AF282" s="39"/>
      <c r="AI282" s="39">
        <v>29.155999999999999</v>
      </c>
      <c r="AP282" s="39">
        <v>24.975000000000001</v>
      </c>
      <c r="AQ282" s="39">
        <v>25.202999999999999</v>
      </c>
    </row>
    <row r="283" spans="1:43" x14ac:dyDescent="0.25">
      <c r="A283" s="35">
        <v>2016</v>
      </c>
      <c r="B283" s="35">
        <v>4</v>
      </c>
      <c r="C283" s="26">
        <f t="shared" si="5"/>
        <v>2016.25</v>
      </c>
      <c r="H283" s="39">
        <v>25.63</v>
      </c>
      <c r="I283" s="39">
        <v>26.03</v>
      </c>
      <c r="J283" s="39">
        <v>24.83</v>
      </c>
      <c r="K283" s="39">
        <v>25.79</v>
      </c>
      <c r="L283" s="39">
        <v>25.84</v>
      </c>
      <c r="M283" s="39">
        <v>26.87</v>
      </c>
      <c r="N283" s="39">
        <v>25.67</v>
      </c>
      <c r="O283" s="39">
        <v>26.82</v>
      </c>
      <c r="P283" s="39">
        <v>26.83</v>
      </c>
      <c r="T283" s="39"/>
      <c r="U283" s="39"/>
      <c r="V283" s="39"/>
      <c r="X283" s="39">
        <v>23.27</v>
      </c>
      <c r="Y283" s="39"/>
      <c r="Z283" s="39"/>
      <c r="AC283" s="39">
        <v>23.25</v>
      </c>
      <c r="AD283" s="39"/>
      <c r="AE283" s="39"/>
      <c r="AF283" s="39"/>
      <c r="AI283" s="39">
        <v>29.027999999999999</v>
      </c>
      <c r="AP283" s="39">
        <v>25.968</v>
      </c>
      <c r="AQ283" s="39">
        <v>26.167999999999999</v>
      </c>
    </row>
    <row r="284" spans="1:43" x14ac:dyDescent="0.25">
      <c r="A284" s="35">
        <v>2016</v>
      </c>
      <c r="B284" s="35">
        <v>5</v>
      </c>
      <c r="C284" s="26">
        <f t="shared" si="5"/>
        <v>2016.3333333333333</v>
      </c>
      <c r="H284" s="39">
        <v>28.12</v>
      </c>
      <c r="I284" s="39">
        <v>29.56</v>
      </c>
      <c r="J284" s="39">
        <v>28.34</v>
      </c>
      <c r="K284" s="39">
        <v>30.27</v>
      </c>
      <c r="L284" s="39">
        <v>30.29</v>
      </c>
      <c r="M284" s="39">
        <v>30.08</v>
      </c>
      <c r="N284" s="39">
        <v>28.98</v>
      </c>
      <c r="O284" s="39">
        <v>30.92</v>
      </c>
      <c r="P284" s="39">
        <v>30.94</v>
      </c>
      <c r="T284" s="39"/>
      <c r="U284" s="39"/>
      <c r="V284" s="39"/>
      <c r="X284" s="39">
        <v>27.93</v>
      </c>
      <c r="Y284" s="39"/>
      <c r="Z284" s="39"/>
      <c r="AC284" s="39">
        <v>27.62</v>
      </c>
      <c r="AD284" s="39"/>
      <c r="AE284" s="39"/>
      <c r="AF284" s="39"/>
      <c r="AI284" s="39">
        <v>28.783000000000001</v>
      </c>
      <c r="AP284" s="39">
        <v>25.588000000000001</v>
      </c>
      <c r="AQ284" s="39">
        <v>25.753</v>
      </c>
    </row>
    <row r="285" spans="1:43" x14ac:dyDescent="0.25">
      <c r="A285" s="35">
        <v>2016</v>
      </c>
      <c r="B285" s="35">
        <v>6</v>
      </c>
      <c r="C285" s="26">
        <f t="shared" si="5"/>
        <v>2016.4166666666667</v>
      </c>
      <c r="H285" s="39">
        <v>28.99</v>
      </c>
      <c r="I285" s="39">
        <v>30.32</v>
      </c>
      <c r="J285" s="39">
        <v>29.03</v>
      </c>
      <c r="K285" s="39">
        <v>31.29</v>
      </c>
      <c r="L285" s="39">
        <v>31.27</v>
      </c>
      <c r="M285" s="39">
        <v>30.63</v>
      </c>
      <c r="N285" s="39">
        <v>29.53</v>
      </c>
      <c r="O285" s="39">
        <v>31.59</v>
      </c>
      <c r="P285" s="39">
        <v>31.59</v>
      </c>
      <c r="T285" s="39"/>
      <c r="U285" s="39"/>
      <c r="V285" s="39"/>
      <c r="X285" s="39">
        <v>28.82</v>
      </c>
      <c r="Y285" s="39"/>
      <c r="Z285" s="39"/>
      <c r="AC285" s="39">
        <v>29.03</v>
      </c>
      <c r="AD285" s="39"/>
      <c r="AE285" s="39"/>
      <c r="AF285" s="39"/>
      <c r="AI285" s="39">
        <v>28.806999999999999</v>
      </c>
      <c r="AP285" s="39">
        <v>27.558</v>
      </c>
      <c r="AQ285" s="39">
        <v>27.626999999999999</v>
      </c>
    </row>
    <row r="286" spans="1:43" x14ac:dyDescent="0.25">
      <c r="A286" s="35">
        <v>2016</v>
      </c>
      <c r="B286" s="35">
        <v>7</v>
      </c>
      <c r="C286" s="26">
        <f t="shared" si="5"/>
        <v>2016.5</v>
      </c>
      <c r="H286" s="39">
        <v>28.45</v>
      </c>
      <c r="I286" s="39">
        <v>29.77</v>
      </c>
      <c r="J286" s="39">
        <v>28.79</v>
      </c>
      <c r="K286" s="39">
        <v>30.69</v>
      </c>
      <c r="L286" s="39">
        <v>30.66</v>
      </c>
      <c r="M286" s="39">
        <v>30.1</v>
      </c>
      <c r="N286" s="39">
        <v>29.11</v>
      </c>
      <c r="O286" s="39">
        <v>31.45</v>
      </c>
      <c r="P286" s="39">
        <v>31.48</v>
      </c>
      <c r="T286" s="39"/>
      <c r="U286" s="39"/>
      <c r="V286" s="39"/>
      <c r="X286" s="39">
        <v>28.47</v>
      </c>
      <c r="Y286" s="39"/>
      <c r="Z286" s="39"/>
      <c r="AC286" s="39">
        <v>28.5</v>
      </c>
      <c r="AD286" s="39"/>
      <c r="AE286" s="39"/>
      <c r="AF286" s="39"/>
      <c r="AI286" s="39">
        <v>28.954999999999998</v>
      </c>
      <c r="AP286" s="39">
        <v>27.928999999999998</v>
      </c>
      <c r="AQ286" s="39">
        <v>27.986000000000001</v>
      </c>
    </row>
    <row r="287" spans="1:43" x14ac:dyDescent="0.25">
      <c r="A287" s="35">
        <v>2016</v>
      </c>
      <c r="B287" s="35">
        <v>8</v>
      </c>
      <c r="C287" s="26">
        <f t="shared" si="5"/>
        <v>2016.5833333333333</v>
      </c>
      <c r="H287" s="39">
        <v>28.61</v>
      </c>
      <c r="I287" s="39">
        <v>29.81</v>
      </c>
      <c r="J287" s="39">
        <v>28.94</v>
      </c>
      <c r="K287" s="39">
        <v>30.73</v>
      </c>
      <c r="L287" s="39">
        <v>30.7</v>
      </c>
      <c r="M287" s="39">
        <v>30.43</v>
      </c>
      <c r="N287" s="39">
        <v>28.86</v>
      </c>
      <c r="O287" s="39">
        <v>31.31</v>
      </c>
      <c r="P287" s="39">
        <v>31.31</v>
      </c>
      <c r="T287" s="39"/>
      <c r="U287" s="39"/>
      <c r="V287" s="39"/>
      <c r="X287" s="39">
        <v>28.33</v>
      </c>
      <c r="Y287" s="39"/>
      <c r="Z287" s="39"/>
      <c r="AC287" s="39">
        <v>28.42</v>
      </c>
      <c r="AD287" s="39"/>
      <c r="AE287" s="39"/>
      <c r="AF287" s="39"/>
      <c r="AI287" s="39">
        <v>28.808</v>
      </c>
      <c r="AP287" s="39">
        <v>27.620999999999999</v>
      </c>
      <c r="AQ287" s="39">
        <v>27.66</v>
      </c>
    </row>
    <row r="288" spans="1:43" x14ac:dyDescent="0.25">
      <c r="A288" s="35">
        <v>2016</v>
      </c>
      <c r="B288" s="35">
        <v>9</v>
      </c>
      <c r="C288" s="26">
        <f t="shared" si="5"/>
        <v>2016.6666666666667</v>
      </c>
      <c r="H288" s="39">
        <v>28.69</v>
      </c>
      <c r="I288" s="39">
        <v>29.78</v>
      </c>
      <c r="J288" s="39">
        <v>28.78</v>
      </c>
      <c r="K288" s="39">
        <v>30.62</v>
      </c>
      <c r="L288" s="39">
        <v>30.65</v>
      </c>
      <c r="M288" s="39">
        <v>30.27</v>
      </c>
      <c r="N288" s="39">
        <v>29.28</v>
      </c>
      <c r="O288" s="39">
        <v>31.14</v>
      </c>
      <c r="P288" s="39">
        <v>31.16</v>
      </c>
      <c r="T288" s="39"/>
      <c r="U288" s="39"/>
      <c r="V288" s="39"/>
      <c r="X288" s="39">
        <v>28.56</v>
      </c>
      <c r="Y288" s="39"/>
      <c r="Z288" s="39"/>
      <c r="AC288" s="39">
        <v>28.55</v>
      </c>
      <c r="AD288" s="39"/>
      <c r="AE288" s="39"/>
      <c r="AF288" s="39"/>
      <c r="AI288" s="39">
        <v>28.745000000000001</v>
      </c>
      <c r="AP288" s="39">
        <v>27.47</v>
      </c>
      <c r="AQ288" s="39">
        <v>27.521000000000001</v>
      </c>
    </row>
    <row r="289" spans="1:43" x14ac:dyDescent="0.25">
      <c r="A289" s="35">
        <v>2016</v>
      </c>
      <c r="B289" s="35">
        <v>10</v>
      </c>
      <c r="C289" s="26">
        <f t="shared" si="5"/>
        <v>2016.75</v>
      </c>
      <c r="H289" s="39">
        <v>28.54</v>
      </c>
      <c r="I289" s="39">
        <v>29.47</v>
      </c>
      <c r="J289" s="39">
        <v>28.42</v>
      </c>
      <c r="K289" s="39">
        <v>28.61</v>
      </c>
      <c r="L289" s="39">
        <v>28.6</v>
      </c>
      <c r="M289" s="39">
        <v>30.1</v>
      </c>
      <c r="N289" s="39">
        <v>29.05</v>
      </c>
      <c r="O289" s="39">
        <v>29.16</v>
      </c>
      <c r="P289" s="39">
        <v>29.24</v>
      </c>
      <c r="T289" s="39"/>
      <c r="U289" s="39"/>
      <c r="V289" s="39"/>
      <c r="X289" s="39">
        <v>28.26</v>
      </c>
      <c r="Y289" s="39"/>
      <c r="Z289" s="39"/>
      <c r="AC289" s="39">
        <v>28.48</v>
      </c>
      <c r="AD289" s="39"/>
      <c r="AE289" s="39"/>
      <c r="AF289" s="39"/>
      <c r="AI289" s="39">
        <v>28.504999999999999</v>
      </c>
      <c r="AP289" s="39">
        <v>27.027000000000001</v>
      </c>
      <c r="AQ289" s="39">
        <v>27.07</v>
      </c>
    </row>
    <row r="290" spans="1:43" x14ac:dyDescent="0.25">
      <c r="A290" s="35">
        <v>2016</v>
      </c>
      <c r="B290" s="35">
        <v>11</v>
      </c>
      <c r="C290" s="26">
        <f t="shared" si="5"/>
        <v>2016.8333333333333</v>
      </c>
      <c r="H290" s="39">
        <v>27.84</v>
      </c>
      <c r="I290" s="39">
        <v>28.78</v>
      </c>
      <c r="J290" s="39">
        <v>27.85</v>
      </c>
      <c r="K290" s="39">
        <v>27.78</v>
      </c>
      <c r="L290" s="39">
        <v>27.89</v>
      </c>
      <c r="M290" s="39">
        <v>29.18</v>
      </c>
      <c r="N290" s="39">
        <v>28.22</v>
      </c>
      <c r="O290" s="39">
        <v>28.34</v>
      </c>
      <c r="P290" s="39">
        <v>28.36</v>
      </c>
      <c r="T290" s="39"/>
      <c r="U290" s="39"/>
      <c r="V290" s="39"/>
      <c r="X290" s="39">
        <v>27.51</v>
      </c>
      <c r="Y290" s="39"/>
      <c r="Z290" s="39"/>
      <c r="AC290" s="39">
        <v>27.75</v>
      </c>
      <c r="AD290" s="39"/>
      <c r="AE290" s="39"/>
      <c r="AF290" s="39"/>
      <c r="AI290" s="39">
        <v>28.074999999999999</v>
      </c>
      <c r="AP290" s="39">
        <v>27.152000000000001</v>
      </c>
      <c r="AQ290" s="39">
        <v>27.18</v>
      </c>
    </row>
    <row r="291" spans="1:43" x14ac:dyDescent="0.25">
      <c r="A291" s="35">
        <v>2016</v>
      </c>
      <c r="B291" s="35">
        <v>12</v>
      </c>
      <c r="C291" s="26">
        <f t="shared" si="5"/>
        <v>2016.9166666666667</v>
      </c>
      <c r="H291" s="39">
        <v>27.72</v>
      </c>
      <c r="I291" s="39">
        <v>28.52</v>
      </c>
      <c r="J291" s="39">
        <v>27.55</v>
      </c>
      <c r="K291" s="39">
        <v>27.74</v>
      </c>
      <c r="L291" s="39">
        <v>27.73</v>
      </c>
      <c r="M291" s="39">
        <v>28.98</v>
      </c>
      <c r="N291" s="39">
        <v>28.15</v>
      </c>
      <c r="O291" s="39">
        <v>28.13</v>
      </c>
      <c r="P291" s="39">
        <v>28.14</v>
      </c>
      <c r="T291" s="39"/>
      <c r="U291" s="39"/>
      <c r="V291" s="39"/>
      <c r="X291" s="39">
        <v>27.45</v>
      </c>
      <c r="Y291" s="39"/>
      <c r="Z291" s="39"/>
      <c r="AC291" s="39">
        <v>27.44</v>
      </c>
      <c r="AD291" s="39"/>
      <c r="AE291" s="39"/>
      <c r="AF291" s="39"/>
      <c r="AP291" s="39">
        <v>26.893999999999998</v>
      </c>
      <c r="AQ291" s="39">
        <v>26.920999999999999</v>
      </c>
    </row>
    <row r="292" spans="1:43" x14ac:dyDescent="0.25">
      <c r="A292" s="35">
        <v>2017</v>
      </c>
      <c r="B292" s="35">
        <v>1</v>
      </c>
      <c r="C292" s="26">
        <f t="shared" si="5"/>
        <v>2017</v>
      </c>
      <c r="H292" s="39">
        <v>26.8</v>
      </c>
      <c r="I292" s="39">
        <v>28.05</v>
      </c>
      <c r="J292" s="39">
        <v>26.87</v>
      </c>
      <c r="K292" s="39">
        <v>26.82</v>
      </c>
      <c r="L292" s="39">
        <v>26.88</v>
      </c>
      <c r="M292" s="39">
        <v>28.34</v>
      </c>
      <c r="N292" s="39">
        <v>27.24</v>
      </c>
      <c r="O292" s="39">
        <v>27.58</v>
      </c>
      <c r="P292" s="39">
        <v>27.6</v>
      </c>
      <c r="T292" s="39"/>
      <c r="U292" s="39"/>
      <c r="V292" s="39"/>
      <c r="X292" s="39">
        <v>25.96</v>
      </c>
      <c r="Y292" s="39"/>
      <c r="Z292" s="39"/>
      <c r="AC292" s="39">
        <v>25.62</v>
      </c>
      <c r="AD292" s="39"/>
      <c r="AE292" s="39"/>
      <c r="AF292" s="39"/>
      <c r="AP292" s="39">
        <v>27.545999999999999</v>
      </c>
      <c r="AQ292" s="39">
        <v>27.62</v>
      </c>
    </row>
    <row r="293" spans="1:43" x14ac:dyDescent="0.25">
      <c r="A293" s="35">
        <v>2017</v>
      </c>
      <c r="B293" s="35">
        <v>2</v>
      </c>
      <c r="C293" s="26">
        <f t="shared" si="5"/>
        <v>2017.0833333333333</v>
      </c>
      <c r="H293" s="39">
        <v>23.09</v>
      </c>
      <c r="I293" s="39">
        <v>23.43</v>
      </c>
      <c r="J293" s="39">
        <v>22.16</v>
      </c>
      <c r="K293" s="39">
        <v>21.51</v>
      </c>
      <c r="L293" s="39">
        <v>21.45</v>
      </c>
      <c r="M293" s="39">
        <v>24.27</v>
      </c>
      <c r="N293" s="39">
        <v>23.09</v>
      </c>
      <c r="O293" s="39">
        <v>23.07</v>
      </c>
      <c r="P293" s="39">
        <v>23.14</v>
      </c>
      <c r="T293" s="39"/>
      <c r="U293" s="39"/>
      <c r="V293" s="39"/>
      <c r="X293" s="39">
        <v>19.940000000000001</v>
      </c>
      <c r="Y293" s="39"/>
      <c r="Z293" s="39"/>
      <c r="AC293" s="39">
        <v>18.71</v>
      </c>
      <c r="AD293" s="39"/>
      <c r="AE293" s="39"/>
      <c r="AF293" s="39"/>
    </row>
    <row r="294" spans="1:43" x14ac:dyDescent="0.25">
      <c r="A294" s="35">
        <v>2017</v>
      </c>
      <c r="B294" s="35">
        <v>3</v>
      </c>
      <c r="C294" s="26">
        <f t="shared" si="5"/>
        <v>2017.1666666666667</v>
      </c>
      <c r="H294" s="39">
        <v>24.76</v>
      </c>
      <c r="I294" s="39">
        <v>25.38</v>
      </c>
      <c r="J294" s="39">
        <v>24.18</v>
      </c>
      <c r="K294" s="39">
        <v>23.63</v>
      </c>
      <c r="L294" s="39">
        <v>23.67</v>
      </c>
      <c r="M294" s="39">
        <v>26.13</v>
      </c>
      <c r="N294" s="39">
        <v>25</v>
      </c>
      <c r="O294" s="39">
        <v>24.7</v>
      </c>
      <c r="P294" s="39">
        <v>24.75</v>
      </c>
      <c r="T294" s="39"/>
      <c r="U294" s="39"/>
      <c r="V294" s="39"/>
      <c r="X294" s="39">
        <v>22.25</v>
      </c>
      <c r="Y294" s="39"/>
      <c r="Z294" s="39"/>
      <c r="AC294" s="39">
        <v>21.61</v>
      </c>
      <c r="AD294" s="39"/>
      <c r="AE294" s="39"/>
      <c r="AF294" s="39"/>
    </row>
    <row r="295" spans="1:43" x14ac:dyDescent="0.25">
      <c r="A295" s="35">
        <v>2017</v>
      </c>
      <c r="B295" s="35">
        <v>4</v>
      </c>
      <c r="C295" s="26">
        <f t="shared" si="5"/>
        <v>2017.25</v>
      </c>
      <c r="H295" s="39">
        <v>26.12</v>
      </c>
      <c r="I295" s="39">
        <v>26.1</v>
      </c>
      <c r="J295" s="39">
        <v>24.8</v>
      </c>
      <c r="K295" s="39">
        <v>25.02</v>
      </c>
      <c r="L295" s="39">
        <v>25.1</v>
      </c>
      <c r="M295" s="39">
        <v>26.6</v>
      </c>
      <c r="N295" s="39">
        <v>25.45</v>
      </c>
      <c r="O295" s="39">
        <v>25.71</v>
      </c>
      <c r="P295" s="39">
        <v>25.78</v>
      </c>
      <c r="T295" s="39"/>
      <c r="U295" s="39"/>
      <c r="V295" s="39"/>
      <c r="X295" s="39">
        <v>24.18</v>
      </c>
      <c r="Y295" s="39"/>
      <c r="Z295" s="39"/>
      <c r="AC295" s="39">
        <v>23.64</v>
      </c>
      <c r="AD295" s="39"/>
      <c r="AE295" s="39"/>
      <c r="AF295" s="39"/>
    </row>
    <row r="296" spans="1:43" x14ac:dyDescent="0.25">
      <c r="A296" s="35">
        <v>2017</v>
      </c>
      <c r="B296" s="35">
        <v>5</v>
      </c>
      <c r="C296" s="26">
        <f t="shared" si="5"/>
        <v>2017.3333333333333</v>
      </c>
      <c r="E296" s="39">
        <v>28.15</v>
      </c>
      <c r="F296" s="39">
        <v>28.8</v>
      </c>
      <c r="G296" s="39">
        <v>28.45</v>
      </c>
      <c r="H296" s="39">
        <v>28.91</v>
      </c>
      <c r="T296" s="39">
        <v>28.81</v>
      </c>
      <c r="U296" s="39"/>
      <c r="V296" s="39"/>
      <c r="X296" s="39">
        <v>28.41</v>
      </c>
      <c r="Y296" s="39"/>
      <c r="Z296" s="39"/>
      <c r="AC296" s="39">
        <v>28.28</v>
      </c>
      <c r="AD296" s="39"/>
      <c r="AE296" s="39"/>
      <c r="AF296" s="39"/>
    </row>
    <row r="297" spans="1:43" x14ac:dyDescent="0.25">
      <c r="A297" s="35">
        <v>2017</v>
      </c>
      <c r="B297" s="35">
        <v>6</v>
      </c>
      <c r="C297" s="26">
        <f t="shared" si="5"/>
        <v>2017.4166666666667</v>
      </c>
      <c r="E297" s="39">
        <v>28.931999999999999</v>
      </c>
      <c r="F297" s="39">
        <v>29.152999999999999</v>
      </c>
      <c r="G297" s="39">
        <v>28.637</v>
      </c>
      <c r="H297" s="39">
        <v>28.81</v>
      </c>
      <c r="T297" s="39">
        <v>28.8</v>
      </c>
      <c r="U297" s="39"/>
      <c r="V297" s="39"/>
      <c r="X297" s="39">
        <v>28.81</v>
      </c>
      <c r="Y297" s="39"/>
      <c r="Z297" s="39"/>
      <c r="AC297" s="39">
        <v>28.93</v>
      </c>
      <c r="AD297" s="39"/>
      <c r="AE297" s="39"/>
      <c r="AF297" s="39"/>
    </row>
    <row r="298" spans="1:43" x14ac:dyDescent="0.25">
      <c r="A298" s="35">
        <v>2017</v>
      </c>
      <c r="B298" s="35">
        <v>7</v>
      </c>
      <c r="C298" s="26">
        <f t="shared" si="5"/>
        <v>2017.5</v>
      </c>
      <c r="E298" s="39">
        <v>28.556999999999999</v>
      </c>
      <c r="F298" s="39">
        <v>28.728999999999999</v>
      </c>
      <c r="G298" s="39">
        <v>28.178999999999998</v>
      </c>
      <c r="H298" s="39">
        <v>28.32</v>
      </c>
      <c r="S298" s="39">
        <v>29.021000000000001</v>
      </c>
      <c r="T298" s="39">
        <v>28.79</v>
      </c>
      <c r="U298" s="39">
        <v>29</v>
      </c>
      <c r="V298" s="39"/>
      <c r="X298" s="39">
        <v>28.72</v>
      </c>
      <c r="Y298" s="39"/>
      <c r="Z298" s="39"/>
      <c r="AC298" s="39">
        <v>28.58</v>
      </c>
      <c r="AD298" s="39"/>
      <c r="AE298" s="39"/>
      <c r="AF298" s="39"/>
    </row>
    <row r="299" spans="1:43" x14ac:dyDescent="0.25">
      <c r="A299" s="35">
        <v>2017</v>
      </c>
      <c r="B299" s="35">
        <v>8</v>
      </c>
      <c r="C299" s="26">
        <f t="shared" si="5"/>
        <v>2017.5833333333333</v>
      </c>
      <c r="E299" s="39">
        <v>28.553999999999998</v>
      </c>
      <c r="F299" s="39">
        <v>28.808</v>
      </c>
      <c r="G299" s="39">
        <v>28.053999999999998</v>
      </c>
      <c r="H299" s="39">
        <v>28.32</v>
      </c>
      <c r="S299" s="39">
        <v>29.007999999999999</v>
      </c>
      <c r="T299" s="39">
        <v>28.29</v>
      </c>
      <c r="U299" s="39">
        <v>28.96</v>
      </c>
      <c r="V299" s="39"/>
      <c r="W299" s="39">
        <v>28.93</v>
      </c>
      <c r="X299" s="39">
        <v>28.68</v>
      </c>
      <c r="Y299" s="39"/>
      <c r="Z299" s="39"/>
      <c r="AC299" s="39">
        <v>28.66</v>
      </c>
      <c r="AD299" s="39"/>
      <c r="AE299" s="39"/>
      <c r="AF299" s="39"/>
    </row>
    <row r="300" spans="1:43" x14ac:dyDescent="0.25">
      <c r="A300" s="35">
        <v>2017</v>
      </c>
      <c r="B300" s="35">
        <v>9</v>
      </c>
      <c r="C300" s="26">
        <f t="shared" ref="C300:C327" si="6">A300+(B300-1)/12</f>
        <v>2017.6666666666667</v>
      </c>
      <c r="E300" s="39">
        <v>28.891999999999999</v>
      </c>
      <c r="F300" s="39">
        <v>29.268999999999998</v>
      </c>
      <c r="G300" s="39">
        <v>28.408000000000001</v>
      </c>
      <c r="H300" s="39">
        <v>28.62</v>
      </c>
      <c r="S300" s="39">
        <v>28.994</v>
      </c>
      <c r="T300" s="39"/>
      <c r="U300" s="39">
        <v>28.93</v>
      </c>
      <c r="V300" s="39"/>
      <c r="W300" s="39">
        <v>28.92</v>
      </c>
      <c r="X300" s="39">
        <v>28.79</v>
      </c>
      <c r="Y300" s="39"/>
      <c r="Z300" s="39"/>
      <c r="AC300" s="39">
        <v>28.79</v>
      </c>
      <c r="AD300" s="39"/>
      <c r="AE300" s="39"/>
      <c r="AF300" s="39"/>
    </row>
    <row r="301" spans="1:43" x14ac:dyDescent="0.25">
      <c r="A301" s="35">
        <v>2017</v>
      </c>
      <c r="B301" s="35">
        <v>10</v>
      </c>
      <c r="C301" s="26">
        <f t="shared" si="6"/>
        <v>2017.75</v>
      </c>
      <c r="E301" s="39">
        <v>28.436</v>
      </c>
      <c r="F301" s="39">
        <v>28.675000000000001</v>
      </c>
      <c r="G301" s="39">
        <v>27.937999999999999</v>
      </c>
      <c r="H301" s="39">
        <v>28.23</v>
      </c>
      <c r="S301" s="39">
        <v>28.475000000000001</v>
      </c>
      <c r="T301" s="39"/>
      <c r="U301" s="39">
        <v>28.42</v>
      </c>
      <c r="V301" s="39"/>
      <c r="W301" s="39">
        <v>28.39</v>
      </c>
      <c r="X301" s="39">
        <v>28.29</v>
      </c>
      <c r="Y301" s="39"/>
      <c r="Z301" s="39"/>
      <c r="AC301" s="39">
        <v>28.4</v>
      </c>
      <c r="AD301" s="39"/>
      <c r="AE301" s="39"/>
      <c r="AF301" s="39"/>
    </row>
    <row r="302" spans="1:43" x14ac:dyDescent="0.25">
      <c r="A302" s="35">
        <v>2017</v>
      </c>
      <c r="B302" s="35">
        <v>11</v>
      </c>
      <c r="C302" s="26">
        <f t="shared" si="6"/>
        <v>2017.8333333333333</v>
      </c>
      <c r="E302" s="39">
        <v>27.808</v>
      </c>
      <c r="F302" s="39">
        <v>27.977</v>
      </c>
      <c r="G302" s="39">
        <v>27.2</v>
      </c>
      <c r="H302" s="39">
        <v>27.45</v>
      </c>
      <c r="T302" s="39"/>
      <c r="U302" s="39"/>
      <c r="V302" s="39"/>
      <c r="W302" s="39">
        <v>28.08</v>
      </c>
      <c r="X302" s="39">
        <v>27.87</v>
      </c>
      <c r="Y302" s="39"/>
      <c r="Z302" s="39"/>
      <c r="AC302" s="39">
        <v>27.76</v>
      </c>
      <c r="AD302" s="39"/>
      <c r="AE302" s="39"/>
      <c r="AF302" s="39"/>
    </row>
    <row r="303" spans="1:43" x14ac:dyDescent="0.25">
      <c r="A303" s="35">
        <v>2017</v>
      </c>
      <c r="B303" s="35">
        <v>12</v>
      </c>
      <c r="C303" s="26">
        <f t="shared" si="6"/>
        <v>2017.9166666666667</v>
      </c>
      <c r="E303" s="39">
        <v>27.04</v>
      </c>
      <c r="F303" s="39">
        <v>27.43</v>
      </c>
      <c r="G303" s="39">
        <v>26.617999999999999</v>
      </c>
      <c r="H303" s="39">
        <v>27.16</v>
      </c>
      <c r="T303" s="39"/>
      <c r="U303" s="39"/>
      <c r="V303" s="39"/>
      <c r="W303" s="39">
        <v>27.55</v>
      </c>
      <c r="X303" s="39">
        <v>27.14</v>
      </c>
      <c r="Y303" s="39"/>
      <c r="Z303" s="39"/>
      <c r="AC303" s="39">
        <v>27.16</v>
      </c>
      <c r="AD303" s="39"/>
      <c r="AE303" s="39"/>
      <c r="AF303" s="39"/>
    </row>
    <row r="304" spans="1:43" x14ac:dyDescent="0.25">
      <c r="A304" s="35">
        <v>2018</v>
      </c>
      <c r="B304" s="35">
        <v>1</v>
      </c>
      <c r="C304" s="26">
        <f t="shared" si="6"/>
        <v>2018</v>
      </c>
      <c r="E304" s="39">
        <v>26.727</v>
      </c>
      <c r="F304" s="39">
        <v>27.172999999999998</v>
      </c>
      <c r="G304" s="39">
        <v>26.681999999999999</v>
      </c>
      <c r="H304" s="39">
        <v>27.17</v>
      </c>
      <c r="T304" s="39"/>
      <c r="U304" s="39"/>
      <c r="V304" s="39"/>
      <c r="W304" s="39">
        <v>27.663</v>
      </c>
      <c r="X304" s="39">
        <v>27.015000000000001</v>
      </c>
      <c r="Y304" s="39"/>
      <c r="Z304" s="39"/>
      <c r="AC304" s="39">
        <v>26.82</v>
      </c>
      <c r="AD304" s="39"/>
      <c r="AE304" s="39"/>
      <c r="AF304" s="39"/>
    </row>
    <row r="305" spans="1:32" x14ac:dyDescent="0.25">
      <c r="A305" s="35">
        <v>2018</v>
      </c>
      <c r="B305" s="35">
        <v>2</v>
      </c>
      <c r="C305" s="26">
        <f t="shared" si="6"/>
        <v>2018.0833333333333</v>
      </c>
      <c r="E305" s="39">
        <v>21.585000000000001</v>
      </c>
      <c r="F305" s="39">
        <v>23.768999999999998</v>
      </c>
      <c r="G305" s="39">
        <v>23.515000000000001</v>
      </c>
      <c r="H305" s="39">
        <v>23.81</v>
      </c>
      <c r="T305" s="39"/>
      <c r="U305" s="39"/>
      <c r="V305" s="39"/>
      <c r="W305" s="39">
        <v>22.794</v>
      </c>
      <c r="X305" s="39">
        <v>19.766999999999999</v>
      </c>
      <c r="Y305" s="39"/>
      <c r="Z305" s="39">
        <v>27.24</v>
      </c>
      <c r="AC305" s="39">
        <v>19.41</v>
      </c>
      <c r="AD305" s="39"/>
      <c r="AE305" s="39"/>
      <c r="AF305" s="39"/>
    </row>
    <row r="306" spans="1:32" x14ac:dyDescent="0.25">
      <c r="A306" s="35">
        <v>2018</v>
      </c>
      <c r="B306" s="35">
        <v>3</v>
      </c>
      <c r="C306" s="26">
        <f t="shared" si="6"/>
        <v>2018.1666666666667</v>
      </c>
      <c r="E306" s="39">
        <v>21.88</v>
      </c>
      <c r="F306" s="39">
        <v>23.52</v>
      </c>
      <c r="G306" s="39">
        <v>23.533000000000001</v>
      </c>
      <c r="H306" s="39">
        <v>24.52</v>
      </c>
      <c r="T306" s="39"/>
      <c r="U306" s="39"/>
      <c r="V306" s="39"/>
      <c r="W306" s="39">
        <v>23.327000000000002</v>
      </c>
      <c r="X306" s="39">
        <v>21.024000000000001</v>
      </c>
      <c r="Y306" s="39"/>
      <c r="Z306" s="39">
        <v>23.728999999999999</v>
      </c>
      <c r="AC306" s="39">
        <v>20.446000000000002</v>
      </c>
      <c r="AD306" s="39"/>
      <c r="AE306" s="39"/>
      <c r="AF306" s="39"/>
    </row>
    <row r="307" spans="1:32" x14ac:dyDescent="0.25">
      <c r="A307" s="35">
        <v>2018</v>
      </c>
      <c r="B307" s="35">
        <v>4</v>
      </c>
      <c r="C307" s="26">
        <f t="shared" si="6"/>
        <v>2018.25</v>
      </c>
      <c r="E307" s="39">
        <v>23.85</v>
      </c>
      <c r="F307" s="39">
        <v>26.6</v>
      </c>
      <c r="G307" s="39">
        <v>26.07</v>
      </c>
      <c r="H307" s="39">
        <v>26.36</v>
      </c>
      <c r="T307" s="39"/>
      <c r="U307" s="39"/>
      <c r="V307" s="39"/>
      <c r="W307" s="39">
        <v>25.911000000000001</v>
      </c>
      <c r="X307" s="39">
        <v>24.387</v>
      </c>
      <c r="Y307" s="39"/>
      <c r="Z307" s="39">
        <v>23.818999999999999</v>
      </c>
      <c r="AC307" s="39">
        <v>23.652000000000001</v>
      </c>
      <c r="AD307" s="39"/>
      <c r="AE307" s="39"/>
      <c r="AF307" s="39"/>
    </row>
    <row r="308" spans="1:32" x14ac:dyDescent="0.25">
      <c r="A308" s="35">
        <v>2018</v>
      </c>
      <c r="B308" s="35">
        <v>5</v>
      </c>
      <c r="C308" s="26">
        <f t="shared" si="6"/>
        <v>2018.3333333333333</v>
      </c>
      <c r="E308" s="39">
        <v>28.7</v>
      </c>
      <c r="F308" s="39">
        <v>29.2</v>
      </c>
      <c r="G308" s="39">
        <v>27.966999999999999</v>
      </c>
      <c r="H308" s="39">
        <v>28.18</v>
      </c>
      <c r="T308" s="39"/>
      <c r="U308" s="39"/>
      <c r="V308" s="39">
        <v>28.757999999999999</v>
      </c>
      <c r="W308" s="39">
        <v>28.462</v>
      </c>
      <c r="X308" s="39">
        <v>27.902000000000001</v>
      </c>
      <c r="Y308" s="39"/>
      <c r="Z308" s="39">
        <v>26.213000000000001</v>
      </c>
      <c r="AC308" s="39">
        <v>27.811</v>
      </c>
      <c r="AD308" s="39"/>
      <c r="AE308" s="39"/>
      <c r="AF308" s="39"/>
    </row>
    <row r="309" spans="1:32" x14ac:dyDescent="0.25">
      <c r="A309" s="35">
        <v>2018</v>
      </c>
      <c r="B309" s="35">
        <v>6</v>
      </c>
      <c r="C309" s="26">
        <f t="shared" si="6"/>
        <v>2018.4166666666667</v>
      </c>
      <c r="E309" s="39">
        <v>28.454999999999998</v>
      </c>
      <c r="F309" s="39">
        <v>28.626999999999999</v>
      </c>
      <c r="G309" s="39">
        <v>27.472999999999999</v>
      </c>
      <c r="H309" s="39">
        <v>27.78</v>
      </c>
      <c r="T309" s="39">
        <v>28.655999999999999</v>
      </c>
      <c r="U309" s="39"/>
      <c r="V309" s="39">
        <v>28.568999999999999</v>
      </c>
      <c r="W309" s="39">
        <v>28.664000000000001</v>
      </c>
      <c r="X309" s="39">
        <v>28.312999999999999</v>
      </c>
      <c r="Y309" s="39"/>
      <c r="Z309" s="39"/>
      <c r="AC309" s="39">
        <v>28.414999999999999</v>
      </c>
      <c r="AD309" s="39"/>
      <c r="AE309" s="39"/>
      <c r="AF309" s="39"/>
    </row>
    <row r="310" spans="1:32" x14ac:dyDescent="0.25">
      <c r="A310" s="35">
        <v>2018</v>
      </c>
      <c r="B310" s="35">
        <v>7</v>
      </c>
      <c r="C310" s="26">
        <f t="shared" si="6"/>
        <v>2018.5</v>
      </c>
      <c r="E310" s="39">
        <v>28.19</v>
      </c>
      <c r="F310" s="39">
        <v>28.52</v>
      </c>
      <c r="G310" s="39">
        <v>27.47</v>
      </c>
      <c r="H310" s="39">
        <v>27.995000000000001</v>
      </c>
      <c r="S310" s="39">
        <v>28.518999999999998</v>
      </c>
      <c r="T310" s="39">
        <v>28.594000000000001</v>
      </c>
      <c r="U310" s="39">
        <v>28.539000000000001</v>
      </c>
      <c r="V310" s="39">
        <v>28.501000000000001</v>
      </c>
      <c r="W310" s="39">
        <v>28.614000000000001</v>
      </c>
      <c r="X310" s="39">
        <v>28.251999999999999</v>
      </c>
      <c r="Y310" s="39">
        <v>28.488</v>
      </c>
      <c r="AC310" s="39">
        <v>28.402999999999999</v>
      </c>
    </row>
    <row r="311" spans="1:32" x14ac:dyDescent="0.25">
      <c r="A311" s="35">
        <v>2018</v>
      </c>
      <c r="B311" s="35">
        <v>8</v>
      </c>
      <c r="C311" s="26">
        <f t="shared" si="6"/>
        <v>2018.5833333333333</v>
      </c>
      <c r="E311" s="39">
        <v>28.018000000000001</v>
      </c>
      <c r="F311" s="39">
        <v>28.247</v>
      </c>
      <c r="G311" s="39">
        <v>27.164999999999999</v>
      </c>
      <c r="H311" s="39">
        <v>27.596</v>
      </c>
      <c r="S311" s="39">
        <v>28.843</v>
      </c>
      <c r="T311" s="39">
        <v>28.76</v>
      </c>
      <c r="U311" s="39">
        <v>28.905000000000001</v>
      </c>
      <c r="V311" s="39">
        <v>28.606000000000002</v>
      </c>
      <c r="W311" s="39">
        <v>28.837</v>
      </c>
      <c r="X311" s="39">
        <v>28.306999999999999</v>
      </c>
      <c r="Y311" s="39">
        <v>28.888000000000002</v>
      </c>
      <c r="AC311" s="39">
        <v>28.256</v>
      </c>
    </row>
    <row r="312" spans="1:32" x14ac:dyDescent="0.25">
      <c r="A312" s="35">
        <v>2018</v>
      </c>
      <c r="B312" s="35">
        <v>9</v>
      </c>
      <c r="C312" s="26">
        <f t="shared" si="6"/>
        <v>2018.6666666666667</v>
      </c>
      <c r="E312" s="39">
        <v>28.585000000000001</v>
      </c>
      <c r="F312" s="39">
        <v>28.914999999999999</v>
      </c>
      <c r="G312" s="39">
        <v>27.123000000000001</v>
      </c>
      <c r="H312" s="39">
        <v>27.649000000000001</v>
      </c>
      <c r="S312" s="39">
        <v>28.907</v>
      </c>
      <c r="T312" s="39">
        <v>28.806000000000001</v>
      </c>
      <c r="U312" s="39">
        <v>28.957000000000001</v>
      </c>
      <c r="V312" s="39">
        <v>28.731000000000002</v>
      </c>
      <c r="W312" s="39">
        <v>28.893000000000001</v>
      </c>
      <c r="X312" s="39">
        <v>28.515999999999998</v>
      </c>
      <c r="Y312" s="39">
        <v>28.971</v>
      </c>
      <c r="AC312" s="39">
        <v>28.742000000000001</v>
      </c>
    </row>
    <row r="313" spans="1:32" x14ac:dyDescent="0.25">
      <c r="A313" s="35">
        <v>2018</v>
      </c>
      <c r="B313" s="35">
        <v>10</v>
      </c>
      <c r="C313" s="26">
        <f t="shared" si="6"/>
        <v>2018.75</v>
      </c>
      <c r="E313" s="39">
        <v>28.363</v>
      </c>
      <c r="F313" s="39">
        <v>28.544</v>
      </c>
      <c r="G313" s="39">
        <v>27.338000000000001</v>
      </c>
      <c r="H313" s="39">
        <v>27.718</v>
      </c>
      <c r="S313" s="39">
        <v>28.478999999999999</v>
      </c>
      <c r="T313" s="39">
        <v>28.436</v>
      </c>
      <c r="U313" s="39">
        <v>28.478999999999999</v>
      </c>
      <c r="V313" s="39">
        <v>28.4</v>
      </c>
      <c r="W313" s="39">
        <v>28.407</v>
      </c>
      <c r="X313" s="39">
        <v>28.303999999999998</v>
      </c>
      <c r="Y313" s="39">
        <v>28.544</v>
      </c>
      <c r="AC313" s="39">
        <v>28.591999999999999</v>
      </c>
    </row>
    <row r="314" spans="1:32" x14ac:dyDescent="0.25">
      <c r="A314" s="35">
        <v>2018</v>
      </c>
      <c r="B314" s="35">
        <v>11</v>
      </c>
      <c r="C314" s="26">
        <f t="shared" si="6"/>
        <v>2018.8333333333333</v>
      </c>
      <c r="E314" s="39">
        <v>28.186</v>
      </c>
      <c r="F314" s="39">
        <v>28.471</v>
      </c>
      <c r="G314" s="39">
        <v>27.271000000000001</v>
      </c>
      <c r="H314" s="39">
        <v>27.532</v>
      </c>
      <c r="S314" s="39">
        <v>28.559000000000001</v>
      </c>
      <c r="T314" s="39">
        <v>28.579000000000001</v>
      </c>
      <c r="U314" s="39">
        <v>28.661000000000001</v>
      </c>
      <c r="V314" s="39">
        <v>28.484000000000002</v>
      </c>
      <c r="W314" s="39">
        <v>28.568000000000001</v>
      </c>
      <c r="X314" s="39">
        <v>28.347999999999999</v>
      </c>
      <c r="Y314" s="39">
        <v>28.599</v>
      </c>
      <c r="Z314" s="39">
        <v>28.670999999999999</v>
      </c>
      <c r="AC314" s="39">
        <v>28.376000000000001</v>
      </c>
    </row>
    <row r="315" spans="1:32" x14ac:dyDescent="0.25">
      <c r="A315" s="35">
        <v>2018</v>
      </c>
      <c r="B315" s="35">
        <v>12</v>
      </c>
      <c r="C315" s="26">
        <f t="shared" si="6"/>
        <v>2018.9166666666667</v>
      </c>
      <c r="E315" s="39">
        <v>27.393000000000001</v>
      </c>
      <c r="F315" s="39">
        <v>27.707000000000001</v>
      </c>
      <c r="G315" s="39">
        <v>26.556999999999999</v>
      </c>
      <c r="H315" s="39">
        <v>27.053999999999998</v>
      </c>
      <c r="S315" s="39">
        <v>28.120999999999999</v>
      </c>
      <c r="U315" s="39">
        <v>28.288</v>
      </c>
      <c r="V315" s="39">
        <v>27.873000000000001</v>
      </c>
      <c r="W315" s="39">
        <v>28.148</v>
      </c>
      <c r="X315" s="39">
        <v>27.376000000000001</v>
      </c>
      <c r="Y315" s="39">
        <v>27.878</v>
      </c>
      <c r="Z315" s="39">
        <v>27.774000000000001</v>
      </c>
      <c r="AC315" s="39">
        <v>27.321999999999999</v>
      </c>
    </row>
    <row r="316" spans="1:32" x14ac:dyDescent="0.25">
      <c r="A316" s="35">
        <v>2019</v>
      </c>
      <c r="B316" s="35">
        <v>1</v>
      </c>
      <c r="C316" s="26">
        <f t="shared" si="6"/>
        <v>2019</v>
      </c>
      <c r="E316" s="39">
        <v>22.463999999999999</v>
      </c>
      <c r="F316" s="39">
        <v>23.727</v>
      </c>
      <c r="G316" s="39">
        <v>24.613</v>
      </c>
      <c r="H316" s="39">
        <v>25.445</v>
      </c>
      <c r="S316" s="39">
        <v>23.905999999999999</v>
      </c>
      <c r="U316" s="39">
        <v>24.335999999999999</v>
      </c>
      <c r="V316" s="39">
        <v>23.286000000000001</v>
      </c>
      <c r="W316" s="39">
        <v>23.911999999999999</v>
      </c>
      <c r="X316" s="39">
        <v>22.006</v>
      </c>
      <c r="Y316" s="39">
        <v>23.402999999999999</v>
      </c>
      <c r="Z316" s="39">
        <v>23.344999999999999</v>
      </c>
      <c r="AC316" s="39">
        <v>21.376999999999999</v>
      </c>
    </row>
    <row r="317" spans="1:32" x14ac:dyDescent="0.25">
      <c r="A317" s="35">
        <v>2019</v>
      </c>
      <c r="B317" s="35">
        <v>2</v>
      </c>
      <c r="C317" s="26">
        <f t="shared" si="6"/>
        <v>2019.0833333333333</v>
      </c>
      <c r="E317" s="39">
        <v>21.044</v>
      </c>
      <c r="F317" s="39">
        <v>22.359000000000002</v>
      </c>
      <c r="G317" s="39">
        <v>23.029</v>
      </c>
      <c r="H317" s="39">
        <v>23.605</v>
      </c>
      <c r="S317" s="39">
        <v>22.751000000000001</v>
      </c>
      <c r="U317" s="39">
        <v>23.19</v>
      </c>
      <c r="V317" s="39">
        <v>22.013999999999999</v>
      </c>
      <c r="W317" s="39">
        <v>22.847999999999999</v>
      </c>
      <c r="X317" s="39">
        <v>20.657</v>
      </c>
      <c r="Y317" s="39">
        <v>22.286000000000001</v>
      </c>
      <c r="Z317" s="39">
        <v>22.216999999999999</v>
      </c>
      <c r="AC317" s="39">
        <v>19.959</v>
      </c>
    </row>
    <row r="318" spans="1:32" x14ac:dyDescent="0.25">
      <c r="A318" s="35">
        <v>2019</v>
      </c>
      <c r="B318" s="35">
        <v>3</v>
      </c>
      <c r="C318" s="26">
        <f t="shared" si="6"/>
        <v>2019.1666666666667</v>
      </c>
      <c r="E318" s="39">
        <v>20.643000000000001</v>
      </c>
      <c r="F318" s="39">
        <v>22.728999999999999</v>
      </c>
      <c r="G318" s="39">
        <v>22.556999999999999</v>
      </c>
      <c r="H318" s="39">
        <v>23.262</v>
      </c>
      <c r="S318" s="39">
        <v>21.683</v>
      </c>
      <c r="U318" s="39">
        <v>22.148</v>
      </c>
      <c r="V318" s="39">
        <v>20.815999999999999</v>
      </c>
      <c r="W318" s="39">
        <v>21.510999999999999</v>
      </c>
      <c r="X318" s="39">
        <v>19.587</v>
      </c>
      <c r="Y318" s="39">
        <v>21.158999999999999</v>
      </c>
      <c r="Z318" s="39">
        <v>21.248999999999999</v>
      </c>
      <c r="AC318" s="39">
        <v>19.437999999999999</v>
      </c>
    </row>
    <row r="319" spans="1:32" x14ac:dyDescent="0.25">
      <c r="A319" s="35">
        <v>2019</v>
      </c>
      <c r="B319" s="35">
        <v>4</v>
      </c>
      <c r="C319" s="26">
        <f t="shared" si="6"/>
        <v>2019.25</v>
      </c>
      <c r="E319" s="39">
        <v>23.771999999999998</v>
      </c>
      <c r="F319" s="39">
        <v>25.021999999999998</v>
      </c>
      <c r="G319" s="39">
        <v>24.966999999999999</v>
      </c>
      <c r="H319" s="39">
        <v>25.684999999999999</v>
      </c>
      <c r="S319" s="39">
        <v>25.536000000000001</v>
      </c>
      <c r="U319" s="39">
        <v>25.972999999999999</v>
      </c>
      <c r="V319" s="39">
        <v>25.146000000000001</v>
      </c>
      <c r="W319" s="39">
        <v>25.739000000000001</v>
      </c>
      <c r="X319" s="39">
        <v>24.672000000000001</v>
      </c>
      <c r="Y319" s="39">
        <v>25.541</v>
      </c>
      <c r="Z319" s="39">
        <v>25.44</v>
      </c>
      <c r="AC319" s="39">
        <v>23.998000000000001</v>
      </c>
    </row>
    <row r="320" spans="1:32" x14ac:dyDescent="0.25">
      <c r="A320" s="35">
        <v>2019</v>
      </c>
      <c r="B320" s="35">
        <v>5</v>
      </c>
      <c r="C320" s="26">
        <f t="shared" si="6"/>
        <v>2019.3333333333333</v>
      </c>
      <c r="E320" s="39">
        <v>28.15</v>
      </c>
      <c r="F320" s="39">
        <v>28.788</v>
      </c>
      <c r="G320" s="39">
        <v>28.45</v>
      </c>
      <c r="H320" s="39">
        <v>28.77</v>
      </c>
      <c r="S320" s="39">
        <v>28.638999999999999</v>
      </c>
      <c r="T320" s="39">
        <v>28.524999999999999</v>
      </c>
      <c r="U320" s="39">
        <v>28.664999999999999</v>
      </c>
      <c r="V320" s="39">
        <v>28.460999999999999</v>
      </c>
      <c r="W320" s="39">
        <v>28.65</v>
      </c>
      <c r="X320" s="39">
        <v>28.231000000000002</v>
      </c>
      <c r="Y320" s="39">
        <v>28.533999999999999</v>
      </c>
      <c r="Z320" s="39">
        <v>28.251000000000001</v>
      </c>
      <c r="AC320" s="39">
        <v>28.222999999999999</v>
      </c>
    </row>
    <row r="321" spans="1:29" x14ac:dyDescent="0.25">
      <c r="A321" s="35">
        <v>2019</v>
      </c>
      <c r="B321" s="35">
        <v>6</v>
      </c>
      <c r="C321" s="26">
        <f t="shared" si="6"/>
        <v>2019.4166666666667</v>
      </c>
      <c r="E321" s="39">
        <v>29.059000000000001</v>
      </c>
      <c r="F321" s="39">
        <v>29.341000000000001</v>
      </c>
      <c r="G321" s="39">
        <v>28.9</v>
      </c>
      <c r="H321" s="39">
        <v>29.25</v>
      </c>
      <c r="S321" s="39">
        <v>29.318000000000001</v>
      </c>
      <c r="T321" s="39">
        <v>29.216000000000001</v>
      </c>
      <c r="U321" s="39">
        <v>29.25</v>
      </c>
      <c r="V321" s="39">
        <v>29.152999999999999</v>
      </c>
      <c r="W321" s="39">
        <v>29.254999999999999</v>
      </c>
      <c r="X321" s="39">
        <v>29.076000000000001</v>
      </c>
      <c r="Y321" s="39">
        <v>29.192</v>
      </c>
      <c r="Z321" s="39">
        <v>28.901</v>
      </c>
      <c r="AC321" s="39">
        <v>29.274000000000001</v>
      </c>
    </row>
    <row r="322" spans="1:29" x14ac:dyDescent="0.25">
      <c r="A322" s="35">
        <v>2019</v>
      </c>
      <c r="B322" s="35">
        <v>7</v>
      </c>
      <c r="C322" s="26">
        <f t="shared" si="6"/>
        <v>2019.5</v>
      </c>
      <c r="E322" s="39">
        <v>28.413</v>
      </c>
      <c r="F322" s="39">
        <v>28.55</v>
      </c>
      <c r="G322" s="39">
        <v>28.231000000000002</v>
      </c>
      <c r="H322" s="39">
        <v>28.649000000000001</v>
      </c>
      <c r="S322" s="39">
        <v>29.145</v>
      </c>
      <c r="T322" s="39">
        <v>28.984000000000002</v>
      </c>
      <c r="U322" s="39">
        <v>29.041</v>
      </c>
      <c r="V322" s="39">
        <v>28.891999999999999</v>
      </c>
      <c r="W322" s="39">
        <v>29.029</v>
      </c>
      <c r="X322" s="39">
        <v>28.736999999999998</v>
      </c>
      <c r="Y322" s="39">
        <v>28.908000000000001</v>
      </c>
      <c r="Z322" s="39">
        <v>28.56</v>
      </c>
      <c r="AC322" s="39">
        <v>28.757999999999999</v>
      </c>
    </row>
    <row r="323" spans="1:29" x14ac:dyDescent="0.25">
      <c r="A323" s="35">
        <v>2019</v>
      </c>
      <c r="B323" s="35">
        <v>8</v>
      </c>
      <c r="C323" s="26">
        <f t="shared" si="6"/>
        <v>2019.5833333333333</v>
      </c>
      <c r="E323" s="39">
        <v>28.423999999999999</v>
      </c>
      <c r="F323" s="39">
        <v>28.712</v>
      </c>
      <c r="G323" s="39">
        <v>28.434999999999999</v>
      </c>
      <c r="H323" s="39">
        <v>28.693999999999999</v>
      </c>
      <c r="S323" s="39">
        <v>28.968</v>
      </c>
      <c r="T323" s="39">
        <v>28.838000000000001</v>
      </c>
      <c r="U323" s="39">
        <v>28.863</v>
      </c>
      <c r="V323" s="39">
        <v>28.765999999999998</v>
      </c>
      <c r="W323" s="39">
        <v>28.917999999999999</v>
      </c>
      <c r="X323" s="39">
        <v>28.593</v>
      </c>
      <c r="Y323" s="39">
        <v>28.780999999999999</v>
      </c>
      <c r="Z323" s="39">
        <v>28.466999999999999</v>
      </c>
      <c r="AC323" s="39">
        <v>28.530999999999999</v>
      </c>
    </row>
    <row r="324" spans="1:29" x14ac:dyDescent="0.25">
      <c r="A324" s="35">
        <v>2019</v>
      </c>
      <c r="B324" s="35">
        <v>9</v>
      </c>
      <c r="C324" s="26">
        <f t="shared" si="6"/>
        <v>2019.6666666666667</v>
      </c>
      <c r="E324" s="39">
        <v>28.247</v>
      </c>
      <c r="F324" s="39">
        <v>28.606999999999999</v>
      </c>
      <c r="G324" s="39">
        <v>28.292999999999999</v>
      </c>
      <c r="H324" s="39">
        <v>28.609000000000002</v>
      </c>
      <c r="T324" s="39">
        <v>28.548999999999999</v>
      </c>
      <c r="V324" s="39">
        <v>28.475999999999999</v>
      </c>
      <c r="W324" s="39">
        <v>28.576000000000001</v>
      </c>
      <c r="X324" s="39">
        <v>28.427</v>
      </c>
      <c r="Y324" s="39">
        <v>28.498999999999999</v>
      </c>
      <c r="Z324" s="39">
        <v>28.361000000000001</v>
      </c>
      <c r="AC324" s="39">
        <v>28.515000000000001</v>
      </c>
    </row>
    <row r="325" spans="1:29" x14ac:dyDescent="0.25">
      <c r="A325" s="35">
        <v>2019</v>
      </c>
      <c r="B325" s="35">
        <v>10</v>
      </c>
      <c r="C325" s="26">
        <f t="shared" si="6"/>
        <v>2019.75</v>
      </c>
      <c r="E325" s="39">
        <v>28.434999999999999</v>
      </c>
      <c r="F325" s="39">
        <v>28.652999999999999</v>
      </c>
      <c r="G325" s="39">
        <v>28.076000000000001</v>
      </c>
      <c r="H325" s="39">
        <v>28.643000000000001</v>
      </c>
      <c r="T325" s="39">
        <v>28.366</v>
      </c>
      <c r="V325" s="39">
        <v>28.324000000000002</v>
      </c>
      <c r="W325" s="39">
        <v>28.385999999999999</v>
      </c>
      <c r="X325" s="39">
        <v>28.326000000000001</v>
      </c>
      <c r="Y325" s="39">
        <v>28.361000000000001</v>
      </c>
      <c r="Z325" s="39">
        <v>28.257000000000001</v>
      </c>
      <c r="AC325" s="39">
        <v>28.63</v>
      </c>
    </row>
    <row r="326" spans="1:29" x14ac:dyDescent="0.25">
      <c r="A326" s="35">
        <v>2019</v>
      </c>
      <c r="B326" s="35">
        <v>11</v>
      </c>
      <c r="C326" s="26">
        <f t="shared" si="6"/>
        <v>2019.8333333333333</v>
      </c>
      <c r="E326" s="39">
        <v>27.832999999999998</v>
      </c>
      <c r="F326" s="39">
        <v>28.183</v>
      </c>
      <c r="G326" s="39">
        <v>27.792000000000002</v>
      </c>
      <c r="H326" s="39">
        <v>28.361000000000001</v>
      </c>
      <c r="T326" s="39">
        <v>28.43</v>
      </c>
      <c r="V326" s="39">
        <v>28.364000000000001</v>
      </c>
      <c r="W326" s="39">
        <v>28.518999999999998</v>
      </c>
      <c r="X326" s="39">
        <v>28.123999999999999</v>
      </c>
      <c r="Y326" s="39">
        <v>28.376000000000001</v>
      </c>
      <c r="Z326" s="39">
        <v>28.251999999999999</v>
      </c>
      <c r="AC326" s="39">
        <v>28.058</v>
      </c>
    </row>
    <row r="327" spans="1:29" x14ac:dyDescent="0.25">
      <c r="A327" s="35">
        <v>2019</v>
      </c>
      <c r="B327" s="35">
        <v>12</v>
      </c>
      <c r="C327" s="26">
        <f t="shared" si="6"/>
        <v>2019.9166666666667</v>
      </c>
      <c r="E327" s="39">
        <v>27.858000000000001</v>
      </c>
      <c r="F327" s="39">
        <v>28.245999999999999</v>
      </c>
      <c r="G327" s="39">
        <v>27.677</v>
      </c>
      <c r="H327" s="39">
        <v>28.303000000000001</v>
      </c>
      <c r="T327" s="39">
        <v>28.419</v>
      </c>
      <c r="V327" s="39">
        <v>28.280999999999999</v>
      </c>
      <c r="W327" s="39">
        <v>28.448</v>
      </c>
      <c r="X327" s="39">
        <v>27.984000000000002</v>
      </c>
      <c r="Y327" s="39">
        <v>28.257000000000001</v>
      </c>
      <c r="Z327" s="39">
        <v>28.157</v>
      </c>
      <c r="AC327" s="39">
        <v>27.925000000000001</v>
      </c>
    </row>
    <row r="328" spans="1:29" x14ac:dyDescent="0.25">
      <c r="A328" s="35">
        <v>2020</v>
      </c>
      <c r="B328" s="35">
        <v>1</v>
      </c>
      <c r="C328" s="26">
        <f t="shared" ref="C328:C351" si="7">A328+(B328-1)/12</f>
        <v>2020</v>
      </c>
      <c r="E328" s="39">
        <v>26.068999999999999</v>
      </c>
      <c r="F328" s="39">
        <v>26.925000000000001</v>
      </c>
      <c r="G328" s="39">
        <v>26.55</v>
      </c>
      <c r="H328" s="39">
        <v>27.222000000000001</v>
      </c>
      <c r="T328" s="39">
        <v>27.282</v>
      </c>
      <c r="V328" s="39">
        <v>26.997</v>
      </c>
      <c r="W328" s="39">
        <v>27.341000000000001</v>
      </c>
      <c r="X328" s="39">
        <v>26.106999999999999</v>
      </c>
      <c r="Y328" s="39">
        <v>26.998999999999999</v>
      </c>
      <c r="Z328" s="39">
        <v>26.757000000000001</v>
      </c>
      <c r="AC328" s="39">
        <v>26.079000000000001</v>
      </c>
    </row>
    <row r="329" spans="1:29" x14ac:dyDescent="0.25">
      <c r="A329" s="35">
        <v>2020</v>
      </c>
      <c r="B329" s="35">
        <v>2</v>
      </c>
      <c r="C329" s="26">
        <f t="shared" si="7"/>
        <v>2020.0833333333333</v>
      </c>
      <c r="E329" s="39">
        <v>24.2</v>
      </c>
      <c r="F329" s="39">
        <v>25.562000000000001</v>
      </c>
      <c r="G329" s="39">
        <v>25.169</v>
      </c>
      <c r="H329" s="39">
        <v>25.626999999999999</v>
      </c>
      <c r="T329" s="39">
        <v>25.096</v>
      </c>
      <c r="V329" s="39">
        <v>24.632999999999999</v>
      </c>
      <c r="W329" s="39">
        <v>25.021999999999998</v>
      </c>
      <c r="X329" s="39">
        <v>23.49</v>
      </c>
      <c r="Y329" s="39">
        <v>24.713000000000001</v>
      </c>
      <c r="Z329" s="39">
        <v>24.571999999999999</v>
      </c>
      <c r="AC329" s="39">
        <v>23.132999999999999</v>
      </c>
    </row>
    <row r="330" spans="1:29" x14ac:dyDescent="0.25">
      <c r="A330" s="35">
        <v>2020</v>
      </c>
      <c r="B330" s="35">
        <v>3</v>
      </c>
      <c r="C330" s="26">
        <f t="shared" si="7"/>
        <v>2020.1666666666667</v>
      </c>
      <c r="E330" s="39">
        <v>20.399999999999999</v>
      </c>
      <c r="F330" s="39">
        <v>22.937999999999999</v>
      </c>
      <c r="G330" s="39">
        <v>22.925000000000001</v>
      </c>
      <c r="H330" s="39">
        <v>24.187999999999999</v>
      </c>
      <c r="T330" s="39">
        <v>21.907</v>
      </c>
      <c r="V330" s="39">
        <v>20.977</v>
      </c>
      <c r="W330" s="39">
        <v>21.571999999999999</v>
      </c>
      <c r="X330" s="39">
        <v>19.501999999999999</v>
      </c>
      <c r="Y330" s="39">
        <v>21.396999999999998</v>
      </c>
      <c r="Z330" s="39">
        <v>21.062000000000001</v>
      </c>
      <c r="AC330" s="39">
        <v>19.082999999999998</v>
      </c>
    </row>
    <row r="331" spans="1:29" x14ac:dyDescent="0.25">
      <c r="A331" s="35">
        <v>2020</v>
      </c>
      <c r="B331" s="35">
        <v>4</v>
      </c>
      <c r="C331" s="26">
        <f t="shared" si="7"/>
        <v>2020.25</v>
      </c>
      <c r="E331"/>
      <c r="F331"/>
      <c r="G331"/>
      <c r="H331" s="39">
        <v>27.178000000000001</v>
      </c>
      <c r="T331" s="39">
        <v>26.536999999999999</v>
      </c>
      <c r="V331" s="39">
        <v>26.077999999999999</v>
      </c>
      <c r="W331" s="39">
        <v>26.823</v>
      </c>
      <c r="X331" s="39">
        <v>25.263999999999999</v>
      </c>
      <c r="Y331" s="39">
        <v>26.244</v>
      </c>
      <c r="Z331" s="39">
        <v>25.992000000000001</v>
      </c>
      <c r="AC331" s="39">
        <v>24.585999999999999</v>
      </c>
    </row>
    <row r="332" spans="1:29" x14ac:dyDescent="0.25">
      <c r="A332" s="35">
        <v>2020</v>
      </c>
      <c r="B332" s="35">
        <v>5</v>
      </c>
      <c r="C332" s="26">
        <f t="shared" si="7"/>
        <v>2020.3333333333333</v>
      </c>
      <c r="E332"/>
      <c r="F332"/>
      <c r="G332"/>
      <c r="H332" s="39">
        <v>28.968</v>
      </c>
      <c r="T332" s="39">
        <v>28.834</v>
      </c>
      <c r="V332" s="39">
        <v>28.622</v>
      </c>
      <c r="W332" s="39">
        <v>28.83</v>
      </c>
      <c r="X332" s="39">
        <v>28.494</v>
      </c>
      <c r="Y332" s="39">
        <v>28.587</v>
      </c>
      <c r="Z332" s="39">
        <v>28.425999999999998</v>
      </c>
      <c r="AC332" s="39">
        <v>28.334</v>
      </c>
    </row>
    <row r="333" spans="1:29" x14ac:dyDescent="0.25">
      <c r="A333" s="35">
        <v>2020</v>
      </c>
      <c r="B333" s="35">
        <v>6</v>
      </c>
      <c r="C333" s="26">
        <f t="shared" si="7"/>
        <v>2020.4166666666667</v>
      </c>
      <c r="E333"/>
      <c r="F333"/>
      <c r="G333"/>
      <c r="H333" s="39">
        <v>29.132999999999999</v>
      </c>
      <c r="T333" s="39">
        <v>28.991</v>
      </c>
      <c r="V333" s="39">
        <v>28.916</v>
      </c>
      <c r="W333" s="39">
        <v>28.992999999999999</v>
      </c>
      <c r="X333" s="39">
        <v>28.902000000000001</v>
      </c>
      <c r="Y333" s="39">
        <v>28.931999999999999</v>
      </c>
      <c r="Z333" s="39">
        <v>28.707999999999998</v>
      </c>
      <c r="AC333" s="39">
        <v>28.951000000000001</v>
      </c>
    </row>
    <row r="334" spans="1:29" x14ac:dyDescent="0.25">
      <c r="A334" s="35">
        <v>2020</v>
      </c>
      <c r="B334" s="35">
        <v>7</v>
      </c>
      <c r="C334" s="26">
        <f t="shared" si="7"/>
        <v>2020.5</v>
      </c>
      <c r="E334"/>
      <c r="F334"/>
      <c r="G334"/>
      <c r="H334" s="39">
        <v>28.597000000000001</v>
      </c>
      <c r="T334" s="39">
        <v>28.547999999999998</v>
      </c>
      <c r="V334" s="39">
        <v>28.48</v>
      </c>
      <c r="W334" s="39">
        <v>28.542000000000002</v>
      </c>
      <c r="X334" s="39">
        <v>28.408000000000001</v>
      </c>
      <c r="Y334" s="39">
        <v>28.510999999999999</v>
      </c>
      <c r="Z334" s="39">
        <v>28.254000000000001</v>
      </c>
      <c r="AC334" s="39">
        <v>28.407</v>
      </c>
    </row>
    <row r="335" spans="1:29" x14ac:dyDescent="0.25">
      <c r="A335" s="35">
        <v>2020</v>
      </c>
      <c r="B335" s="35">
        <v>8</v>
      </c>
      <c r="C335" s="26">
        <f t="shared" si="7"/>
        <v>2020.5833333333333</v>
      </c>
      <c r="E335"/>
      <c r="F335"/>
      <c r="G335"/>
      <c r="H335" s="39">
        <v>28.428999999999998</v>
      </c>
      <c r="T335" s="39">
        <v>28.408000000000001</v>
      </c>
      <c r="V335" s="39">
        <v>28.36</v>
      </c>
      <c r="W335" s="39">
        <v>28.484000000000002</v>
      </c>
      <c r="X335" s="39">
        <v>28.265999999999998</v>
      </c>
      <c r="Y335" s="39">
        <v>28.446000000000002</v>
      </c>
      <c r="Z335" s="39">
        <v>28.18</v>
      </c>
      <c r="AC335" s="39">
        <v>28.167000000000002</v>
      </c>
    </row>
    <row r="336" spans="1:29" x14ac:dyDescent="0.25">
      <c r="A336" s="35">
        <v>2020</v>
      </c>
      <c r="B336" s="35">
        <v>9</v>
      </c>
      <c r="C336" s="26">
        <f t="shared" si="7"/>
        <v>2020.6666666666667</v>
      </c>
      <c r="E336"/>
      <c r="F336"/>
      <c r="G336"/>
      <c r="H336" s="39">
        <v>28.84</v>
      </c>
      <c r="T336" s="39">
        <v>28.405000000000001</v>
      </c>
      <c r="V336" s="39">
        <v>28.414999999999999</v>
      </c>
      <c r="W336" s="39">
        <v>28.571000000000002</v>
      </c>
      <c r="X336" s="39">
        <v>28.393999999999998</v>
      </c>
      <c r="Y336" s="39">
        <v>28.56</v>
      </c>
      <c r="Z336" s="39">
        <v>28.33</v>
      </c>
      <c r="AC336" s="39">
        <v>28.367000000000001</v>
      </c>
    </row>
    <row r="337" spans="1:29" x14ac:dyDescent="0.25">
      <c r="A337" s="35">
        <v>2020</v>
      </c>
      <c r="B337" s="35">
        <v>10</v>
      </c>
      <c r="C337" s="26">
        <f t="shared" si="7"/>
        <v>2020.75</v>
      </c>
      <c r="E337"/>
      <c r="F337"/>
      <c r="G337"/>
      <c r="T337" s="39">
        <v>28.14</v>
      </c>
      <c r="V337" s="39">
        <v>28.170999999999999</v>
      </c>
      <c r="W337" s="39">
        <v>28.286999999999999</v>
      </c>
      <c r="X337" s="39">
        <v>28.181999999999999</v>
      </c>
      <c r="Y337" s="39">
        <v>28.318000000000001</v>
      </c>
      <c r="Z337" s="39">
        <v>28.081</v>
      </c>
      <c r="AC337" s="39">
        <v>28.157</v>
      </c>
    </row>
    <row r="338" spans="1:29" x14ac:dyDescent="0.25">
      <c r="A338" s="35">
        <v>2020</v>
      </c>
      <c r="B338" s="35">
        <v>11</v>
      </c>
      <c r="C338" s="26">
        <f t="shared" si="7"/>
        <v>2020.8333333333333</v>
      </c>
      <c r="E338"/>
      <c r="F338"/>
      <c r="G338"/>
      <c r="T338" s="39">
        <v>28.058</v>
      </c>
      <c r="V338" s="39">
        <v>28.06</v>
      </c>
      <c r="W338" s="39">
        <v>28.097000000000001</v>
      </c>
      <c r="X338" s="39">
        <v>28.053999999999998</v>
      </c>
      <c r="Y338" s="39">
        <v>28.109000000000002</v>
      </c>
      <c r="Z338" s="39">
        <v>27.914000000000001</v>
      </c>
      <c r="AC338" s="39">
        <v>27.759</v>
      </c>
    </row>
    <row r="339" spans="1:29" x14ac:dyDescent="0.25">
      <c r="A339" s="35">
        <v>2020</v>
      </c>
      <c r="B339" s="35">
        <v>12</v>
      </c>
      <c r="C339" s="26">
        <f t="shared" si="7"/>
        <v>2020.9166666666667</v>
      </c>
      <c r="E339"/>
      <c r="F339"/>
      <c r="G339"/>
      <c r="W339" s="39"/>
      <c r="AC339" s="39">
        <v>27.343</v>
      </c>
    </row>
    <row r="340" spans="1:29" x14ac:dyDescent="0.25">
      <c r="A340" s="35">
        <v>2021</v>
      </c>
      <c r="B340" s="35">
        <v>1</v>
      </c>
      <c r="C340" s="26">
        <f t="shared" si="7"/>
        <v>2021</v>
      </c>
      <c r="E340"/>
      <c r="F340"/>
      <c r="G340"/>
      <c r="W340" s="39"/>
      <c r="AC340" s="39">
        <v>26.864000000000001</v>
      </c>
    </row>
    <row r="341" spans="1:29" x14ac:dyDescent="0.25">
      <c r="A341" s="35">
        <v>2021</v>
      </c>
      <c r="B341" s="35">
        <v>2</v>
      </c>
      <c r="C341" s="26">
        <f t="shared" si="7"/>
        <v>2021.0833333333333</v>
      </c>
      <c r="E341"/>
      <c r="F341"/>
      <c r="G341"/>
      <c r="W341" s="39"/>
      <c r="AC341" s="39">
        <v>22.155999999999999</v>
      </c>
    </row>
    <row r="342" spans="1:29" x14ac:dyDescent="0.25">
      <c r="A342" s="35">
        <v>2021</v>
      </c>
      <c r="B342" s="35">
        <v>3</v>
      </c>
      <c r="C342" s="26">
        <f t="shared" si="7"/>
        <v>2021.1666666666667</v>
      </c>
      <c r="E342" s="39">
        <v>22.18</v>
      </c>
      <c r="F342" s="39">
        <v>24.132999999999999</v>
      </c>
      <c r="G342" s="39">
        <v>23.733000000000001</v>
      </c>
      <c r="S342" s="39"/>
      <c r="T342" s="39"/>
      <c r="U342" s="39"/>
      <c r="W342" s="39"/>
      <c r="AC342" s="39">
        <v>19.812999999999999</v>
      </c>
    </row>
    <row r="343" spans="1:29" x14ac:dyDescent="0.25">
      <c r="A343" s="35">
        <v>2021</v>
      </c>
      <c r="B343" s="35">
        <v>4</v>
      </c>
      <c r="C343" s="26">
        <f t="shared" si="7"/>
        <v>2021.25</v>
      </c>
      <c r="E343" s="39">
        <v>26.824999999999999</v>
      </c>
      <c r="F343" s="39">
        <v>27.588000000000001</v>
      </c>
      <c r="G343" s="39">
        <v>27.388000000000002</v>
      </c>
      <c r="S343" s="39">
        <v>27.727</v>
      </c>
      <c r="T343" s="39">
        <v>27.492999999999999</v>
      </c>
      <c r="U343" s="39">
        <v>27.838000000000001</v>
      </c>
      <c r="W343" s="39">
        <v>27.882000000000001</v>
      </c>
      <c r="AC343" s="39">
        <v>26.279</v>
      </c>
    </row>
    <row r="344" spans="1:29" x14ac:dyDescent="0.25">
      <c r="A344" s="35">
        <v>2021</v>
      </c>
      <c r="B344" s="35">
        <v>5</v>
      </c>
      <c r="C344" s="26">
        <f t="shared" si="7"/>
        <v>2021.3333333333333</v>
      </c>
      <c r="E344" s="39">
        <v>28.175000000000001</v>
      </c>
      <c r="F344" s="39">
        <v>28.65</v>
      </c>
      <c r="G344" s="39">
        <v>28.1</v>
      </c>
      <c r="H344" s="39"/>
      <c r="S344" s="39">
        <v>28.728000000000002</v>
      </c>
      <c r="T344" s="39">
        <v>28.623999999999999</v>
      </c>
      <c r="U344" s="39">
        <v>28.853999999999999</v>
      </c>
      <c r="V344" s="39">
        <v>28.477</v>
      </c>
      <c r="W344" s="39">
        <v>28.841000000000001</v>
      </c>
      <c r="X344" s="39">
        <v>28.841000000000001</v>
      </c>
      <c r="Y344" s="39">
        <v>28.442</v>
      </c>
      <c r="AC344" s="39">
        <v>28.292999999999999</v>
      </c>
    </row>
    <row r="345" spans="1:29" x14ac:dyDescent="0.25">
      <c r="A345" s="35">
        <v>2021</v>
      </c>
      <c r="B345" s="35">
        <v>6</v>
      </c>
      <c r="C345" s="26">
        <f t="shared" si="7"/>
        <v>2021.4166666666667</v>
      </c>
      <c r="E345" s="39">
        <v>28.645</v>
      </c>
      <c r="F345" s="39">
        <v>28.917999999999999</v>
      </c>
      <c r="G345" s="39">
        <v>28.427</v>
      </c>
      <c r="H345" s="39">
        <v>28.684000000000001</v>
      </c>
      <c r="S345" s="39">
        <v>28.876999999999999</v>
      </c>
      <c r="T345" s="39">
        <v>28.805</v>
      </c>
      <c r="U345" s="39">
        <v>29.027000000000001</v>
      </c>
      <c r="V345" s="39">
        <v>28.72</v>
      </c>
      <c r="W345" s="39">
        <v>29.007000000000001</v>
      </c>
      <c r="X345" s="39">
        <v>29.007000000000001</v>
      </c>
      <c r="Y345" s="39">
        <v>28.768000000000001</v>
      </c>
      <c r="AC345" s="39">
        <v>28.64</v>
      </c>
    </row>
    <row r="346" spans="1:29" x14ac:dyDescent="0.25">
      <c r="A346" s="35">
        <v>2021</v>
      </c>
      <c r="B346" s="35">
        <v>7</v>
      </c>
      <c r="C346" s="26">
        <f t="shared" si="7"/>
        <v>2021.5</v>
      </c>
      <c r="E346" s="39">
        <v>28.59</v>
      </c>
      <c r="F346" s="39">
        <v>28.88</v>
      </c>
      <c r="G346" s="39">
        <v>28.52</v>
      </c>
      <c r="H346" s="39">
        <v>28.63</v>
      </c>
      <c r="S346" s="39">
        <v>28.84</v>
      </c>
      <c r="T346" s="39">
        <v>28.751999999999999</v>
      </c>
      <c r="U346" s="39">
        <v>28.995999999999999</v>
      </c>
      <c r="V346" s="39">
        <v>28.672000000000001</v>
      </c>
      <c r="W346" s="39">
        <v>28.97</v>
      </c>
      <c r="X346" s="39">
        <v>28.97</v>
      </c>
      <c r="Y346" s="39">
        <v>28.722000000000001</v>
      </c>
      <c r="AC346" s="39">
        <v>28.6</v>
      </c>
    </row>
    <row r="347" spans="1:29" x14ac:dyDescent="0.25">
      <c r="A347" s="35">
        <v>2021</v>
      </c>
      <c r="B347" s="35">
        <v>8</v>
      </c>
      <c r="C347" s="26">
        <f t="shared" si="7"/>
        <v>2021.5833333333333</v>
      </c>
      <c r="E347" s="39">
        <v>28.61</v>
      </c>
      <c r="F347" s="39">
        <v>28.81</v>
      </c>
      <c r="G347" s="39">
        <v>28.45</v>
      </c>
      <c r="H347" s="39">
        <v>28.617999999999999</v>
      </c>
      <c r="S347" s="39">
        <v>28.585000000000001</v>
      </c>
      <c r="T347" s="39">
        <v>28.477</v>
      </c>
      <c r="U347" s="39">
        <v>28.741</v>
      </c>
      <c r="V347" s="39">
        <v>28.439</v>
      </c>
      <c r="W347" s="39">
        <v>28.718</v>
      </c>
      <c r="X347" s="39">
        <v>28.718</v>
      </c>
      <c r="Y347" s="39">
        <v>28.48</v>
      </c>
      <c r="AC347" s="39">
        <v>28.388999999999999</v>
      </c>
    </row>
    <row r="348" spans="1:29" x14ac:dyDescent="0.25">
      <c r="A348" s="35">
        <v>2021</v>
      </c>
      <c r="B348" s="35">
        <v>9</v>
      </c>
      <c r="C348" s="26">
        <f t="shared" si="7"/>
        <v>2021.6666666666667</v>
      </c>
      <c r="E348" s="39">
        <v>28.385000000000002</v>
      </c>
      <c r="F348" s="39">
        <v>28.677</v>
      </c>
      <c r="G348" s="39">
        <v>28.466999999999999</v>
      </c>
      <c r="H348" s="39">
        <v>28.512</v>
      </c>
      <c r="S348" s="39">
        <v>28.722999999999999</v>
      </c>
      <c r="T348" s="39">
        <v>28.559000000000001</v>
      </c>
      <c r="U348" s="39">
        <v>28.832999999999998</v>
      </c>
      <c r="V348" s="39">
        <v>28.523</v>
      </c>
      <c r="W348" s="39">
        <v>28.808</v>
      </c>
      <c r="X348" s="39">
        <v>28.808</v>
      </c>
      <c r="Y348" s="39">
        <v>28.588999999999999</v>
      </c>
      <c r="AC348" s="39">
        <v>28.361000000000001</v>
      </c>
    </row>
    <row r="349" spans="1:29" x14ac:dyDescent="0.25">
      <c r="A349" s="35">
        <v>2021</v>
      </c>
      <c r="B349" s="35">
        <v>10</v>
      </c>
      <c r="C349" s="26">
        <f t="shared" si="7"/>
        <v>2021.75</v>
      </c>
      <c r="E349" s="39">
        <v>28.858000000000001</v>
      </c>
      <c r="F349" s="39">
        <v>29.233000000000001</v>
      </c>
      <c r="G349" s="39">
        <v>28.725000000000001</v>
      </c>
      <c r="H349" s="39">
        <v>29.073</v>
      </c>
      <c r="S349" s="39">
        <v>29.013000000000002</v>
      </c>
      <c r="T349" s="39">
        <v>28.91</v>
      </c>
      <c r="U349" s="39">
        <v>29.123999999999999</v>
      </c>
      <c r="V349" s="39">
        <v>28.878</v>
      </c>
      <c r="W349" s="39">
        <v>29.114000000000001</v>
      </c>
      <c r="X349" s="39">
        <v>29.114000000000001</v>
      </c>
      <c r="Y349" s="39">
        <v>28.93</v>
      </c>
      <c r="AC349" s="39">
        <v>28.893000000000001</v>
      </c>
    </row>
    <row r="350" spans="1:29" x14ac:dyDescent="0.25">
      <c r="A350" s="35">
        <v>2021</v>
      </c>
      <c r="B350" s="35">
        <v>11</v>
      </c>
      <c r="C350" s="26">
        <f t="shared" si="7"/>
        <v>2021.8333333333333</v>
      </c>
      <c r="E350" s="39">
        <v>27.870999999999999</v>
      </c>
      <c r="F350" s="39">
        <v>28.187999999999999</v>
      </c>
      <c r="G350" s="39">
        <v>27.263000000000002</v>
      </c>
      <c r="H350" s="39">
        <v>27.974</v>
      </c>
      <c r="S350" s="39">
        <v>28.376999999999999</v>
      </c>
      <c r="T350" s="39">
        <v>28.26</v>
      </c>
      <c r="U350" s="39">
        <v>28.581</v>
      </c>
      <c r="V350" s="39">
        <v>28.178999999999998</v>
      </c>
      <c r="W350" s="39">
        <v>28.518999999999998</v>
      </c>
      <c r="X350" s="39">
        <v>28.518999999999998</v>
      </c>
      <c r="Y350" s="39">
        <v>28.234999999999999</v>
      </c>
      <c r="AC350" s="39">
        <v>28.013999999999999</v>
      </c>
    </row>
    <row r="351" spans="1:29" x14ac:dyDescent="0.25">
      <c r="A351" s="35">
        <v>2021</v>
      </c>
      <c r="B351" s="35">
        <v>12</v>
      </c>
      <c r="C351" s="26">
        <f t="shared" si="7"/>
        <v>2021.9166666666667</v>
      </c>
      <c r="E351" s="39">
        <v>27.74</v>
      </c>
      <c r="F351" s="39">
        <v>28.2</v>
      </c>
      <c r="G351" s="39">
        <v>27.69</v>
      </c>
      <c r="H351" s="39">
        <v>28.114999999999998</v>
      </c>
      <c r="S351" s="39">
        <v>27.937999999999999</v>
      </c>
      <c r="T351" s="39">
        <v>27.864999999999998</v>
      </c>
      <c r="U351" s="39">
        <v>28.07</v>
      </c>
      <c r="V351" s="39">
        <v>27.893999999999998</v>
      </c>
      <c r="W351" s="39">
        <v>27.945</v>
      </c>
      <c r="X351" s="39">
        <v>27.478999999999999</v>
      </c>
      <c r="Y351" s="39">
        <v>27.86</v>
      </c>
      <c r="AC351" s="39">
        <v>27.651</v>
      </c>
    </row>
    <row r="352" spans="1:29" x14ac:dyDescent="0.25">
      <c r="A352" s="35">
        <v>2022</v>
      </c>
      <c r="B352" s="35">
        <v>1</v>
      </c>
      <c r="C352" s="26">
        <f t="shared" ref="C352:C363" si="8">A352+(B352-1)/12</f>
        <v>2022</v>
      </c>
      <c r="E352" s="39">
        <v>24.9</v>
      </c>
      <c r="F352" s="39">
        <v>26.266999999999999</v>
      </c>
      <c r="G352" s="39">
        <v>25.667000000000002</v>
      </c>
      <c r="H352" s="80">
        <v>26.718</v>
      </c>
      <c r="I352" s="39"/>
      <c r="T352" s="39">
        <v>26.927</v>
      </c>
      <c r="U352" s="39">
        <v>27.081</v>
      </c>
      <c r="V352" s="39">
        <v>26.734000000000002</v>
      </c>
      <c r="W352" s="39">
        <v>26.731000000000002</v>
      </c>
      <c r="X352" s="39">
        <v>25.838999999999999</v>
      </c>
      <c r="Y352" s="39">
        <v>26.827000000000002</v>
      </c>
      <c r="AC352" s="39">
        <v>25.056999999999999</v>
      </c>
    </row>
    <row r="353" spans="1:47" x14ac:dyDescent="0.25">
      <c r="A353" s="35">
        <v>2022</v>
      </c>
      <c r="B353" s="35">
        <v>2</v>
      </c>
      <c r="C353" s="26">
        <f t="shared" si="8"/>
        <v>2022.0833333333333</v>
      </c>
      <c r="E353" s="39">
        <v>25.745999999999999</v>
      </c>
      <c r="F353" s="39">
        <v>26.315000000000001</v>
      </c>
      <c r="G353" s="39">
        <v>26.262</v>
      </c>
      <c r="H353" s="80">
        <v>26.532</v>
      </c>
      <c r="I353" s="39"/>
      <c r="T353" s="39">
        <v>26.384</v>
      </c>
      <c r="U353" s="39">
        <v>26.742000000000001</v>
      </c>
      <c r="V353" s="39">
        <v>26.248000000000001</v>
      </c>
      <c r="W353" s="39">
        <v>26.285</v>
      </c>
      <c r="X353" s="39">
        <v>24.844000000000001</v>
      </c>
      <c r="Y353" s="39">
        <v>26.32</v>
      </c>
      <c r="AC353" s="39">
        <v>24.475999999999999</v>
      </c>
    </row>
    <row r="354" spans="1:47" x14ac:dyDescent="0.25">
      <c r="A354" s="35">
        <v>2022</v>
      </c>
      <c r="B354" s="35">
        <v>3</v>
      </c>
      <c r="C354" s="26">
        <f t="shared" si="8"/>
        <v>2022.1666666666667</v>
      </c>
      <c r="E354" s="39">
        <v>24.074999999999999</v>
      </c>
      <c r="F354" s="39">
        <v>24.8</v>
      </c>
      <c r="G354" s="39">
        <v>24.885999999999999</v>
      </c>
      <c r="H354" s="80">
        <v>25.183</v>
      </c>
      <c r="I354" s="39"/>
      <c r="T354" s="39">
        <v>24.536000000000001</v>
      </c>
      <c r="U354" s="39">
        <v>25.125</v>
      </c>
      <c r="V354" s="39">
        <v>24.169</v>
      </c>
      <c r="W354" s="39">
        <v>24.46</v>
      </c>
      <c r="X354" s="39">
        <v>23.048999999999999</v>
      </c>
      <c r="Y354" s="39">
        <v>24.413</v>
      </c>
      <c r="AC354" s="39">
        <v>22.242000000000001</v>
      </c>
    </row>
    <row r="355" spans="1:47" x14ac:dyDescent="0.25">
      <c r="A355" s="35">
        <v>2022</v>
      </c>
      <c r="B355" s="35">
        <v>4</v>
      </c>
      <c r="C355" s="26">
        <f t="shared" si="8"/>
        <v>2022.25</v>
      </c>
      <c r="E355" s="39">
        <v>26.61</v>
      </c>
      <c r="F355" s="39">
        <v>27.491</v>
      </c>
      <c r="G355" s="39">
        <v>26.835999999999999</v>
      </c>
      <c r="H355" s="80">
        <v>27.678999999999998</v>
      </c>
      <c r="I355" s="39"/>
      <c r="T355" s="39">
        <v>27.483000000000001</v>
      </c>
      <c r="U355" s="39">
        <v>27.843</v>
      </c>
      <c r="V355" s="39">
        <v>27.456</v>
      </c>
      <c r="W355" s="39">
        <v>27.62</v>
      </c>
      <c r="X355" s="39">
        <v>26.439</v>
      </c>
      <c r="Y355" s="39">
        <v>27.603000000000002</v>
      </c>
      <c r="AC355" s="39">
        <v>25.786999999999999</v>
      </c>
    </row>
    <row r="356" spans="1:47" x14ac:dyDescent="0.25">
      <c r="A356" s="35">
        <v>2022</v>
      </c>
      <c r="B356" s="35">
        <v>5</v>
      </c>
      <c r="C356" s="26">
        <f t="shared" si="8"/>
        <v>2022.3333333333333</v>
      </c>
      <c r="E356" s="39">
        <v>28.77</v>
      </c>
      <c r="F356" s="39">
        <v>29.064</v>
      </c>
      <c r="G356" s="39">
        <v>28.609000000000002</v>
      </c>
      <c r="H356" s="80">
        <v>28.995000000000001</v>
      </c>
      <c r="I356" s="39"/>
      <c r="T356" s="39">
        <v>28.672999999999998</v>
      </c>
      <c r="U356" s="39">
        <v>28.847999999999999</v>
      </c>
      <c r="V356" s="39">
        <v>28.794</v>
      </c>
      <c r="W356" s="39">
        <v>28.74</v>
      </c>
      <c r="X356" s="39">
        <v>28.456</v>
      </c>
      <c r="Y356" s="39">
        <v>28.940999999999999</v>
      </c>
      <c r="AC356" s="39">
        <v>28.547999999999998</v>
      </c>
    </row>
    <row r="357" spans="1:47" x14ac:dyDescent="0.25">
      <c r="A357" s="35">
        <v>2022</v>
      </c>
      <c r="B357" s="35">
        <v>6</v>
      </c>
      <c r="C357" s="26">
        <f t="shared" si="8"/>
        <v>2022.4166666666667</v>
      </c>
      <c r="E357" s="39">
        <v>28.419</v>
      </c>
      <c r="F357" s="39">
        <v>28.574999999999999</v>
      </c>
      <c r="G357" s="39">
        <v>27.756</v>
      </c>
      <c r="H357" s="39">
        <v>28.146999999999998</v>
      </c>
      <c r="I357" s="39"/>
      <c r="T357" s="39">
        <v>28.434000000000001</v>
      </c>
      <c r="U357" s="39"/>
      <c r="W357" s="39">
        <v>28.327000000000002</v>
      </c>
      <c r="X357" s="39">
        <v>28.335000000000001</v>
      </c>
      <c r="Y357" s="39">
        <v>28.308</v>
      </c>
      <c r="Z357" s="39">
        <v>28.212</v>
      </c>
      <c r="AC357" s="39">
        <v>28.443000000000001</v>
      </c>
    </row>
    <row r="358" spans="1:47" x14ac:dyDescent="0.25">
      <c r="A358" s="35">
        <v>2022</v>
      </c>
      <c r="B358" s="35">
        <v>7</v>
      </c>
      <c r="C358" s="26">
        <f t="shared" si="8"/>
        <v>2022.5</v>
      </c>
      <c r="E358" s="39">
        <v>28.262</v>
      </c>
      <c r="F358" s="39">
        <v>28.466000000000001</v>
      </c>
      <c r="G358" s="39">
        <v>27.992999999999999</v>
      </c>
      <c r="H358" s="39">
        <v>28.363</v>
      </c>
      <c r="I358" s="39"/>
      <c r="T358" s="39">
        <v>28.649000000000001</v>
      </c>
      <c r="U358" s="39"/>
      <c r="W358" s="39">
        <v>28.542000000000002</v>
      </c>
      <c r="X358" s="39">
        <v>28.414000000000001</v>
      </c>
      <c r="Y358" s="39">
        <v>28.465</v>
      </c>
      <c r="Z358" s="39">
        <v>28.434999999999999</v>
      </c>
      <c r="AC358" s="39">
        <v>28.33</v>
      </c>
    </row>
    <row r="359" spans="1:47" x14ac:dyDescent="0.25">
      <c r="A359" s="35">
        <v>2022</v>
      </c>
      <c r="B359" s="35">
        <v>8</v>
      </c>
      <c r="C359" s="26">
        <f t="shared" si="8"/>
        <v>2022.5833333333333</v>
      </c>
      <c r="E359" s="39">
        <v>28.381</v>
      </c>
      <c r="F359" s="39">
        <v>28.452000000000002</v>
      </c>
      <c r="G359" s="39">
        <v>28.064</v>
      </c>
      <c r="H359" s="39">
        <v>28.321000000000002</v>
      </c>
      <c r="I359" s="39"/>
      <c r="S359" s="39"/>
      <c r="T359" s="39">
        <v>28.401</v>
      </c>
      <c r="U359" s="39"/>
      <c r="V359" s="39"/>
      <c r="W359" s="39">
        <v>28.331</v>
      </c>
      <c r="X359" s="39">
        <v>28.209</v>
      </c>
      <c r="Y359" s="39">
        <v>28.276</v>
      </c>
      <c r="Z359" s="39">
        <v>28.234000000000002</v>
      </c>
      <c r="AA359" s="39"/>
      <c r="AB359" s="39"/>
      <c r="AC359" s="39">
        <v>28.126000000000001</v>
      </c>
      <c r="AD359" s="39"/>
      <c r="AE359" s="39"/>
      <c r="AF359" s="39"/>
      <c r="AG359" s="39"/>
      <c r="AH359" s="39"/>
      <c r="AI359" s="39"/>
      <c r="AJ359" s="39"/>
      <c r="AK359" s="39"/>
      <c r="AL359" s="39"/>
    </row>
    <row r="360" spans="1:47" x14ac:dyDescent="0.25">
      <c r="A360" s="35">
        <v>2022</v>
      </c>
      <c r="B360" s="35">
        <v>9</v>
      </c>
      <c r="C360" s="26">
        <f t="shared" si="8"/>
        <v>2022.6666666666667</v>
      </c>
      <c r="E360" s="39">
        <v>28.6</v>
      </c>
      <c r="F360" s="39">
        <v>28.841000000000001</v>
      </c>
      <c r="G360" s="39">
        <v>28.289000000000001</v>
      </c>
      <c r="H360" s="39">
        <v>28.672999999999998</v>
      </c>
      <c r="I360" s="39"/>
      <c r="S360" s="39"/>
      <c r="T360" s="39">
        <v>28.713999999999999</v>
      </c>
      <c r="U360" s="39"/>
      <c r="V360" s="39"/>
      <c r="W360" s="39">
        <v>28.605</v>
      </c>
      <c r="X360" s="39">
        <v>28.555</v>
      </c>
      <c r="Y360" s="39">
        <v>28.544</v>
      </c>
      <c r="Z360" s="39">
        <v>28.529</v>
      </c>
      <c r="AA360" s="39"/>
      <c r="AB360" s="39"/>
      <c r="AC360" s="39">
        <v>28.571999999999999</v>
      </c>
      <c r="AD360" s="39"/>
      <c r="AE360" s="39"/>
      <c r="AF360" s="39"/>
      <c r="AG360" s="39"/>
      <c r="AH360" s="39"/>
      <c r="AI360" s="39"/>
      <c r="AJ360" s="39"/>
      <c r="AK360" s="39"/>
      <c r="AL360" s="39"/>
    </row>
    <row r="361" spans="1:47" x14ac:dyDescent="0.25">
      <c r="A361" s="35">
        <v>2022</v>
      </c>
      <c r="B361" s="35">
        <v>10</v>
      </c>
      <c r="C361" s="26">
        <f t="shared" si="8"/>
        <v>2022.75</v>
      </c>
      <c r="E361" s="39">
        <v>28.111999999999998</v>
      </c>
      <c r="F361" s="39">
        <v>28.245999999999999</v>
      </c>
      <c r="G361" s="39">
        <v>27.553999999999998</v>
      </c>
      <c r="H361" s="39">
        <v>28.024999999999999</v>
      </c>
      <c r="I361" s="39"/>
      <c r="S361" s="39">
        <v>28.068000000000001</v>
      </c>
      <c r="T361" s="39">
        <v>28.13</v>
      </c>
      <c r="U361" s="39">
        <v>28.087</v>
      </c>
      <c r="V361" s="39">
        <v>28.013000000000002</v>
      </c>
      <c r="W361" s="39">
        <v>28.035</v>
      </c>
      <c r="X361" s="39">
        <v>28.047999999999998</v>
      </c>
      <c r="Y361" s="39">
        <v>28.02</v>
      </c>
      <c r="Z361" s="39">
        <v>28.097999999999999</v>
      </c>
      <c r="AA361" s="39"/>
      <c r="AB361" s="39"/>
      <c r="AC361" s="39">
        <v>28.094999999999999</v>
      </c>
      <c r="AD361" s="39"/>
      <c r="AE361" s="39"/>
      <c r="AF361" s="39"/>
      <c r="AG361" s="39"/>
      <c r="AH361" s="39"/>
      <c r="AI361" s="39"/>
      <c r="AJ361" s="39"/>
      <c r="AK361" s="39"/>
      <c r="AL361" s="39"/>
    </row>
    <row r="362" spans="1:47" x14ac:dyDescent="0.25">
      <c r="A362" s="35">
        <v>2022</v>
      </c>
      <c r="B362" s="35">
        <v>11</v>
      </c>
      <c r="C362" s="26">
        <f t="shared" si="8"/>
        <v>2022.8333333333333</v>
      </c>
      <c r="E362" s="39">
        <v>27.295999999999999</v>
      </c>
      <c r="F362" s="39">
        <v>27.716999999999999</v>
      </c>
      <c r="G362" s="39">
        <v>26.942</v>
      </c>
      <c r="H362" s="39">
        <v>27.350999999999999</v>
      </c>
      <c r="I362" s="39"/>
      <c r="S362" s="39">
        <v>27.817</v>
      </c>
      <c r="T362" s="39">
        <v>27.641999999999999</v>
      </c>
      <c r="U362" s="39">
        <v>27.838999999999999</v>
      </c>
      <c r="V362" s="39">
        <v>27.739000000000001</v>
      </c>
      <c r="W362" s="39">
        <v>27.8</v>
      </c>
      <c r="X362" s="39">
        <v>27.823</v>
      </c>
      <c r="Y362" s="39">
        <v>27.774999999999999</v>
      </c>
      <c r="Z362" s="39">
        <v>27.684000000000001</v>
      </c>
      <c r="AA362" s="39"/>
      <c r="AB362" s="39"/>
      <c r="AC362" s="39">
        <v>27.655999999999999</v>
      </c>
      <c r="AD362" s="39"/>
      <c r="AE362" s="39"/>
      <c r="AF362" s="39"/>
      <c r="AG362" s="39"/>
      <c r="AH362" s="39"/>
      <c r="AI362" s="39"/>
      <c r="AJ362" s="39"/>
      <c r="AK362" s="39"/>
      <c r="AL362" s="39"/>
    </row>
    <row r="363" spans="1:47" s="100" customFormat="1" x14ac:dyDescent="0.25">
      <c r="A363" s="35">
        <v>2022</v>
      </c>
      <c r="B363" s="35">
        <v>12</v>
      </c>
      <c r="C363" s="26">
        <f t="shared" si="8"/>
        <v>2022.9166666666667</v>
      </c>
      <c r="D363" s="35"/>
      <c r="E363" s="39">
        <v>27.175000000000001</v>
      </c>
      <c r="F363" s="39">
        <v>27.488</v>
      </c>
      <c r="G363" s="39">
        <v>27.193999999999999</v>
      </c>
      <c r="H363" s="39">
        <v>27.497</v>
      </c>
      <c r="I363" s="39"/>
      <c r="J363" s="35"/>
      <c r="K363" s="35"/>
      <c r="L363" s="35"/>
      <c r="M363" s="35"/>
      <c r="N363" s="35"/>
      <c r="O363" s="35"/>
      <c r="P363" s="35"/>
      <c r="Q363" s="35"/>
      <c r="R363" s="35"/>
      <c r="S363" s="39">
        <v>27.86</v>
      </c>
      <c r="T363" s="39">
        <v>27.757000000000001</v>
      </c>
      <c r="U363" s="39">
        <v>27.943000000000001</v>
      </c>
      <c r="V363" s="39">
        <v>27.73</v>
      </c>
      <c r="W363" s="39">
        <v>27.846</v>
      </c>
      <c r="X363" s="39">
        <v>27.885000000000002</v>
      </c>
      <c r="Y363" s="39">
        <v>27.696000000000002</v>
      </c>
      <c r="Z363" s="39">
        <v>27.486000000000001</v>
      </c>
      <c r="AA363" s="39"/>
      <c r="AB363" s="39"/>
      <c r="AC363" s="39">
        <v>27.343</v>
      </c>
      <c r="AD363" s="39"/>
      <c r="AE363" s="39"/>
      <c r="AF363" s="39"/>
      <c r="AG363" s="39"/>
      <c r="AH363" s="39"/>
      <c r="AI363" s="39"/>
      <c r="AJ363" s="39"/>
      <c r="AK363" s="39"/>
      <c r="AL363" s="39"/>
      <c r="AM363" s="99"/>
      <c r="AN363" s="99"/>
      <c r="AO363" s="99"/>
      <c r="AP363" s="99"/>
      <c r="AQ363" s="99"/>
      <c r="AR363" s="99"/>
      <c r="AS363" s="99"/>
      <c r="AT363" s="99"/>
      <c r="AU363" s="99"/>
    </row>
    <row r="364" spans="1:47" s="20" customFormat="1" x14ac:dyDescent="0.25">
      <c r="A364" s="35">
        <v>2023</v>
      </c>
      <c r="B364" s="35">
        <v>1</v>
      </c>
      <c r="C364" s="26">
        <f t="shared" ref="C364:C375" si="9">A364+(B364-1)/12</f>
        <v>2023</v>
      </c>
      <c r="D364" s="35"/>
      <c r="E364" s="39">
        <v>26.905999999999999</v>
      </c>
      <c r="F364" s="39">
        <v>27.213000000000001</v>
      </c>
      <c r="G364" s="39">
        <v>26.506</v>
      </c>
      <c r="H364" s="39">
        <v>27.163</v>
      </c>
      <c r="J364" s="35"/>
      <c r="K364" s="35"/>
      <c r="L364" s="35"/>
      <c r="M364" s="35"/>
      <c r="N364" s="35"/>
      <c r="O364" s="35"/>
      <c r="P364" s="35"/>
      <c r="Q364" s="35"/>
      <c r="R364" s="35"/>
      <c r="S364" s="39">
        <v>27.686</v>
      </c>
      <c r="T364" s="39">
        <v>27.574999999999999</v>
      </c>
      <c r="U364" s="39">
        <v>27.818999999999999</v>
      </c>
      <c r="V364" s="39">
        <v>27.475000000000001</v>
      </c>
      <c r="W364" s="39">
        <v>27.716999999999999</v>
      </c>
      <c r="X364" s="39">
        <v>27.762</v>
      </c>
      <c r="Y364" s="39">
        <v>27.398</v>
      </c>
      <c r="Z364" s="39">
        <v>27.09</v>
      </c>
      <c r="AA364" s="39"/>
      <c r="AB364" s="39"/>
      <c r="AC364" s="39">
        <v>26.779</v>
      </c>
      <c r="AD364" s="39"/>
      <c r="AE364" s="39"/>
      <c r="AF364" s="39"/>
      <c r="AG364" s="39"/>
      <c r="AH364" s="39"/>
      <c r="AI364" s="39"/>
      <c r="AJ364" s="39"/>
      <c r="AK364" s="39"/>
      <c r="AL364" s="39"/>
      <c r="AM364" s="71"/>
      <c r="AN364" s="71"/>
      <c r="AO364" s="71"/>
      <c r="AP364" s="71"/>
      <c r="AQ364" s="71"/>
      <c r="AR364" s="71"/>
      <c r="AS364" s="71"/>
      <c r="AT364" s="71"/>
      <c r="AU364" s="71"/>
    </row>
    <row r="365" spans="1:47" x14ac:dyDescent="0.25">
      <c r="A365" s="35">
        <v>2023</v>
      </c>
      <c r="B365" s="35">
        <v>2</v>
      </c>
      <c r="C365" s="26">
        <f t="shared" si="9"/>
        <v>2023.0833333333333</v>
      </c>
      <c r="E365" s="39">
        <v>23.661000000000001</v>
      </c>
      <c r="F365" s="39">
        <v>24.445</v>
      </c>
      <c r="G365" s="39">
        <v>24.652000000000001</v>
      </c>
      <c r="H365" s="39">
        <v>25.469000000000001</v>
      </c>
      <c r="S365" s="39">
        <v>24.805</v>
      </c>
      <c r="T365" s="39">
        <v>24.957000000000001</v>
      </c>
      <c r="U365" s="39">
        <v>25.425000000000001</v>
      </c>
      <c r="V365" s="39">
        <v>24.414999999999999</v>
      </c>
      <c r="W365" s="39">
        <v>25.109000000000002</v>
      </c>
      <c r="X365" s="39">
        <v>24.856999999999999</v>
      </c>
      <c r="Y365" s="39">
        <v>24.189</v>
      </c>
      <c r="Z365" s="39">
        <v>24.045999999999999</v>
      </c>
      <c r="AC365" s="39">
        <v>22.164999999999999</v>
      </c>
    </row>
    <row r="366" spans="1:47" x14ac:dyDescent="0.25">
      <c r="A366" s="35">
        <v>2023</v>
      </c>
      <c r="B366" s="35">
        <v>3</v>
      </c>
      <c r="C366" s="26">
        <f t="shared" si="9"/>
        <v>2023.1666666666667</v>
      </c>
      <c r="E366" s="39">
        <v>23.222999999999999</v>
      </c>
      <c r="F366" s="39">
        <v>25.042999999999999</v>
      </c>
      <c r="G366" s="39">
        <v>24.995999999999999</v>
      </c>
      <c r="H366" s="39">
        <v>25.463999999999999</v>
      </c>
      <c r="J366" s="39"/>
      <c r="K366" s="39"/>
      <c r="L366" s="39"/>
      <c r="M366" s="39"/>
      <c r="N366" s="39"/>
      <c r="O366" s="39"/>
      <c r="P366" s="39"/>
      <c r="Q366" s="39"/>
      <c r="R366" s="39"/>
      <c r="S366" s="39">
        <v>24.367999999999999</v>
      </c>
      <c r="T366" s="39">
        <v>24.108000000000001</v>
      </c>
      <c r="U366" s="39">
        <v>24.666</v>
      </c>
      <c r="V366" s="39">
        <v>23.786999999999999</v>
      </c>
      <c r="W366" s="39">
        <v>24.388999999999999</v>
      </c>
      <c r="X366" s="39">
        <v>24.459</v>
      </c>
      <c r="Y366" s="39">
        <v>23.949000000000002</v>
      </c>
      <c r="Z366" s="39">
        <v>23.635000000000002</v>
      </c>
      <c r="AA366" s="39"/>
      <c r="AB366" s="39"/>
      <c r="AC366" s="39">
        <v>21.850999999999999</v>
      </c>
    </row>
    <row r="367" spans="1:47" x14ac:dyDescent="0.25">
      <c r="A367" s="35">
        <v>2023</v>
      </c>
      <c r="B367" s="35">
        <v>4</v>
      </c>
      <c r="C367" s="26">
        <f t="shared" si="9"/>
        <v>2023.25</v>
      </c>
      <c r="E367" s="39">
        <v>24.492000000000001</v>
      </c>
      <c r="F367" s="39">
        <v>25.891999999999999</v>
      </c>
      <c r="G367" s="39">
        <v>25.388000000000002</v>
      </c>
      <c r="H367" s="39">
        <v>25.943999999999999</v>
      </c>
      <c r="J367" s="39"/>
      <c r="K367" s="39"/>
      <c r="L367" s="39"/>
      <c r="M367" s="39"/>
      <c r="N367" s="39"/>
      <c r="O367" s="39"/>
      <c r="P367" s="39"/>
      <c r="Q367" s="39"/>
      <c r="R367" s="39"/>
      <c r="S367" s="39">
        <v>25.361000000000001</v>
      </c>
      <c r="T367" s="39">
        <v>25.126000000000001</v>
      </c>
      <c r="U367" s="39">
        <v>25.565999999999999</v>
      </c>
      <c r="V367" s="39">
        <v>24.782</v>
      </c>
      <c r="W367" s="39">
        <v>25.309000000000001</v>
      </c>
      <c r="X367" s="39">
        <v>25.315999999999999</v>
      </c>
      <c r="Y367" s="39">
        <v>25.052</v>
      </c>
      <c r="Z367" s="39">
        <v>24.756</v>
      </c>
      <c r="AA367" s="39"/>
      <c r="AB367" s="39"/>
      <c r="AC367" s="39">
        <v>23.606999999999999</v>
      </c>
    </row>
    <row r="368" spans="1:47" x14ac:dyDescent="0.25">
      <c r="A368" s="35">
        <v>2023</v>
      </c>
      <c r="B368" s="35">
        <v>5</v>
      </c>
      <c r="C368" s="26">
        <f t="shared" si="9"/>
        <v>2023.3333333333333</v>
      </c>
      <c r="E368" s="39">
        <v>25.6</v>
      </c>
      <c r="F368" s="39">
        <v>26.4</v>
      </c>
      <c r="G368" s="39">
        <v>26.382999999999999</v>
      </c>
      <c r="H368" s="39">
        <v>27.300999999999998</v>
      </c>
      <c r="J368" s="39"/>
      <c r="K368" s="39"/>
      <c r="L368" s="39"/>
      <c r="M368" s="39"/>
      <c r="N368" s="39"/>
      <c r="O368" s="39"/>
      <c r="P368" s="39"/>
      <c r="Q368" s="39"/>
      <c r="R368" s="39"/>
      <c r="S368" s="39">
        <v>27.907</v>
      </c>
      <c r="T368" s="39">
        <v>27.751999999999999</v>
      </c>
      <c r="U368" s="39">
        <v>28.119</v>
      </c>
      <c r="V368" s="39">
        <v>27.401</v>
      </c>
      <c r="W368" s="39">
        <v>27.861000000000001</v>
      </c>
      <c r="X368" s="39">
        <v>27.989000000000001</v>
      </c>
      <c r="Y368" s="39">
        <v>26.068999999999999</v>
      </c>
      <c r="Z368" s="39">
        <v>25.715</v>
      </c>
      <c r="AA368" s="39"/>
      <c r="AB368" s="39"/>
      <c r="AC368" s="39">
        <v>25.815999999999999</v>
      </c>
    </row>
    <row r="369" spans="1:29" x14ac:dyDescent="0.25">
      <c r="A369" s="35">
        <v>2023</v>
      </c>
      <c r="B369" s="35">
        <v>6</v>
      </c>
      <c r="C369" s="26">
        <f t="shared" si="9"/>
        <v>2023.4166666666667</v>
      </c>
      <c r="E369" s="39">
        <v>29.495999999999999</v>
      </c>
      <c r="F369" s="39">
        <v>29.789000000000001</v>
      </c>
      <c r="G369" s="39">
        <v>28.937000000000001</v>
      </c>
      <c r="H369" s="39">
        <v>28.963999999999999</v>
      </c>
      <c r="J369" s="39"/>
      <c r="K369" s="39"/>
      <c r="L369" s="39"/>
      <c r="M369" s="39"/>
      <c r="N369" s="39"/>
      <c r="O369" s="39"/>
      <c r="P369" s="39"/>
      <c r="Q369" s="39"/>
      <c r="R369" s="39"/>
      <c r="S369" s="39">
        <v>29.678999999999998</v>
      </c>
      <c r="T369" s="39">
        <v>29.446999999999999</v>
      </c>
      <c r="U369" s="39">
        <v>29.597000000000001</v>
      </c>
      <c r="V369" s="39">
        <v>29.562999999999999</v>
      </c>
      <c r="W369" s="39">
        <v>29.452999999999999</v>
      </c>
      <c r="X369" s="39">
        <v>29.632999999999999</v>
      </c>
      <c r="Y369" s="39">
        <v>29.536000000000001</v>
      </c>
      <c r="Z369" s="39">
        <v>29.501000000000001</v>
      </c>
      <c r="AA369" s="39"/>
      <c r="AB369" s="39"/>
      <c r="AC369" s="39">
        <v>29.385999999999999</v>
      </c>
    </row>
    <row r="370" spans="1:29" x14ac:dyDescent="0.25">
      <c r="A370" s="35">
        <v>2023</v>
      </c>
      <c r="B370" s="35">
        <v>7</v>
      </c>
      <c r="C370" s="26">
        <f t="shared" si="9"/>
        <v>2023.5</v>
      </c>
      <c r="E370" s="39">
        <v>29.274999999999999</v>
      </c>
      <c r="F370" s="39">
        <v>29.55</v>
      </c>
      <c r="G370" s="39">
        <v>28.847999999999999</v>
      </c>
      <c r="H370" s="39">
        <v>29.454000000000001</v>
      </c>
      <c r="J370" s="39"/>
      <c r="K370" s="39"/>
      <c r="L370" s="39"/>
      <c r="M370" s="39"/>
      <c r="N370" s="39"/>
      <c r="O370" s="39"/>
      <c r="P370" s="39"/>
      <c r="Q370" s="39"/>
      <c r="R370" s="39"/>
      <c r="S370" s="39">
        <v>29.762</v>
      </c>
      <c r="T370" s="39">
        <v>29.577999999999999</v>
      </c>
      <c r="U370" s="39">
        <v>29.736000000000001</v>
      </c>
      <c r="V370" s="39">
        <v>29.609000000000002</v>
      </c>
      <c r="W370" s="39">
        <v>29.602</v>
      </c>
      <c r="X370" s="39">
        <v>29.6</v>
      </c>
      <c r="Y370" s="39">
        <v>29.536000000000001</v>
      </c>
      <c r="Z370" s="39">
        <v>29.44</v>
      </c>
      <c r="AA370" s="39"/>
      <c r="AB370" s="39"/>
      <c r="AC370" s="39">
        <v>29.25</v>
      </c>
    </row>
    <row r="371" spans="1:29" x14ac:dyDescent="0.25">
      <c r="A371" s="35">
        <v>2023</v>
      </c>
      <c r="B371" s="35">
        <v>8</v>
      </c>
      <c r="C371" s="26">
        <f t="shared" si="9"/>
        <v>2023.5833333333333</v>
      </c>
      <c r="E371" s="39">
        <v>29.131</v>
      </c>
      <c r="F371" s="39">
        <v>29.277000000000001</v>
      </c>
      <c r="G371" s="39">
        <v>28.972999999999999</v>
      </c>
      <c r="H371" s="39">
        <v>29.43</v>
      </c>
      <c r="J371" s="39"/>
      <c r="K371" s="39"/>
      <c r="L371" s="39"/>
      <c r="M371" s="39"/>
      <c r="N371" s="39"/>
      <c r="O371" s="39"/>
      <c r="P371" s="39"/>
      <c r="Q371" s="39"/>
      <c r="R371" s="39"/>
      <c r="S371" s="39">
        <v>29.795999999999999</v>
      </c>
      <c r="T371" s="39">
        <v>29.616</v>
      </c>
      <c r="U371" s="39">
        <v>29.751000000000001</v>
      </c>
      <c r="V371" s="39">
        <v>29.652000000000001</v>
      </c>
      <c r="W371" s="39">
        <v>29.641999999999999</v>
      </c>
      <c r="X371" s="39">
        <v>29.643000000000001</v>
      </c>
      <c r="Y371" s="39">
        <v>29.532</v>
      </c>
      <c r="Z371" s="39">
        <v>29.518999999999998</v>
      </c>
      <c r="AA371" s="39"/>
      <c r="AB371" s="39"/>
      <c r="AC371" s="39">
        <v>29.425000000000001</v>
      </c>
    </row>
    <row r="372" spans="1:29" x14ac:dyDescent="0.25">
      <c r="A372" s="35">
        <v>2023</v>
      </c>
      <c r="B372" s="35">
        <v>9</v>
      </c>
      <c r="C372" s="26">
        <f t="shared" si="9"/>
        <v>2023.6666666666667</v>
      </c>
      <c r="E372" s="39">
        <v>29.074999999999999</v>
      </c>
      <c r="F372" s="39">
        <v>29.65</v>
      </c>
      <c r="G372" s="39">
        <v>29.21</v>
      </c>
      <c r="H372" s="39">
        <v>29.556999999999999</v>
      </c>
      <c r="J372" s="39"/>
      <c r="K372" s="39"/>
      <c r="L372" s="39"/>
      <c r="M372" s="39"/>
      <c r="N372" s="39"/>
      <c r="O372" s="39"/>
      <c r="P372" s="39"/>
      <c r="Q372" s="39"/>
      <c r="R372" s="39"/>
      <c r="S372" s="39">
        <v>29.853999999999999</v>
      </c>
      <c r="T372" s="39">
        <v>29.678000000000001</v>
      </c>
      <c r="U372" s="39">
        <v>29.832999999999998</v>
      </c>
      <c r="V372" s="39">
        <v>29.683</v>
      </c>
      <c r="W372" s="39"/>
      <c r="X372" s="39">
        <v>29.675999999999998</v>
      </c>
      <c r="Y372" s="39">
        <v>29.597000000000001</v>
      </c>
      <c r="Z372" s="39">
        <v>29.526</v>
      </c>
      <c r="AA372" s="39"/>
      <c r="AB372" s="39"/>
      <c r="AC372" s="39">
        <v>29.332999999999998</v>
      </c>
    </row>
    <row r="373" spans="1:29" x14ac:dyDescent="0.25">
      <c r="A373" s="35">
        <v>2023</v>
      </c>
      <c r="B373" s="35">
        <v>10</v>
      </c>
      <c r="C373" s="26">
        <f t="shared" si="9"/>
        <v>2023.75</v>
      </c>
      <c r="E373" s="39">
        <v>29.643000000000001</v>
      </c>
      <c r="F373" s="39">
        <v>30.029</v>
      </c>
      <c r="G373" s="39">
        <v>29.663</v>
      </c>
      <c r="H373" s="39">
        <v>29.887</v>
      </c>
      <c r="J373" s="39"/>
      <c r="K373" s="39"/>
      <c r="L373" s="39"/>
      <c r="M373" s="39"/>
      <c r="N373" s="39"/>
      <c r="O373" s="39"/>
      <c r="P373" s="39"/>
      <c r="Q373" s="39"/>
      <c r="R373" s="39"/>
      <c r="S373" s="39">
        <v>29.434000000000001</v>
      </c>
      <c r="T373" s="39">
        <v>29.263999999999999</v>
      </c>
      <c r="U373" s="39">
        <v>29.341999999999999</v>
      </c>
      <c r="V373" s="39">
        <v>29.344999999999999</v>
      </c>
      <c r="W373" s="39"/>
      <c r="X373" s="39">
        <v>29.454999999999998</v>
      </c>
      <c r="Y373" s="39">
        <v>29.271000000000001</v>
      </c>
      <c r="Z373" s="39">
        <v>29.295999999999999</v>
      </c>
      <c r="AA373" s="39"/>
      <c r="AB373" s="39"/>
      <c r="AC373" s="39">
        <v>29.515000000000001</v>
      </c>
    </row>
    <row r="374" spans="1:29" x14ac:dyDescent="0.25">
      <c r="A374" s="35">
        <v>2023</v>
      </c>
      <c r="B374" s="35">
        <v>11</v>
      </c>
      <c r="C374" s="26">
        <f t="shared" si="9"/>
        <v>2023.8333333333333</v>
      </c>
      <c r="E374" s="39">
        <v>28.725999999999999</v>
      </c>
      <c r="F374" s="39">
        <v>29.195</v>
      </c>
      <c r="G374" s="39">
        <v>28.747</v>
      </c>
      <c r="H374" s="39">
        <v>28.861999999999998</v>
      </c>
      <c r="I374" s="39"/>
      <c r="J374" s="39"/>
      <c r="K374" s="39"/>
      <c r="L374" s="39"/>
      <c r="M374" s="39"/>
      <c r="N374" s="39"/>
      <c r="O374" s="39"/>
      <c r="P374" s="39"/>
      <c r="Q374" s="39"/>
      <c r="R374" s="39"/>
      <c r="S374" s="39">
        <v>29.077999999999999</v>
      </c>
      <c r="T374" s="39">
        <v>28.914000000000001</v>
      </c>
      <c r="U374" s="39">
        <v>28.998999999999999</v>
      </c>
      <c r="V374" s="39">
        <v>28.952000000000002</v>
      </c>
      <c r="W374" s="39"/>
      <c r="X374" s="39">
        <v>29.015000000000001</v>
      </c>
      <c r="Y374" s="39">
        <v>28.87</v>
      </c>
      <c r="Z374" s="39">
        <v>28.852</v>
      </c>
      <c r="AA374" s="39"/>
      <c r="AB374" s="39"/>
      <c r="AC374" s="39">
        <v>28.904</v>
      </c>
    </row>
    <row r="375" spans="1:29" x14ac:dyDescent="0.25">
      <c r="A375" s="35">
        <v>2023</v>
      </c>
      <c r="B375" s="35">
        <v>12</v>
      </c>
      <c r="C375" s="26">
        <f t="shared" si="9"/>
        <v>2023.9166666666667</v>
      </c>
      <c r="E375" s="39">
        <v>28.989000000000001</v>
      </c>
      <c r="F375" s="39">
        <v>28.65</v>
      </c>
      <c r="G375" s="39">
        <v>28.943999999999999</v>
      </c>
      <c r="H375" s="39">
        <v>28.922999999999998</v>
      </c>
      <c r="I375" s="39"/>
      <c r="J375" s="39"/>
      <c r="K375" s="39"/>
      <c r="L375" s="39"/>
      <c r="M375" s="39"/>
      <c r="N375" s="39"/>
      <c r="O375" s="39"/>
      <c r="P375" s="39"/>
      <c r="Q375" s="39"/>
      <c r="R375" s="39"/>
      <c r="S375" s="39">
        <v>29.186</v>
      </c>
      <c r="T375" s="39">
        <v>29.14</v>
      </c>
      <c r="U375" s="39">
        <v>29.228000000000002</v>
      </c>
      <c r="V375" s="39">
        <v>29.045000000000002</v>
      </c>
      <c r="W375" s="39">
        <v>29.056999999999999</v>
      </c>
      <c r="X375" s="39">
        <v>28.739000000000001</v>
      </c>
      <c r="Y375" s="39">
        <v>25.888000000000002</v>
      </c>
      <c r="Z375" s="39"/>
      <c r="AA375" s="39"/>
      <c r="AB375" s="39"/>
      <c r="AC375" s="39">
        <v>28.655000000000001</v>
      </c>
    </row>
    <row r="376" spans="1:29" x14ac:dyDescent="0.25">
      <c r="A376" s="35">
        <v>2024</v>
      </c>
      <c r="B376" s="35">
        <v>1</v>
      </c>
      <c r="C376" s="26">
        <f t="shared" ref="C376:C387" si="10">A376+(B376-1)/12</f>
        <v>2024</v>
      </c>
      <c r="E376" s="39">
        <v>28.055</v>
      </c>
      <c r="F376" s="39">
        <v>27.791</v>
      </c>
      <c r="G376" s="39">
        <v>28.35</v>
      </c>
      <c r="H376" s="39">
        <v>28.193000000000001</v>
      </c>
      <c r="I376" s="39"/>
      <c r="J376" s="39"/>
      <c r="K376" s="39"/>
      <c r="L376" s="39"/>
      <c r="M376" s="39"/>
      <c r="N376" s="39"/>
      <c r="O376" s="39"/>
      <c r="P376" s="39"/>
      <c r="Q376" s="39"/>
      <c r="R376" s="39"/>
      <c r="S376" s="39">
        <v>28.411000000000001</v>
      </c>
      <c r="T376" s="39">
        <v>28.419</v>
      </c>
      <c r="U376" s="39">
        <v>28.495000000000001</v>
      </c>
      <c r="V376" s="39">
        <v>28.187999999999999</v>
      </c>
      <c r="W376" s="39">
        <v>28.376000000000001</v>
      </c>
      <c r="X376" s="39">
        <v>27.428000000000001</v>
      </c>
      <c r="Y376" s="39">
        <v>28.253</v>
      </c>
      <c r="Z376" s="39"/>
      <c r="AA376" s="39"/>
      <c r="AB376" s="39"/>
      <c r="AC376" s="39">
        <v>27.288</v>
      </c>
    </row>
    <row r="377" spans="1:29" x14ac:dyDescent="0.25">
      <c r="A377" s="35">
        <v>2024</v>
      </c>
      <c r="B377" s="35">
        <v>2</v>
      </c>
      <c r="C377" s="26">
        <f t="shared" si="10"/>
        <v>2024.0833333333333</v>
      </c>
      <c r="E377" s="39">
        <v>24.5</v>
      </c>
      <c r="F377" s="39">
        <v>25.111000000000001</v>
      </c>
      <c r="G377" s="39">
        <v>25.061</v>
      </c>
      <c r="H377" s="39">
        <v>25.678999999999998</v>
      </c>
      <c r="I377" s="39"/>
      <c r="J377" s="39"/>
      <c r="K377" s="39"/>
      <c r="L377" s="39"/>
      <c r="M377" s="39"/>
      <c r="N377" s="39"/>
      <c r="O377" s="39"/>
      <c r="P377" s="39"/>
      <c r="Q377" s="39"/>
      <c r="R377" s="39"/>
      <c r="S377" s="39">
        <v>24.283999999999999</v>
      </c>
      <c r="T377" s="39">
        <v>23.974</v>
      </c>
      <c r="U377" s="39">
        <v>24.353999999999999</v>
      </c>
      <c r="V377" s="39">
        <v>23.605</v>
      </c>
      <c r="W377" s="39">
        <v>24.364999999999998</v>
      </c>
      <c r="X377" s="39">
        <v>22.696000000000002</v>
      </c>
      <c r="Y377" s="39">
        <v>24.15</v>
      </c>
      <c r="Z377" s="39"/>
      <c r="AA377" s="39"/>
      <c r="AB377" s="39"/>
      <c r="AC377" s="39">
        <v>22.234000000000002</v>
      </c>
    </row>
    <row r="378" spans="1:29" x14ac:dyDescent="0.25">
      <c r="A378" s="35">
        <v>2024</v>
      </c>
      <c r="B378" s="35">
        <v>3</v>
      </c>
      <c r="C378" s="26">
        <f t="shared" si="10"/>
        <v>2024.1666666666667</v>
      </c>
      <c r="E378" s="39">
        <v>23.689</v>
      </c>
      <c r="F378" s="39">
        <v>25.111000000000001</v>
      </c>
      <c r="G378" s="39">
        <v>24.638999999999999</v>
      </c>
      <c r="H378" s="39">
        <v>25.803999999999998</v>
      </c>
      <c r="I378" s="39"/>
      <c r="J378" s="39"/>
      <c r="K378" s="39"/>
      <c r="L378" s="39"/>
      <c r="M378" s="39"/>
      <c r="N378" s="39"/>
      <c r="O378" s="39"/>
      <c r="P378" s="39"/>
      <c r="Q378" s="39"/>
      <c r="R378" s="39"/>
      <c r="S378" s="39">
        <v>25.439</v>
      </c>
      <c r="T378" s="39">
        <v>25.061</v>
      </c>
      <c r="U378" s="39">
        <v>25.695</v>
      </c>
      <c r="V378" s="39">
        <v>24.645</v>
      </c>
      <c r="W378" s="39">
        <v>25.475000000000001</v>
      </c>
      <c r="X378" s="39">
        <v>23.327000000000002</v>
      </c>
      <c r="Y378" s="39">
        <v>25.097999999999999</v>
      </c>
      <c r="Z378" s="39"/>
      <c r="AA378" s="39"/>
      <c r="AB378" s="39"/>
      <c r="AC378" s="39">
        <v>22.37</v>
      </c>
    </row>
    <row r="379" spans="1:29" x14ac:dyDescent="0.25">
      <c r="A379" s="35">
        <v>2024</v>
      </c>
      <c r="B379" s="35">
        <v>4</v>
      </c>
      <c r="C379" s="26">
        <f t="shared" si="10"/>
        <v>2024.25</v>
      </c>
      <c r="E379" s="39">
        <v>25.888000000000002</v>
      </c>
      <c r="F379" s="39">
        <v>25.774999999999999</v>
      </c>
      <c r="G379" s="39">
        <v>26.288</v>
      </c>
      <c r="H379" s="39"/>
      <c r="I379" s="39"/>
      <c r="J379" s="39"/>
      <c r="K379" s="39"/>
      <c r="L379" s="39"/>
      <c r="M379" s="39"/>
      <c r="N379" s="39"/>
      <c r="O379" s="39"/>
      <c r="P379" s="39"/>
      <c r="Q379" s="39"/>
      <c r="R379" s="39"/>
      <c r="S379" s="39">
        <v>27.123999999999999</v>
      </c>
      <c r="T379" s="39">
        <v>26.498999999999999</v>
      </c>
      <c r="U379" s="39">
        <v>27.088000000000001</v>
      </c>
      <c r="V379" s="39">
        <v>26.042999999999999</v>
      </c>
      <c r="W379" s="39">
        <v>26.882999999999999</v>
      </c>
      <c r="X379" s="39">
        <v>25.143000000000001</v>
      </c>
      <c r="Y379" s="39">
        <v>26.937999999999999</v>
      </c>
      <c r="Z379" s="39"/>
      <c r="AA379" s="39"/>
      <c r="AB379" s="39"/>
      <c r="AC379" s="39">
        <v>23.745999999999999</v>
      </c>
    </row>
    <row r="380" spans="1:29" x14ac:dyDescent="0.25">
      <c r="A380" s="35">
        <v>2024</v>
      </c>
      <c r="B380" s="35">
        <v>5</v>
      </c>
      <c r="C380" s="26">
        <f t="shared" si="10"/>
        <v>2024.3333333333333</v>
      </c>
      <c r="E380" s="39">
        <v>28.728999999999999</v>
      </c>
      <c r="F380" s="39">
        <v>29.138000000000002</v>
      </c>
      <c r="G380" s="39">
        <v>28.754000000000001</v>
      </c>
      <c r="H380" s="39"/>
      <c r="I380" s="39"/>
      <c r="J380" s="39"/>
      <c r="K380" s="39"/>
      <c r="L380" s="39"/>
      <c r="M380" s="39"/>
      <c r="N380" s="39"/>
      <c r="O380" s="39"/>
      <c r="P380" s="39"/>
      <c r="Q380" s="39"/>
      <c r="R380" s="39"/>
      <c r="S380" s="39">
        <v>29.282</v>
      </c>
      <c r="T380" s="39">
        <v>29.276</v>
      </c>
      <c r="U380" s="39">
        <v>29.363</v>
      </c>
      <c r="V380" s="39">
        <v>29.114000000000001</v>
      </c>
      <c r="W380" s="39">
        <v>29.225000000000001</v>
      </c>
      <c r="X380" s="39">
        <v>28.984999999999999</v>
      </c>
      <c r="Y380" s="39">
        <v>29.16</v>
      </c>
      <c r="Z380" s="39"/>
      <c r="AA380" s="39"/>
      <c r="AB380" s="39"/>
      <c r="AC380" s="39">
        <v>28.879000000000001</v>
      </c>
    </row>
    <row r="381" spans="1:29" x14ac:dyDescent="0.25">
      <c r="A381" s="35">
        <v>2024</v>
      </c>
      <c r="B381" s="35">
        <v>6</v>
      </c>
      <c r="C381" s="26">
        <f t="shared" si="10"/>
        <v>2024.4166666666667</v>
      </c>
      <c r="H381" s="39"/>
      <c r="I381" s="39"/>
      <c r="J381" s="39"/>
      <c r="K381" s="39"/>
      <c r="L381" s="39"/>
      <c r="M381" s="39"/>
      <c r="N381" s="39"/>
      <c r="O381" s="39"/>
      <c r="P381" s="39"/>
      <c r="Q381" s="39"/>
      <c r="R381" s="39"/>
      <c r="S381" s="39"/>
      <c r="T381" s="39"/>
      <c r="U381" s="39"/>
      <c r="V381" s="39"/>
      <c r="W381" s="39"/>
      <c r="X381" s="39"/>
      <c r="Y381" s="39"/>
      <c r="Z381" s="39"/>
      <c r="AA381" s="39"/>
      <c r="AB381" s="39"/>
      <c r="AC381" s="39"/>
    </row>
    <row r="382" spans="1:29" x14ac:dyDescent="0.25">
      <c r="A382" s="35">
        <v>2024</v>
      </c>
      <c r="B382" s="35">
        <v>7</v>
      </c>
      <c r="C382" s="26">
        <f t="shared" si="10"/>
        <v>2024.5</v>
      </c>
      <c r="H382" s="39"/>
      <c r="I382" s="39"/>
      <c r="J382" s="39"/>
      <c r="K382" s="39"/>
      <c r="L382" s="39"/>
      <c r="M382" s="39"/>
      <c r="N382" s="39"/>
      <c r="O382" s="39"/>
      <c r="P382" s="39"/>
      <c r="Q382" s="39"/>
      <c r="R382" s="39"/>
      <c r="S382" s="39"/>
      <c r="T382" s="39"/>
      <c r="U382" s="39"/>
      <c r="V382" s="39"/>
      <c r="W382" s="39"/>
      <c r="X382" s="39"/>
      <c r="Y382" s="39"/>
      <c r="Z382" s="39"/>
      <c r="AA382" s="39"/>
      <c r="AB382" s="39"/>
      <c r="AC382" s="39"/>
    </row>
    <row r="383" spans="1:29" x14ac:dyDescent="0.25">
      <c r="A383" s="35">
        <v>2024</v>
      </c>
      <c r="B383" s="35">
        <v>8</v>
      </c>
      <c r="C383" s="26">
        <f t="shared" si="10"/>
        <v>2024.5833333333333</v>
      </c>
      <c r="H383" s="39"/>
      <c r="I383" s="39"/>
      <c r="J383" s="39"/>
      <c r="K383" s="39"/>
      <c r="L383" s="39"/>
      <c r="M383" s="39"/>
      <c r="N383" s="39"/>
      <c r="O383" s="39"/>
      <c r="P383" s="39"/>
      <c r="Q383" s="39"/>
      <c r="R383" s="39"/>
      <c r="S383" s="39"/>
      <c r="T383" s="39"/>
      <c r="U383" s="39"/>
      <c r="V383" s="39"/>
      <c r="W383" s="39"/>
      <c r="X383" s="39"/>
      <c r="Y383" s="39"/>
      <c r="Z383" s="39"/>
      <c r="AA383" s="39"/>
      <c r="AB383" s="39"/>
      <c r="AC383" s="39"/>
    </row>
    <row r="384" spans="1:29" x14ac:dyDescent="0.25">
      <c r="A384" s="35">
        <v>2024</v>
      </c>
      <c r="B384" s="35">
        <v>9</v>
      </c>
      <c r="C384" s="26">
        <f t="shared" si="10"/>
        <v>2024.6666666666667</v>
      </c>
      <c r="H384" s="39"/>
      <c r="I384" s="39"/>
      <c r="J384" s="39"/>
      <c r="K384" s="39"/>
      <c r="L384" s="39"/>
      <c r="M384" s="39"/>
      <c r="N384" s="39"/>
      <c r="O384" s="39"/>
      <c r="P384" s="39"/>
      <c r="Q384" s="39"/>
      <c r="R384" s="39"/>
      <c r="S384" s="39"/>
      <c r="T384" s="39"/>
      <c r="U384" s="39"/>
      <c r="V384" s="39"/>
      <c r="W384" s="39"/>
      <c r="X384" s="39"/>
      <c r="Y384" s="39"/>
      <c r="Z384" s="39"/>
      <c r="AA384" s="39"/>
      <c r="AB384" s="39"/>
      <c r="AC384" s="39"/>
    </row>
    <row r="385" spans="1:29" x14ac:dyDescent="0.25">
      <c r="A385" s="35">
        <v>2024</v>
      </c>
      <c r="B385" s="35">
        <v>10</v>
      </c>
      <c r="C385" s="26">
        <f t="shared" si="10"/>
        <v>2024.75</v>
      </c>
      <c r="H385" s="39"/>
      <c r="I385" s="39"/>
      <c r="J385" s="39"/>
      <c r="K385" s="39"/>
      <c r="L385" s="39"/>
      <c r="M385" s="39"/>
      <c r="N385" s="39"/>
      <c r="O385" s="39"/>
      <c r="P385" s="39"/>
      <c r="Q385" s="39"/>
      <c r="R385" s="39"/>
      <c r="S385" s="39"/>
      <c r="T385" s="39"/>
      <c r="U385" s="39"/>
      <c r="V385" s="39"/>
      <c r="W385" s="39"/>
      <c r="X385" s="39"/>
      <c r="Y385" s="39"/>
      <c r="Z385" s="39"/>
      <c r="AA385" s="39"/>
      <c r="AB385" s="39"/>
      <c r="AC385" s="39"/>
    </row>
    <row r="386" spans="1:29" x14ac:dyDescent="0.25">
      <c r="A386" s="35">
        <v>2024</v>
      </c>
      <c r="B386" s="35">
        <v>11</v>
      </c>
      <c r="C386" s="26">
        <f t="shared" si="10"/>
        <v>2024.8333333333333</v>
      </c>
      <c r="H386" s="39"/>
      <c r="I386" s="39"/>
      <c r="J386" s="39"/>
      <c r="K386" s="39"/>
      <c r="L386" s="39"/>
      <c r="M386" s="39"/>
      <c r="N386" s="39"/>
      <c r="O386" s="39"/>
      <c r="P386" s="39"/>
      <c r="Q386" s="39"/>
      <c r="R386" s="39"/>
      <c r="S386" s="39"/>
      <c r="T386" s="39"/>
      <c r="U386" s="39"/>
      <c r="V386" s="39"/>
      <c r="W386" s="39"/>
      <c r="X386" s="39"/>
      <c r="Y386" s="39"/>
      <c r="Z386" s="39"/>
      <c r="AA386" s="39"/>
      <c r="AB386" s="39"/>
      <c r="AC386" s="39"/>
    </row>
    <row r="387" spans="1:29" x14ac:dyDescent="0.25">
      <c r="A387" s="35">
        <v>2024</v>
      </c>
      <c r="B387" s="35">
        <v>12</v>
      </c>
      <c r="C387" s="26">
        <f t="shared" si="10"/>
        <v>2024.9166666666667</v>
      </c>
      <c r="H387" s="39"/>
      <c r="I387" s="39"/>
      <c r="J387" s="39"/>
      <c r="K387" s="39"/>
      <c r="L387" s="39"/>
      <c r="M387" s="39"/>
      <c r="N387" s="39"/>
      <c r="O387" s="39"/>
      <c r="P387" s="39"/>
      <c r="Q387" s="39"/>
      <c r="R387" s="39"/>
      <c r="S387" s="39"/>
      <c r="T387" s="39"/>
      <c r="U387" s="39"/>
      <c r="V387" s="39"/>
      <c r="W387" s="39"/>
      <c r="X387" s="39"/>
      <c r="Y387" s="39"/>
      <c r="Z387" s="39"/>
      <c r="AA387" s="39"/>
      <c r="AB387" s="39"/>
      <c r="AC387" s="39"/>
    </row>
    <row r="388" spans="1:29" x14ac:dyDescent="0.25">
      <c r="H388" s="39"/>
      <c r="I388" s="39"/>
      <c r="J388" s="39"/>
      <c r="K388" s="39"/>
      <c r="L388" s="39"/>
      <c r="M388" s="39"/>
      <c r="N388" s="39"/>
      <c r="O388" s="39"/>
      <c r="P388" s="39"/>
      <c r="Q388" s="39"/>
      <c r="R388" s="39"/>
      <c r="S388" s="39"/>
      <c r="T388" s="39"/>
      <c r="U388" s="39"/>
      <c r="V388" s="39"/>
      <c r="W388" s="39"/>
      <c r="X388" s="39"/>
      <c r="Y388" s="39"/>
      <c r="Z388" s="39"/>
      <c r="AA388" s="39"/>
      <c r="AB388" s="39"/>
      <c r="AC388" s="39"/>
    </row>
    <row r="389" spans="1:29" x14ac:dyDescent="0.25">
      <c r="H389" s="39"/>
      <c r="I389" s="39"/>
      <c r="J389" s="39"/>
      <c r="K389" s="39"/>
      <c r="L389" s="39"/>
      <c r="M389" s="39"/>
      <c r="N389" s="39"/>
      <c r="O389" s="39"/>
      <c r="P389" s="39"/>
      <c r="Q389" s="39"/>
      <c r="R389" s="39"/>
      <c r="S389" s="39"/>
      <c r="T389" s="39"/>
      <c r="U389" s="39"/>
      <c r="V389" s="39"/>
      <c r="W389" s="39"/>
      <c r="X389" s="39"/>
      <c r="Y389" s="39"/>
      <c r="Z389" s="39"/>
      <c r="AA389" s="39"/>
      <c r="AB389" s="39"/>
      <c r="AC389" s="39"/>
    </row>
    <row r="390" spans="1:29" x14ac:dyDescent="0.25">
      <c r="H390" s="39"/>
      <c r="I390" s="39"/>
      <c r="J390" s="39"/>
      <c r="K390" s="39"/>
      <c r="L390" s="39"/>
      <c r="M390" s="39"/>
      <c r="N390" s="39"/>
      <c r="O390" s="39"/>
      <c r="P390" s="39"/>
      <c r="Q390" s="39"/>
      <c r="R390" s="39"/>
      <c r="S390" s="39"/>
      <c r="T390" s="39"/>
      <c r="U390" s="39"/>
      <c r="V390" s="39"/>
      <c r="W390" s="39"/>
      <c r="X390" s="39"/>
      <c r="Y390" s="39"/>
      <c r="Z390" s="39"/>
      <c r="AA390" s="39"/>
      <c r="AB390" s="39"/>
      <c r="AC390" s="39"/>
    </row>
    <row r="391" spans="1:29" x14ac:dyDescent="0.25">
      <c r="H391" s="39"/>
      <c r="I391" s="39"/>
      <c r="J391" s="39"/>
      <c r="K391" s="39"/>
      <c r="L391" s="39"/>
      <c r="M391" s="39"/>
      <c r="N391" s="39"/>
      <c r="O391" s="39"/>
      <c r="P391" s="39"/>
      <c r="Q391" s="39"/>
      <c r="R391" s="39"/>
      <c r="S391" s="39"/>
      <c r="T391" s="39"/>
      <c r="U391" s="39"/>
      <c r="V391" s="39"/>
      <c r="W391" s="39"/>
      <c r="X391" s="39"/>
      <c r="Y391" s="39"/>
      <c r="Z391" s="39"/>
      <c r="AA391" s="39"/>
      <c r="AB391" s="39"/>
      <c r="AC391" s="39"/>
    </row>
    <row r="392" spans="1:29" x14ac:dyDescent="0.25">
      <c r="H392" s="39"/>
      <c r="I392" s="39"/>
      <c r="J392" s="39"/>
      <c r="K392" s="39"/>
      <c r="L392" s="39"/>
      <c r="M392" s="39"/>
      <c r="N392" s="39"/>
      <c r="O392" s="39"/>
      <c r="P392" s="39"/>
      <c r="Q392" s="39"/>
      <c r="R392" s="39"/>
      <c r="S392" s="39"/>
      <c r="T392" s="39"/>
      <c r="U392" s="39"/>
      <c r="V392" s="39"/>
      <c r="W392" s="39"/>
      <c r="X392" s="39"/>
      <c r="Y392" s="39"/>
      <c r="Z392" s="39"/>
      <c r="AA392" s="39"/>
      <c r="AB392" s="39"/>
      <c r="AC392" s="39"/>
    </row>
    <row r="393" spans="1:29" x14ac:dyDescent="0.25">
      <c r="H393" s="39"/>
      <c r="I393" s="39"/>
      <c r="J393" s="39"/>
      <c r="K393" s="39"/>
      <c r="L393" s="39"/>
      <c r="M393" s="39"/>
      <c r="N393" s="39"/>
      <c r="O393" s="39"/>
      <c r="P393" s="39"/>
      <c r="Q393" s="39"/>
      <c r="R393" s="39"/>
      <c r="S393" s="39"/>
      <c r="T393" s="39"/>
      <c r="U393" s="39"/>
      <c r="V393" s="39"/>
      <c r="W393" s="39"/>
      <c r="X393" s="39"/>
      <c r="Y393" s="39"/>
      <c r="Z393" s="39"/>
      <c r="AA393" s="39"/>
      <c r="AB393" s="39"/>
      <c r="AC393" s="39"/>
    </row>
    <row r="394" spans="1:29" x14ac:dyDescent="0.25">
      <c r="H394" s="39"/>
      <c r="I394" s="39"/>
      <c r="J394" s="39"/>
      <c r="K394" s="39"/>
      <c r="L394" s="39"/>
      <c r="M394" s="39"/>
      <c r="N394" s="39"/>
      <c r="O394" s="39"/>
      <c r="P394" s="39"/>
      <c r="Q394" s="39"/>
      <c r="R394" s="39"/>
      <c r="S394" s="39"/>
      <c r="T394" s="39"/>
      <c r="U394" s="39"/>
      <c r="V394" s="39"/>
      <c r="W394" s="39"/>
      <c r="X394" s="39"/>
      <c r="Y394" s="39"/>
      <c r="Z394" s="39"/>
      <c r="AA394" s="39"/>
      <c r="AB394" s="39"/>
      <c r="AC394" s="39"/>
    </row>
    <row r="395" spans="1:29" x14ac:dyDescent="0.25">
      <c r="H395" s="39"/>
      <c r="I395" s="39"/>
      <c r="J395" s="39"/>
      <c r="K395" s="39"/>
      <c r="L395" s="39"/>
      <c r="M395" s="39"/>
      <c r="N395" s="39"/>
      <c r="O395" s="39"/>
      <c r="P395" s="39"/>
      <c r="Q395" s="39"/>
      <c r="R395" s="39"/>
      <c r="S395" s="39"/>
      <c r="T395" s="39"/>
      <c r="U395" s="39"/>
      <c r="V395" s="39"/>
      <c r="W395" s="39"/>
      <c r="X395" s="39"/>
      <c r="Y395" s="39"/>
      <c r="Z395" s="39"/>
      <c r="AA395" s="39"/>
      <c r="AB395" s="39"/>
      <c r="AC395" s="39"/>
    </row>
    <row r="396" spans="1:29" x14ac:dyDescent="0.25">
      <c r="H396" s="39"/>
      <c r="I396" s="39"/>
      <c r="J396" s="39"/>
      <c r="K396" s="39"/>
      <c r="L396" s="39"/>
      <c r="M396" s="39"/>
      <c r="N396" s="39"/>
      <c r="O396" s="39"/>
      <c r="P396" s="39"/>
      <c r="Q396" s="39"/>
      <c r="R396" s="39"/>
      <c r="S396" s="39"/>
      <c r="T396" s="39"/>
      <c r="U396" s="39"/>
      <c r="V396" s="39"/>
      <c r="W396" s="39"/>
      <c r="X396" s="39"/>
      <c r="Y396" s="39"/>
      <c r="Z396" s="39"/>
      <c r="AA396" s="39"/>
      <c r="AB396" s="39"/>
      <c r="AC396" s="39"/>
    </row>
    <row r="397" spans="1:29" x14ac:dyDescent="0.25">
      <c r="H397" s="39"/>
      <c r="I397" s="39"/>
      <c r="J397" s="39"/>
      <c r="K397" s="39"/>
      <c r="L397" s="39"/>
      <c r="M397" s="39"/>
      <c r="N397" s="39"/>
      <c r="O397" s="39"/>
      <c r="P397" s="39"/>
      <c r="Q397" s="39"/>
      <c r="R397" s="39"/>
      <c r="S397" s="39"/>
      <c r="T397" s="39"/>
      <c r="U397" s="39"/>
      <c r="V397" s="39"/>
      <c r="W397" s="39"/>
      <c r="X397" s="39"/>
      <c r="Y397" s="39"/>
      <c r="Z397" s="39"/>
      <c r="AA397" s="39"/>
      <c r="AB397" s="39"/>
      <c r="AC397" s="39"/>
    </row>
    <row r="398" spans="1:29" x14ac:dyDescent="0.25">
      <c r="H398" s="39"/>
      <c r="I398" s="39"/>
      <c r="J398" s="39"/>
      <c r="K398" s="39"/>
      <c r="L398" s="39"/>
      <c r="M398" s="39"/>
      <c r="N398" s="39"/>
      <c r="O398" s="39"/>
      <c r="P398" s="39"/>
      <c r="Q398" s="39"/>
      <c r="R398" s="39"/>
      <c r="S398" s="39"/>
      <c r="T398" s="39"/>
      <c r="U398" s="39"/>
      <c r="V398" s="39"/>
      <c r="W398" s="39"/>
      <c r="X398" s="39"/>
      <c r="Y398" s="39"/>
      <c r="Z398" s="39"/>
      <c r="AA398" s="39"/>
      <c r="AB398" s="39"/>
      <c r="AC398" s="39"/>
    </row>
    <row r="399" spans="1:29" x14ac:dyDescent="0.25">
      <c r="H399" s="39"/>
      <c r="I399" s="39"/>
      <c r="J399" s="39"/>
      <c r="K399" s="39"/>
      <c r="L399" s="39"/>
      <c r="M399" s="39"/>
      <c r="N399" s="39"/>
      <c r="O399" s="39"/>
      <c r="P399" s="39"/>
      <c r="Q399" s="39"/>
      <c r="R399" s="39"/>
      <c r="S399" s="39"/>
      <c r="T399" s="39"/>
      <c r="U399" s="39"/>
      <c r="V399" s="39"/>
      <c r="W399" s="39"/>
      <c r="X399" s="39"/>
      <c r="Y399" s="39"/>
      <c r="Z399" s="39"/>
      <c r="AA399" s="39"/>
      <c r="AB399" s="39"/>
      <c r="AC399" s="39"/>
    </row>
    <row r="400" spans="1:29" x14ac:dyDescent="0.25">
      <c r="H400" s="39"/>
      <c r="I400" s="39"/>
      <c r="J400" s="39"/>
      <c r="K400" s="39"/>
      <c r="L400" s="39"/>
      <c r="M400" s="39"/>
      <c r="N400" s="39"/>
      <c r="O400" s="39"/>
      <c r="P400" s="39"/>
      <c r="Q400" s="39"/>
      <c r="R400" s="39"/>
      <c r="S400" s="39"/>
      <c r="T400" s="39"/>
      <c r="U400" s="39"/>
      <c r="V400" s="39"/>
      <c r="W400" s="39"/>
      <c r="X400" s="39"/>
      <c r="Y400" s="39"/>
      <c r="Z400" s="39"/>
      <c r="AA400" s="39"/>
      <c r="AB400" s="39"/>
      <c r="AC400" s="39"/>
    </row>
    <row r="401" spans="8:29" x14ac:dyDescent="0.25">
      <c r="H401" s="39"/>
      <c r="I401" s="39"/>
      <c r="J401" s="39"/>
      <c r="K401" s="39"/>
      <c r="L401" s="39"/>
      <c r="M401" s="39"/>
      <c r="N401" s="39"/>
      <c r="O401" s="39"/>
      <c r="P401" s="39"/>
      <c r="Q401" s="39"/>
      <c r="R401" s="39"/>
      <c r="S401" s="39"/>
      <c r="T401" s="39"/>
      <c r="U401" s="39"/>
      <c r="V401" s="39"/>
      <c r="W401" s="39"/>
      <c r="X401" s="39"/>
      <c r="Y401" s="39"/>
      <c r="Z401" s="39"/>
      <c r="AA401" s="39"/>
      <c r="AB401" s="39"/>
      <c r="AC401" s="39"/>
    </row>
    <row r="402" spans="8:29" x14ac:dyDescent="0.25">
      <c r="H402" s="39"/>
      <c r="I402" s="39"/>
      <c r="J402" s="39"/>
      <c r="K402" s="39"/>
      <c r="L402" s="39"/>
      <c r="M402" s="39"/>
      <c r="N402" s="39"/>
      <c r="O402" s="39"/>
      <c r="P402" s="39"/>
      <c r="Q402" s="39"/>
      <c r="R402" s="39"/>
      <c r="S402" s="39"/>
      <c r="T402" s="39"/>
      <c r="U402" s="39"/>
      <c r="V402" s="39"/>
      <c r="W402" s="39"/>
      <c r="X402" s="39"/>
      <c r="Y402" s="39"/>
      <c r="Z402" s="39"/>
      <c r="AA402" s="39"/>
      <c r="AB402" s="39"/>
      <c r="AC402" s="39"/>
    </row>
    <row r="403" spans="8:29" x14ac:dyDescent="0.25">
      <c r="H403" s="39"/>
      <c r="I403" s="39"/>
      <c r="J403" s="39"/>
      <c r="K403" s="39"/>
      <c r="L403" s="39"/>
      <c r="M403" s="39"/>
      <c r="N403" s="39"/>
      <c r="O403" s="39"/>
      <c r="P403" s="39"/>
      <c r="Q403" s="39"/>
      <c r="R403" s="39"/>
      <c r="S403" s="39"/>
      <c r="T403" s="39"/>
      <c r="U403" s="39"/>
      <c r="V403" s="39"/>
      <c r="W403" s="39"/>
      <c r="X403" s="39"/>
      <c r="Y403" s="39"/>
      <c r="Z403" s="39"/>
      <c r="AA403" s="39"/>
      <c r="AB403" s="39"/>
      <c r="AC403" s="39"/>
    </row>
    <row r="404" spans="8:29" x14ac:dyDescent="0.25">
      <c r="H404" s="39"/>
      <c r="I404" s="39"/>
      <c r="J404" s="39"/>
      <c r="K404" s="39"/>
      <c r="L404" s="39"/>
      <c r="M404" s="39"/>
      <c r="N404" s="39"/>
      <c r="O404" s="39"/>
      <c r="P404" s="39"/>
      <c r="Q404" s="39"/>
      <c r="R404" s="39"/>
      <c r="S404" s="39"/>
      <c r="T404" s="39"/>
      <c r="U404" s="39"/>
      <c r="V404" s="39"/>
      <c r="W404" s="39"/>
      <c r="X404" s="39"/>
      <c r="Y404" s="39"/>
      <c r="Z404" s="39"/>
      <c r="AA404" s="39"/>
      <c r="AB404" s="39"/>
      <c r="AC404" s="39"/>
    </row>
    <row r="405" spans="8:29" x14ac:dyDescent="0.25">
      <c r="H405" s="39"/>
      <c r="I405" s="39"/>
      <c r="J405" s="39"/>
      <c r="K405" s="39"/>
      <c r="L405" s="39"/>
      <c r="M405" s="39"/>
      <c r="N405" s="39"/>
      <c r="O405" s="39"/>
      <c r="P405" s="39"/>
      <c r="Q405" s="39"/>
      <c r="R405" s="39"/>
      <c r="S405" s="39"/>
      <c r="T405" s="39"/>
      <c r="U405" s="39"/>
      <c r="V405" s="39"/>
      <c r="W405" s="39"/>
      <c r="X405" s="39"/>
      <c r="Y405" s="39"/>
      <c r="Z405" s="39"/>
      <c r="AA405" s="39"/>
      <c r="AB405" s="39"/>
      <c r="AC405" s="39"/>
    </row>
    <row r="406" spans="8:29" x14ac:dyDescent="0.25">
      <c r="H406" s="39"/>
      <c r="I406" s="39"/>
      <c r="J406" s="39"/>
      <c r="K406" s="39"/>
      <c r="L406" s="39"/>
      <c r="M406" s="39"/>
      <c r="N406" s="39"/>
      <c r="O406" s="39"/>
      <c r="P406" s="39"/>
      <c r="Q406" s="39"/>
      <c r="R406" s="39"/>
      <c r="S406" s="39"/>
      <c r="T406" s="39"/>
      <c r="U406" s="39"/>
      <c r="V406" s="39"/>
      <c r="W406" s="39"/>
      <c r="X406" s="39"/>
      <c r="Y406" s="39"/>
      <c r="Z406" s="39"/>
      <c r="AA406" s="39"/>
      <c r="AB406" s="39"/>
      <c r="AC406" s="39"/>
    </row>
  </sheetData>
  <mergeCells count="10">
    <mergeCell ref="D2:E2"/>
    <mergeCell ref="D1:G1"/>
    <mergeCell ref="E3:G3"/>
    <mergeCell ref="R1:AC1"/>
    <mergeCell ref="I2:J2"/>
    <mergeCell ref="K2:L2"/>
    <mergeCell ref="M2:N2"/>
    <mergeCell ref="O2:P2"/>
    <mergeCell ref="I1:L1"/>
    <mergeCell ref="M1:P1"/>
  </mergeCell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57"/>
  <sheetViews>
    <sheetView zoomScale="75" zoomScaleNormal="75" workbookViewId="0">
      <selection activeCell="AB275" sqref="AB275"/>
    </sheetView>
  </sheetViews>
  <sheetFormatPr defaultRowHeight="15" x14ac:dyDescent="0.25"/>
  <sheetData>
    <row r="57" spans="1:1" x14ac:dyDescent="0.25">
      <c r="A57" s="45"/>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zoomScale="75" zoomScaleNormal="75" workbookViewId="0">
      <selection activeCell="AD73" sqref="AD73"/>
    </sheetView>
  </sheetViews>
  <sheetFormatPr defaultRowHeight="15" x14ac:dyDescent="0.2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61B24-D87C-4743-8E9D-8791A21398D2}">
  <dimension ref="A1:BN383"/>
  <sheetViews>
    <sheetView zoomScale="75" zoomScaleNormal="75" workbookViewId="0">
      <pane ySplit="3" topLeftCell="A4" activePane="bottomLeft" state="frozen"/>
      <selection pane="bottomLeft" activeCell="Z1" sqref="Z1:AA1048576"/>
    </sheetView>
  </sheetViews>
  <sheetFormatPr defaultRowHeight="12.75" x14ac:dyDescent="0.2"/>
  <cols>
    <col min="1" max="1" width="11" style="92" bestFit="1" customWidth="1"/>
    <col min="2" max="2" width="12.7109375" style="94" bestFit="1" customWidth="1"/>
    <col min="3" max="3" width="9.140625" style="97"/>
    <col min="4" max="4" width="9.140625" style="88"/>
    <col min="5" max="6" width="9.140625" style="97"/>
    <col min="7" max="7" width="11.5703125" style="97" bestFit="1" customWidth="1"/>
    <col min="8" max="8" width="11.5703125" style="97" customWidth="1"/>
    <col min="9" max="9" width="13.140625" style="97" bestFit="1" customWidth="1"/>
    <col min="10" max="10" width="14.42578125" style="94" bestFit="1" customWidth="1"/>
    <col min="11" max="11" width="12.28515625" style="97" bestFit="1" customWidth="1"/>
    <col min="12" max="12" width="10.42578125" style="97" bestFit="1" customWidth="1"/>
    <col min="13" max="13" width="9.140625" style="97"/>
    <col min="14" max="14" width="13.7109375" style="97" bestFit="1" customWidth="1"/>
    <col min="15" max="15" width="18.28515625" style="97" bestFit="1" customWidth="1"/>
    <col min="16" max="16" width="12.140625" style="94" bestFit="1" customWidth="1"/>
    <col min="17" max="17" width="10.5703125" style="97" bestFit="1" customWidth="1"/>
    <col min="18" max="18" width="12.7109375" style="97" bestFit="1" customWidth="1"/>
    <col min="19" max="19" width="7.42578125" style="97" bestFit="1" customWidth="1"/>
    <col min="20" max="20" width="10.140625" style="97" customWidth="1"/>
    <col min="21" max="21" width="9.140625" style="97"/>
    <col min="22" max="22" width="13.7109375" style="97" bestFit="1" customWidth="1"/>
    <col min="23" max="23" width="13.7109375" style="97" customWidth="1"/>
    <col min="24" max="24" width="12.7109375" style="97" bestFit="1" customWidth="1"/>
    <col min="25" max="25" width="9.140625" style="94"/>
    <col min="26" max="26" width="8.7109375" style="92" customWidth="1"/>
    <col min="27" max="16384" width="9.140625" style="92"/>
  </cols>
  <sheetData>
    <row r="1" spans="1:60" s="81" customFormat="1" x14ac:dyDescent="0.2">
      <c r="B1" s="121" t="s">
        <v>255</v>
      </c>
      <c r="C1" s="119"/>
      <c r="D1" s="119"/>
      <c r="E1" s="119"/>
      <c r="F1" s="119"/>
      <c r="G1" s="119"/>
      <c r="H1" s="119"/>
      <c r="I1" s="120"/>
      <c r="J1" s="121" t="s">
        <v>60</v>
      </c>
      <c r="K1" s="119"/>
      <c r="L1" s="119"/>
      <c r="M1" s="119"/>
      <c r="N1" s="119"/>
      <c r="O1" s="119"/>
      <c r="P1" s="119" t="s">
        <v>155</v>
      </c>
      <c r="Q1" s="119"/>
      <c r="R1" s="119"/>
      <c r="S1" s="119"/>
      <c r="T1" s="119"/>
      <c r="U1" s="119"/>
      <c r="V1" s="119"/>
      <c r="W1" s="119"/>
      <c r="X1" s="120"/>
      <c r="Y1" s="103" t="s">
        <v>21</v>
      </c>
      <c r="AA1" s="84"/>
    </row>
    <row r="2" spans="1:60" s="81" customFormat="1" x14ac:dyDescent="0.2">
      <c r="B2" s="83" t="s">
        <v>256</v>
      </c>
      <c r="C2" s="119" t="s">
        <v>248</v>
      </c>
      <c r="D2" s="119"/>
      <c r="E2" s="119"/>
      <c r="F2" s="119"/>
      <c r="G2" s="119"/>
      <c r="H2" s="119"/>
      <c r="I2" s="85" t="s">
        <v>131</v>
      </c>
      <c r="J2" s="102" t="s">
        <v>89</v>
      </c>
      <c r="K2" s="85" t="s">
        <v>257</v>
      </c>
      <c r="L2" s="85" t="s">
        <v>112</v>
      </c>
      <c r="M2" s="85" t="s">
        <v>90</v>
      </c>
      <c r="N2" s="85" t="s">
        <v>40</v>
      </c>
      <c r="O2" s="85" t="s">
        <v>258</v>
      </c>
      <c r="P2" s="83" t="s">
        <v>266</v>
      </c>
      <c r="Q2" s="85" t="s">
        <v>264</v>
      </c>
      <c r="R2" s="81" t="s">
        <v>265</v>
      </c>
      <c r="S2" s="85" t="s">
        <v>263</v>
      </c>
      <c r="T2" s="121" t="s">
        <v>260</v>
      </c>
      <c r="U2" s="119"/>
      <c r="V2" s="85" t="s">
        <v>268</v>
      </c>
      <c r="W2" s="85" t="s">
        <v>269</v>
      </c>
      <c r="X2" s="85" t="s">
        <v>259</v>
      </c>
      <c r="Y2" s="83" t="s">
        <v>267</v>
      </c>
      <c r="AA2" s="84"/>
    </row>
    <row r="3" spans="1:60" s="81" customFormat="1" x14ac:dyDescent="0.2">
      <c r="A3" s="81" t="s">
        <v>254</v>
      </c>
      <c r="B3" s="83" t="s">
        <v>111</v>
      </c>
      <c r="C3" s="85" t="s">
        <v>111</v>
      </c>
      <c r="D3" s="82" t="s">
        <v>106</v>
      </c>
      <c r="E3" s="85" t="s">
        <v>108</v>
      </c>
      <c r="F3" s="85" t="s">
        <v>133</v>
      </c>
      <c r="G3" s="85" t="s">
        <v>109</v>
      </c>
      <c r="H3" s="85" t="s">
        <v>92</v>
      </c>
      <c r="I3" s="85"/>
      <c r="J3" s="102"/>
      <c r="K3" s="85"/>
      <c r="L3" s="85"/>
      <c r="M3" s="85"/>
      <c r="N3" s="85"/>
      <c r="O3" s="85"/>
      <c r="P3" s="83"/>
      <c r="Q3" s="85"/>
      <c r="R3" s="85"/>
      <c r="S3" s="85"/>
      <c r="T3" s="85" t="s">
        <v>261</v>
      </c>
      <c r="U3" s="85" t="s">
        <v>262</v>
      </c>
      <c r="V3" s="85"/>
      <c r="W3" s="85"/>
      <c r="X3" s="85"/>
      <c r="Y3" s="83"/>
    </row>
    <row r="4" spans="1:60" ht="15" x14ac:dyDescent="0.25">
      <c r="A4" s="86">
        <v>45292</v>
      </c>
      <c r="B4" s="40"/>
      <c r="C4" s="88"/>
      <c r="E4" s="88"/>
      <c r="F4" s="88"/>
      <c r="G4" s="88"/>
      <c r="H4" s="88"/>
      <c r="I4" s="88"/>
      <c r="J4" s="87">
        <v>28.966000000000001</v>
      </c>
      <c r="K4" s="88">
        <v>29.009</v>
      </c>
      <c r="L4" s="88">
        <v>28.893000000000001</v>
      </c>
      <c r="M4" s="88">
        <v>28.981999999999999</v>
      </c>
      <c r="N4" s="88">
        <v>29.099</v>
      </c>
      <c r="O4" s="88">
        <v>29.565000000000001</v>
      </c>
      <c r="P4" s="87"/>
      <c r="Q4" s="88"/>
      <c r="R4" s="88"/>
      <c r="S4" s="88"/>
      <c r="T4" s="88"/>
      <c r="U4" s="88"/>
      <c r="V4" s="88"/>
      <c r="W4" s="88"/>
      <c r="X4" s="39"/>
      <c r="Y4" s="87">
        <v>28.936</v>
      </c>
      <c r="Z4" s="91"/>
    </row>
    <row r="5" spans="1:60" ht="15" x14ac:dyDescent="0.25">
      <c r="A5" s="93">
        <f>A4+1</f>
        <v>45293</v>
      </c>
      <c r="B5" s="40"/>
      <c r="C5" s="88"/>
      <c r="E5" s="88"/>
      <c r="F5" s="88"/>
      <c r="G5" s="88"/>
      <c r="H5" s="88"/>
      <c r="I5" s="88"/>
      <c r="J5" s="87">
        <v>29.195</v>
      </c>
      <c r="K5" s="88">
        <v>29.128</v>
      </c>
      <c r="L5" s="88">
        <v>28.969000000000001</v>
      </c>
      <c r="M5" s="88">
        <v>29.065999999999999</v>
      </c>
      <c r="N5" s="88">
        <v>28.832999999999998</v>
      </c>
      <c r="O5" s="88">
        <v>29.52</v>
      </c>
      <c r="P5" s="87"/>
      <c r="Q5" s="88"/>
      <c r="R5" s="88"/>
      <c r="S5" s="88"/>
      <c r="T5" s="88"/>
      <c r="U5" s="88"/>
      <c r="V5" s="88"/>
      <c r="W5" s="88"/>
      <c r="X5" s="39"/>
      <c r="Y5" s="87">
        <v>28.888999999999999</v>
      </c>
    </row>
    <row r="6" spans="1:60" ht="15" x14ac:dyDescent="0.25">
      <c r="A6" s="93">
        <f t="shared" ref="A6:A69" si="0">A5+1</f>
        <v>45294</v>
      </c>
      <c r="B6" s="40"/>
      <c r="C6" s="88"/>
      <c r="E6" s="88"/>
      <c r="F6" s="88"/>
      <c r="G6" s="88"/>
      <c r="H6" s="88"/>
      <c r="I6" s="88"/>
      <c r="J6" s="87">
        <v>29.155000000000001</v>
      </c>
      <c r="K6" s="88">
        <v>29.079000000000001</v>
      </c>
      <c r="L6" s="88">
        <v>28.934000000000001</v>
      </c>
      <c r="M6" s="88">
        <v>29.045000000000002</v>
      </c>
      <c r="N6" s="88">
        <v>28.831</v>
      </c>
      <c r="O6" s="88">
        <v>29.335000000000001</v>
      </c>
      <c r="P6" s="87"/>
      <c r="Q6" s="88"/>
      <c r="R6" s="88"/>
      <c r="S6" s="88"/>
      <c r="T6" s="88"/>
      <c r="U6" s="88"/>
      <c r="V6" s="88"/>
      <c r="W6" s="88"/>
      <c r="X6" s="39"/>
      <c r="Y6" s="87">
        <v>28.641999999999999</v>
      </c>
    </row>
    <row r="7" spans="1:60" ht="15" x14ac:dyDescent="0.25">
      <c r="A7" s="93">
        <f t="shared" si="0"/>
        <v>45295</v>
      </c>
      <c r="B7" s="40"/>
      <c r="C7" s="88"/>
      <c r="E7" s="88"/>
      <c r="F7" s="88"/>
      <c r="G7" s="88"/>
      <c r="H7" s="88"/>
      <c r="I7" s="88"/>
      <c r="J7" s="87">
        <v>29.184000000000001</v>
      </c>
      <c r="K7" s="88">
        <v>29.123000000000001</v>
      </c>
      <c r="L7" s="88">
        <v>29.094999999999999</v>
      </c>
      <c r="M7" s="88">
        <v>29.103000000000002</v>
      </c>
      <c r="N7" s="88">
        <v>28.943000000000001</v>
      </c>
      <c r="O7" s="88">
        <v>29.242999999999999</v>
      </c>
      <c r="P7" s="87"/>
      <c r="Q7" s="88"/>
      <c r="R7" s="88"/>
      <c r="S7" s="88"/>
      <c r="T7" s="88"/>
      <c r="U7" s="88"/>
      <c r="V7" s="88"/>
      <c r="W7" s="88"/>
      <c r="X7" s="39"/>
      <c r="Y7" s="87">
        <v>28.600999999999999</v>
      </c>
    </row>
    <row r="8" spans="1:60" ht="15" x14ac:dyDescent="0.25">
      <c r="A8" s="93">
        <f t="shared" si="0"/>
        <v>45296</v>
      </c>
      <c r="B8" s="40"/>
      <c r="C8" s="88"/>
      <c r="E8" s="88"/>
      <c r="F8" s="88"/>
      <c r="G8" s="88"/>
      <c r="H8" s="88"/>
      <c r="I8" s="88"/>
      <c r="J8" s="87">
        <v>29.093</v>
      </c>
      <c r="K8" s="88">
        <v>29.042999999999999</v>
      </c>
      <c r="L8" s="88">
        <v>28.984999999999999</v>
      </c>
      <c r="M8" s="88">
        <v>28.977</v>
      </c>
      <c r="N8" s="88">
        <v>29.038</v>
      </c>
      <c r="O8" s="88">
        <v>29.24</v>
      </c>
      <c r="P8" s="87"/>
      <c r="Q8" s="88"/>
      <c r="R8" s="88"/>
      <c r="S8" s="88"/>
      <c r="T8" s="88"/>
      <c r="U8" s="88"/>
      <c r="V8" s="88"/>
      <c r="W8" s="88"/>
      <c r="X8" s="39"/>
      <c r="Y8" s="87">
        <v>28.602</v>
      </c>
    </row>
    <row r="9" spans="1:60" ht="15" x14ac:dyDescent="0.25">
      <c r="A9" s="93">
        <f t="shared" si="0"/>
        <v>45297</v>
      </c>
      <c r="B9" s="40"/>
      <c r="C9" s="88"/>
      <c r="E9" s="88"/>
      <c r="F9" s="88"/>
      <c r="G9" s="88"/>
      <c r="H9" s="88"/>
      <c r="I9" s="88"/>
      <c r="J9" s="87">
        <v>29.152000000000001</v>
      </c>
      <c r="K9" s="88">
        <v>29.088999999999999</v>
      </c>
      <c r="L9" s="88">
        <v>28.986999999999998</v>
      </c>
      <c r="M9" s="88">
        <v>29.02</v>
      </c>
      <c r="N9" s="88">
        <v>28.901</v>
      </c>
      <c r="O9" s="88">
        <v>29.292999999999999</v>
      </c>
      <c r="P9" s="87"/>
      <c r="Q9" s="88"/>
      <c r="R9" s="88"/>
      <c r="S9" s="88"/>
      <c r="T9" s="88"/>
      <c r="U9" s="88"/>
      <c r="V9" s="88"/>
      <c r="W9" s="88"/>
      <c r="X9" s="39"/>
      <c r="Y9" s="87">
        <v>28.71</v>
      </c>
    </row>
    <row r="10" spans="1:60" ht="15" x14ac:dyDescent="0.25">
      <c r="A10" s="93">
        <f t="shared" si="0"/>
        <v>45298</v>
      </c>
      <c r="B10" s="40"/>
      <c r="C10" s="88"/>
      <c r="E10" s="88"/>
      <c r="F10" s="88"/>
      <c r="G10" s="88"/>
      <c r="H10" s="88"/>
      <c r="I10" s="88"/>
      <c r="J10" s="87">
        <v>29.173999999999999</v>
      </c>
      <c r="K10" s="88">
        <v>29.102</v>
      </c>
      <c r="L10" s="88">
        <v>29.027000000000001</v>
      </c>
      <c r="M10" s="88">
        <v>29.12</v>
      </c>
      <c r="N10" s="88">
        <v>28.957999999999998</v>
      </c>
      <c r="O10" s="88">
        <v>29.471</v>
      </c>
      <c r="P10" s="87"/>
      <c r="Q10" s="88"/>
      <c r="R10" s="88"/>
      <c r="S10" s="88"/>
      <c r="T10" s="88"/>
      <c r="U10" s="88"/>
      <c r="V10" s="88"/>
      <c r="W10" s="88"/>
      <c r="X10" s="39"/>
      <c r="Y10" s="87">
        <v>28.748000000000001</v>
      </c>
    </row>
    <row r="11" spans="1:60" ht="15" x14ac:dyDescent="0.25">
      <c r="A11" s="93">
        <f t="shared" si="0"/>
        <v>45299</v>
      </c>
      <c r="B11" s="40"/>
      <c r="C11" s="88"/>
      <c r="E11" s="88"/>
      <c r="F11" s="88"/>
      <c r="G11" s="88"/>
      <c r="H11" s="88"/>
      <c r="I11" s="88"/>
      <c r="J11" s="87">
        <v>29.044</v>
      </c>
      <c r="K11" s="88">
        <v>28.984000000000002</v>
      </c>
      <c r="L11" s="88">
        <v>28.797999999999998</v>
      </c>
      <c r="M11" s="88">
        <v>28.905000000000001</v>
      </c>
      <c r="N11" s="88">
        <v>28.869</v>
      </c>
      <c r="O11" s="88">
        <v>29.271000000000001</v>
      </c>
      <c r="P11" s="87"/>
      <c r="Q11" s="88"/>
      <c r="R11" s="88"/>
      <c r="S11" s="88"/>
      <c r="T11" s="88"/>
      <c r="U11" s="88"/>
      <c r="V11" s="88"/>
      <c r="W11" s="88"/>
      <c r="X11" s="39"/>
      <c r="Y11" s="87">
        <v>28.571000000000002</v>
      </c>
    </row>
    <row r="12" spans="1:60" ht="15" x14ac:dyDescent="0.25">
      <c r="A12" s="93">
        <f t="shared" si="0"/>
        <v>45300</v>
      </c>
      <c r="B12" s="40"/>
      <c r="C12" s="88"/>
      <c r="E12" s="88"/>
      <c r="F12" s="88"/>
      <c r="G12" s="88"/>
      <c r="H12" s="88"/>
      <c r="I12" s="88"/>
      <c r="J12" s="87">
        <v>29.117999999999999</v>
      </c>
      <c r="K12" s="88">
        <v>29.056999999999999</v>
      </c>
      <c r="L12" s="88">
        <v>28.885999999999999</v>
      </c>
      <c r="M12" s="88">
        <v>29.018000000000001</v>
      </c>
      <c r="N12" s="88">
        <v>28.824999999999999</v>
      </c>
      <c r="O12" s="88">
        <v>29.131</v>
      </c>
      <c r="P12" s="87"/>
      <c r="Q12" s="88"/>
      <c r="R12" s="88"/>
      <c r="S12" s="88"/>
      <c r="T12" s="88"/>
      <c r="U12" s="88"/>
      <c r="V12" s="88"/>
      <c r="W12" s="88"/>
      <c r="X12" s="39"/>
      <c r="Y12" s="87">
        <v>28.553999999999998</v>
      </c>
    </row>
    <row r="13" spans="1:60" ht="15" x14ac:dyDescent="0.25">
      <c r="A13" s="93">
        <f t="shared" si="0"/>
        <v>45301</v>
      </c>
      <c r="B13" s="40"/>
      <c r="C13" s="88"/>
      <c r="E13" s="88"/>
      <c r="F13" s="88"/>
      <c r="G13" s="88"/>
      <c r="H13" s="88"/>
      <c r="I13" s="88"/>
      <c r="J13" s="87">
        <v>29.224</v>
      </c>
      <c r="K13" s="88">
        <v>29.161999999999999</v>
      </c>
      <c r="L13" s="88">
        <v>29.030999999999999</v>
      </c>
      <c r="M13" s="88">
        <v>29.129000000000001</v>
      </c>
      <c r="N13" s="88">
        <v>28.925999999999998</v>
      </c>
      <c r="O13" s="88">
        <v>29.484000000000002</v>
      </c>
      <c r="P13" s="87"/>
      <c r="Q13" s="88"/>
      <c r="R13" s="88"/>
      <c r="S13" s="88"/>
      <c r="T13" s="88"/>
      <c r="U13" s="88"/>
      <c r="V13" s="88"/>
      <c r="W13" s="88"/>
      <c r="X13" s="39"/>
      <c r="Y13" s="87">
        <v>28.292999999999999</v>
      </c>
      <c r="AT13" s="88"/>
      <c r="AU13" s="88"/>
      <c r="AV13" s="88"/>
      <c r="AW13" s="88"/>
      <c r="AX13" s="88"/>
      <c r="AY13" s="88"/>
      <c r="AZ13" s="88"/>
      <c r="BA13" s="88"/>
      <c r="BB13" s="88"/>
      <c r="BC13" s="88"/>
      <c r="BD13" s="88"/>
      <c r="BE13" s="88"/>
      <c r="BF13" s="88"/>
      <c r="BG13" s="88"/>
      <c r="BH13" s="88"/>
    </row>
    <row r="14" spans="1:60" ht="15" x14ac:dyDescent="0.25">
      <c r="A14" s="93">
        <f t="shared" si="0"/>
        <v>45302</v>
      </c>
      <c r="B14" s="40"/>
      <c r="C14" s="88"/>
      <c r="E14" s="88"/>
      <c r="F14" s="88"/>
      <c r="G14" s="88"/>
      <c r="H14" s="88"/>
      <c r="I14" s="88"/>
      <c r="J14" s="87">
        <v>29.457000000000001</v>
      </c>
      <c r="K14" s="88">
        <v>29.463000000000001</v>
      </c>
      <c r="L14" s="88">
        <v>29.257999999999999</v>
      </c>
      <c r="M14" s="88">
        <v>29.324999999999999</v>
      </c>
      <c r="N14" s="88">
        <v>29.151</v>
      </c>
      <c r="O14" s="88">
        <v>30.06</v>
      </c>
      <c r="P14" s="87"/>
      <c r="Q14" s="88"/>
      <c r="R14" s="88"/>
      <c r="S14" s="88"/>
      <c r="T14" s="88"/>
      <c r="U14" s="88"/>
      <c r="V14" s="88"/>
      <c r="W14" s="88"/>
      <c r="X14" s="39"/>
      <c r="Y14" s="87">
        <v>28.126999999999999</v>
      </c>
      <c r="AT14" s="88"/>
      <c r="AU14" s="88"/>
      <c r="AV14" s="88"/>
      <c r="AW14" s="88"/>
      <c r="AX14" s="88"/>
      <c r="AY14" s="88"/>
      <c r="AZ14" s="88"/>
      <c r="BA14" s="88"/>
      <c r="BB14" s="88"/>
      <c r="BC14" s="88"/>
      <c r="BD14" s="88"/>
      <c r="BE14" s="88"/>
      <c r="BF14" s="88"/>
      <c r="BG14" s="88"/>
      <c r="BH14" s="88"/>
    </row>
    <row r="15" spans="1:60" ht="15" x14ac:dyDescent="0.25">
      <c r="A15" s="93">
        <f t="shared" si="0"/>
        <v>45303</v>
      </c>
      <c r="B15" s="40"/>
      <c r="C15" s="88"/>
      <c r="E15" s="88"/>
      <c r="F15" s="88"/>
      <c r="G15" s="88"/>
      <c r="H15" s="88"/>
      <c r="I15" s="88"/>
      <c r="J15" s="87">
        <v>29.443999999999999</v>
      </c>
      <c r="K15" s="88">
        <v>29.526</v>
      </c>
      <c r="L15" s="88">
        <v>29.332999999999998</v>
      </c>
      <c r="M15" s="88">
        <v>29.393999999999998</v>
      </c>
      <c r="N15" s="88">
        <v>29.516999999999999</v>
      </c>
      <c r="O15" s="88">
        <v>30.109000000000002</v>
      </c>
      <c r="P15" s="87"/>
      <c r="Q15" s="88"/>
      <c r="R15" s="88"/>
      <c r="S15" s="88"/>
      <c r="T15" s="88"/>
      <c r="U15" s="88"/>
      <c r="V15" s="88"/>
      <c r="W15" s="88"/>
      <c r="X15" s="39"/>
      <c r="Y15" s="87">
        <v>28.17</v>
      </c>
      <c r="AT15" s="88"/>
      <c r="AU15" s="88"/>
      <c r="AV15" s="88"/>
      <c r="AW15" s="88"/>
      <c r="AX15" s="88"/>
      <c r="AY15" s="88"/>
      <c r="AZ15" s="88"/>
      <c r="BA15" s="88"/>
      <c r="BB15" s="88"/>
      <c r="BC15" s="88"/>
      <c r="BD15" s="88"/>
      <c r="BE15" s="88"/>
      <c r="BF15" s="88"/>
      <c r="BG15" s="88"/>
      <c r="BH15" s="88"/>
    </row>
    <row r="16" spans="1:60" ht="15" x14ac:dyDescent="0.25">
      <c r="A16" s="93">
        <f t="shared" si="0"/>
        <v>45304</v>
      </c>
      <c r="B16" s="40"/>
      <c r="C16" s="88"/>
      <c r="E16" s="88"/>
      <c r="F16" s="88"/>
      <c r="G16" s="88"/>
      <c r="H16" s="88"/>
      <c r="I16" s="88"/>
      <c r="J16" s="87">
        <v>29.585000000000001</v>
      </c>
      <c r="K16" s="88">
        <v>29.721</v>
      </c>
      <c r="L16" s="88">
        <v>29.471</v>
      </c>
      <c r="M16" s="88">
        <v>29.483000000000001</v>
      </c>
      <c r="N16" s="88">
        <v>29.451000000000001</v>
      </c>
      <c r="O16" s="88">
        <v>29.972999999999999</v>
      </c>
      <c r="P16" s="87"/>
      <c r="Q16" s="88"/>
      <c r="R16" s="88"/>
      <c r="S16" s="88"/>
      <c r="T16" s="88"/>
      <c r="U16" s="88"/>
      <c r="V16" s="88"/>
      <c r="W16" s="88"/>
      <c r="X16" s="39"/>
      <c r="Y16" s="87">
        <v>28.283000000000001</v>
      </c>
      <c r="AT16" s="88"/>
      <c r="AU16" s="88"/>
      <c r="AV16" s="88"/>
      <c r="AW16" s="88"/>
      <c r="AX16" s="88"/>
      <c r="AY16" s="88"/>
      <c r="AZ16" s="88"/>
      <c r="BA16" s="88"/>
      <c r="BB16" s="88"/>
      <c r="BC16" s="88"/>
      <c r="BD16" s="88"/>
      <c r="BE16" s="88"/>
      <c r="BF16" s="88"/>
      <c r="BG16" s="88"/>
      <c r="BH16" s="88"/>
    </row>
    <row r="17" spans="1:60" ht="15" x14ac:dyDescent="0.25">
      <c r="A17" s="93">
        <f t="shared" si="0"/>
        <v>45305</v>
      </c>
      <c r="B17" s="40"/>
      <c r="C17" s="88"/>
      <c r="E17" s="88"/>
      <c r="F17" s="88"/>
      <c r="G17" s="88"/>
      <c r="H17" s="88"/>
      <c r="I17" s="88"/>
      <c r="J17" s="87">
        <v>29.46</v>
      </c>
      <c r="K17" s="88">
        <v>29.614000000000001</v>
      </c>
      <c r="L17" s="88">
        <v>29.398</v>
      </c>
      <c r="M17" s="88">
        <v>29.445</v>
      </c>
      <c r="N17" s="88">
        <v>29.420999999999999</v>
      </c>
      <c r="O17" s="88">
        <v>29.873000000000001</v>
      </c>
      <c r="P17" s="87"/>
      <c r="Q17" s="88"/>
      <c r="R17" s="88"/>
      <c r="S17" s="88"/>
      <c r="T17" s="88"/>
      <c r="U17" s="88"/>
      <c r="V17" s="88"/>
      <c r="W17" s="88"/>
      <c r="X17" s="39"/>
      <c r="Y17" s="87">
        <v>28.457000000000001</v>
      </c>
      <c r="AT17" s="88"/>
      <c r="AU17" s="88"/>
      <c r="AV17" s="88"/>
      <c r="AW17" s="88"/>
      <c r="AX17" s="88"/>
      <c r="AY17" s="88"/>
      <c r="AZ17" s="88"/>
      <c r="BA17" s="88"/>
      <c r="BB17" s="88"/>
      <c r="BC17" s="88"/>
      <c r="BD17" s="88"/>
      <c r="BE17" s="88"/>
      <c r="BF17" s="88"/>
      <c r="BG17" s="88"/>
      <c r="BH17" s="88"/>
    </row>
    <row r="18" spans="1:60" ht="15" x14ac:dyDescent="0.25">
      <c r="A18" s="93">
        <f t="shared" si="0"/>
        <v>45306</v>
      </c>
      <c r="B18" s="40"/>
      <c r="C18" s="88"/>
      <c r="E18" s="88"/>
      <c r="F18" s="88"/>
      <c r="G18" s="88"/>
      <c r="H18" s="88"/>
      <c r="I18" s="88"/>
      <c r="J18" s="87">
        <v>29.422999999999998</v>
      </c>
      <c r="K18" s="88">
        <v>29.419</v>
      </c>
      <c r="L18" s="88">
        <v>29.181000000000001</v>
      </c>
      <c r="M18" s="88">
        <v>29.245999999999999</v>
      </c>
      <c r="N18" s="88">
        <v>29.16</v>
      </c>
      <c r="O18" s="88">
        <v>29.896000000000001</v>
      </c>
      <c r="P18" s="87"/>
      <c r="Q18" s="88"/>
      <c r="R18" s="88"/>
      <c r="S18" s="88"/>
      <c r="T18" s="88"/>
      <c r="U18" s="88"/>
      <c r="V18" s="88"/>
      <c r="W18" s="88"/>
      <c r="X18" s="39"/>
      <c r="Y18" s="87">
        <v>28.536999999999999</v>
      </c>
      <c r="AT18" s="88"/>
      <c r="AU18" s="88"/>
      <c r="AV18" s="88"/>
      <c r="AW18" s="88"/>
      <c r="AX18" s="88"/>
      <c r="AY18" s="88"/>
      <c r="AZ18" s="88"/>
      <c r="BA18" s="88"/>
      <c r="BB18" s="88"/>
      <c r="BC18" s="88"/>
      <c r="BD18" s="88"/>
      <c r="BE18" s="88"/>
      <c r="BF18" s="88"/>
      <c r="BG18" s="88"/>
      <c r="BH18" s="88"/>
    </row>
    <row r="19" spans="1:60" ht="15" x14ac:dyDescent="0.25">
      <c r="A19" s="93">
        <f t="shared" si="0"/>
        <v>45307</v>
      </c>
      <c r="B19" s="40"/>
      <c r="C19" s="88"/>
      <c r="E19" s="88"/>
      <c r="F19" s="88"/>
      <c r="G19" s="88"/>
      <c r="H19" s="88"/>
      <c r="I19" s="88"/>
      <c r="J19" s="87">
        <v>29.510999999999999</v>
      </c>
      <c r="K19" s="88">
        <v>29.428000000000001</v>
      </c>
      <c r="L19" s="88">
        <v>29.3</v>
      </c>
      <c r="M19" s="88">
        <v>29.405999999999999</v>
      </c>
      <c r="N19" s="88">
        <v>29.29</v>
      </c>
      <c r="O19" s="88">
        <v>29.792000000000002</v>
      </c>
      <c r="P19" s="87"/>
      <c r="Q19" s="88"/>
      <c r="R19" s="88"/>
      <c r="S19" s="88"/>
      <c r="T19" s="88"/>
      <c r="U19" s="88"/>
      <c r="V19" s="88"/>
      <c r="W19" s="88"/>
      <c r="X19" s="39"/>
      <c r="Y19" s="87">
        <v>28.663</v>
      </c>
      <c r="AT19" s="88"/>
      <c r="AU19" s="88"/>
      <c r="AV19" s="88"/>
      <c r="AW19" s="88"/>
      <c r="AX19" s="88"/>
      <c r="AY19" s="88"/>
      <c r="AZ19" s="88"/>
      <c r="BA19" s="88"/>
      <c r="BB19" s="88"/>
      <c r="BC19" s="88"/>
      <c r="BD19" s="88"/>
      <c r="BE19" s="88"/>
      <c r="BF19" s="88"/>
      <c r="BG19" s="88"/>
      <c r="BH19" s="88"/>
    </row>
    <row r="20" spans="1:60" ht="15" x14ac:dyDescent="0.25">
      <c r="A20" s="93">
        <f t="shared" si="0"/>
        <v>45308</v>
      </c>
      <c r="B20" s="40"/>
      <c r="C20" s="88"/>
      <c r="E20" s="88"/>
      <c r="F20" s="88"/>
      <c r="G20" s="88"/>
      <c r="H20" s="88"/>
      <c r="I20" s="88"/>
      <c r="J20" s="87">
        <v>29.533000000000001</v>
      </c>
      <c r="K20" s="88">
        <v>29.454000000000001</v>
      </c>
      <c r="L20" s="88">
        <v>29.364000000000001</v>
      </c>
      <c r="M20" s="88">
        <v>29.436</v>
      </c>
      <c r="N20" s="88">
        <v>29.297000000000001</v>
      </c>
      <c r="O20" s="88">
        <v>29.89</v>
      </c>
      <c r="P20" s="87"/>
      <c r="Q20" s="88"/>
      <c r="R20" s="88"/>
      <c r="S20" s="88"/>
      <c r="T20" s="88"/>
      <c r="U20" s="88"/>
      <c r="V20" s="88"/>
      <c r="W20" s="88"/>
      <c r="X20" s="39"/>
      <c r="Y20" s="87">
        <v>28.93</v>
      </c>
      <c r="AT20" s="88"/>
      <c r="AU20" s="88"/>
      <c r="AV20" s="88"/>
      <c r="AW20" s="88"/>
      <c r="AX20" s="88"/>
      <c r="AY20" s="88"/>
      <c r="AZ20" s="88"/>
      <c r="BA20" s="88"/>
      <c r="BB20" s="88"/>
      <c r="BC20" s="88"/>
      <c r="BD20" s="88"/>
      <c r="BE20" s="88"/>
      <c r="BF20" s="88"/>
      <c r="BG20" s="88"/>
      <c r="BH20" s="88"/>
    </row>
    <row r="21" spans="1:60" ht="15" x14ac:dyDescent="0.25">
      <c r="A21" s="93">
        <f t="shared" si="0"/>
        <v>45309</v>
      </c>
      <c r="B21" s="40"/>
      <c r="C21" s="88"/>
      <c r="E21" s="88"/>
      <c r="F21" s="88"/>
      <c r="G21" s="88"/>
      <c r="H21" s="88"/>
      <c r="I21" s="88"/>
      <c r="J21" s="87">
        <v>29.41</v>
      </c>
      <c r="K21" s="88">
        <v>29.34</v>
      </c>
      <c r="L21" s="88">
        <v>29.221</v>
      </c>
      <c r="M21" s="88">
        <v>29.302</v>
      </c>
      <c r="N21" s="88">
        <v>29.12</v>
      </c>
      <c r="O21" s="88">
        <v>29.66</v>
      </c>
      <c r="P21" s="87"/>
      <c r="Q21" s="88"/>
      <c r="R21" s="88"/>
      <c r="S21" s="88"/>
      <c r="T21" s="88"/>
      <c r="U21" s="88"/>
      <c r="V21" s="88"/>
      <c r="W21" s="88"/>
      <c r="X21" s="39"/>
      <c r="Y21" s="87">
        <v>28.9</v>
      </c>
      <c r="AT21" s="88"/>
      <c r="AU21" s="88"/>
      <c r="AV21" s="88"/>
      <c r="AW21" s="88"/>
      <c r="AX21" s="88"/>
      <c r="AY21" s="88"/>
      <c r="AZ21" s="88"/>
      <c r="BA21" s="88"/>
      <c r="BB21" s="88"/>
      <c r="BC21" s="88"/>
      <c r="BD21" s="88"/>
      <c r="BE21" s="88"/>
      <c r="BF21" s="88"/>
      <c r="BG21" s="88"/>
      <c r="BH21" s="88"/>
    </row>
    <row r="22" spans="1:60" ht="15" x14ac:dyDescent="0.25">
      <c r="A22" s="93">
        <f t="shared" si="0"/>
        <v>45310</v>
      </c>
      <c r="B22" s="40"/>
      <c r="C22" s="88"/>
      <c r="E22" s="88"/>
      <c r="F22" s="88"/>
      <c r="G22" s="88"/>
      <c r="H22" s="88"/>
      <c r="I22" s="88"/>
      <c r="J22" s="87">
        <v>29.41</v>
      </c>
      <c r="K22" s="88">
        <v>29.292000000000002</v>
      </c>
      <c r="L22" s="88">
        <v>29.140999999999998</v>
      </c>
      <c r="M22" s="88">
        <v>29.402999999999999</v>
      </c>
      <c r="N22" s="88">
        <v>29.177</v>
      </c>
      <c r="O22" s="88">
        <v>29.469000000000001</v>
      </c>
      <c r="P22" s="87"/>
      <c r="Q22" s="88"/>
      <c r="R22" s="88"/>
      <c r="S22" s="88"/>
      <c r="T22" s="88"/>
      <c r="U22" s="88"/>
      <c r="V22" s="88"/>
      <c r="W22" s="88"/>
      <c r="X22" s="39"/>
      <c r="Y22" s="87">
        <v>28.882999999999999</v>
      </c>
      <c r="AT22" s="88"/>
      <c r="AU22" s="88"/>
      <c r="AV22" s="88"/>
      <c r="AW22" s="88"/>
      <c r="AX22" s="88"/>
      <c r="AY22" s="88"/>
      <c r="AZ22" s="88"/>
      <c r="BA22" s="88"/>
      <c r="BB22" s="88"/>
      <c r="BC22" s="88"/>
      <c r="BD22" s="88"/>
      <c r="BE22" s="88"/>
      <c r="BF22" s="88"/>
      <c r="BG22" s="88"/>
      <c r="BH22" s="88"/>
    </row>
    <row r="23" spans="1:60" ht="15" x14ac:dyDescent="0.25">
      <c r="A23" s="93">
        <f t="shared" si="0"/>
        <v>45311</v>
      </c>
      <c r="B23" s="40"/>
      <c r="C23" s="88"/>
      <c r="E23" s="88"/>
      <c r="F23" s="88"/>
      <c r="G23" s="88"/>
      <c r="H23" s="88"/>
      <c r="I23" s="88"/>
      <c r="J23" s="87">
        <v>29.312000000000001</v>
      </c>
      <c r="K23" s="88">
        <v>29.242999999999999</v>
      </c>
      <c r="L23" s="88">
        <v>29.155000000000001</v>
      </c>
      <c r="M23" s="88">
        <v>29.244</v>
      </c>
      <c r="N23" s="88">
        <v>29.113</v>
      </c>
      <c r="O23" s="88">
        <v>29.5</v>
      </c>
      <c r="P23" s="87"/>
      <c r="Q23" s="88"/>
      <c r="R23" s="88"/>
      <c r="S23" s="88"/>
      <c r="T23" s="88"/>
      <c r="U23" s="88"/>
      <c r="V23" s="88"/>
      <c r="W23" s="88"/>
      <c r="X23" s="39"/>
      <c r="Y23" s="87">
        <v>28.616</v>
      </c>
      <c r="AT23" s="88"/>
      <c r="AU23" s="88"/>
      <c r="AV23" s="88"/>
      <c r="AW23" s="88"/>
      <c r="AX23" s="88"/>
      <c r="AY23" s="88"/>
      <c r="AZ23" s="88"/>
      <c r="BA23" s="88"/>
      <c r="BB23" s="88"/>
      <c r="BC23" s="88"/>
      <c r="BD23" s="88"/>
      <c r="BE23" s="88"/>
      <c r="BF23" s="88"/>
      <c r="BG23" s="88"/>
      <c r="BH23" s="88"/>
    </row>
    <row r="24" spans="1:60" ht="15" x14ac:dyDescent="0.25">
      <c r="A24" s="93">
        <f t="shared" si="0"/>
        <v>45312</v>
      </c>
      <c r="B24" s="40"/>
      <c r="C24" s="88"/>
      <c r="E24" s="88"/>
      <c r="F24" s="88"/>
      <c r="G24" s="88"/>
      <c r="H24" s="88"/>
      <c r="I24" s="88"/>
      <c r="J24" s="87">
        <v>29.1</v>
      </c>
      <c r="K24" s="88">
        <v>29.062999999999999</v>
      </c>
      <c r="L24" s="88">
        <v>28.962</v>
      </c>
      <c r="M24" s="88">
        <v>29.035</v>
      </c>
      <c r="N24" s="88">
        <v>29.004999999999999</v>
      </c>
      <c r="O24" s="88">
        <v>29.303999999999998</v>
      </c>
      <c r="P24" s="87"/>
      <c r="Q24" s="88"/>
      <c r="R24" s="88"/>
      <c r="S24" s="88"/>
      <c r="T24" s="88"/>
      <c r="U24" s="88"/>
      <c r="V24" s="88"/>
      <c r="W24" s="88"/>
      <c r="X24" s="39"/>
      <c r="Y24" s="87">
        <v>28.404</v>
      </c>
      <c r="AT24" s="88"/>
      <c r="AU24" s="88"/>
      <c r="AV24" s="88"/>
      <c r="AW24" s="88"/>
      <c r="AX24" s="88"/>
      <c r="AY24" s="88"/>
      <c r="AZ24" s="88"/>
      <c r="BA24" s="88"/>
      <c r="BB24" s="88"/>
      <c r="BC24" s="88"/>
      <c r="BD24" s="88"/>
      <c r="BE24" s="88"/>
      <c r="BF24" s="88"/>
      <c r="BG24" s="88"/>
      <c r="BH24" s="88"/>
    </row>
    <row r="25" spans="1:60" ht="15" x14ac:dyDescent="0.25">
      <c r="A25" s="93">
        <f t="shared" si="0"/>
        <v>45313</v>
      </c>
      <c r="B25" s="40"/>
      <c r="C25" s="88"/>
      <c r="E25" s="88"/>
      <c r="F25" s="88"/>
      <c r="G25" s="88"/>
      <c r="H25" s="88"/>
      <c r="I25" s="88"/>
      <c r="J25" s="87">
        <v>28.933</v>
      </c>
      <c r="K25" s="88">
        <v>28.876999999999999</v>
      </c>
      <c r="L25" s="88">
        <v>28.706</v>
      </c>
      <c r="M25" s="88">
        <v>28.766999999999999</v>
      </c>
      <c r="N25" s="88">
        <v>28.887</v>
      </c>
      <c r="O25" s="88">
        <v>29.157</v>
      </c>
      <c r="P25" s="87"/>
      <c r="Q25" s="88"/>
      <c r="R25" s="88"/>
      <c r="S25" s="88"/>
      <c r="T25" s="88"/>
      <c r="U25" s="88"/>
      <c r="V25" s="88"/>
      <c r="W25" s="88"/>
      <c r="X25" s="39"/>
      <c r="Y25" s="87">
        <v>28.347999999999999</v>
      </c>
    </row>
    <row r="26" spans="1:60" ht="15" x14ac:dyDescent="0.25">
      <c r="A26" s="93">
        <f t="shared" si="0"/>
        <v>45314</v>
      </c>
      <c r="B26" s="40"/>
      <c r="C26" s="88"/>
      <c r="E26" s="88"/>
      <c r="F26" s="88"/>
      <c r="G26" s="88"/>
      <c r="H26" s="88"/>
      <c r="I26" s="88"/>
      <c r="J26" s="87">
        <v>28.943999999999999</v>
      </c>
      <c r="K26" s="88">
        <v>28.867999999999999</v>
      </c>
      <c r="L26" s="88">
        <v>28.72</v>
      </c>
      <c r="M26" s="88">
        <v>28.824999999999999</v>
      </c>
      <c r="N26" s="88">
        <v>28.895</v>
      </c>
      <c r="O26" s="88">
        <v>29.068999999999999</v>
      </c>
      <c r="P26" s="87"/>
      <c r="Q26" s="88"/>
      <c r="R26" s="88"/>
      <c r="S26" s="88"/>
      <c r="T26" s="88"/>
      <c r="U26" s="88"/>
      <c r="V26" s="88"/>
      <c r="W26" s="88"/>
      <c r="X26" s="39"/>
      <c r="Y26" s="87">
        <v>27.802</v>
      </c>
    </row>
    <row r="27" spans="1:60" ht="15" x14ac:dyDescent="0.25">
      <c r="A27" s="93">
        <f t="shared" si="0"/>
        <v>45315</v>
      </c>
      <c r="B27" s="40"/>
      <c r="C27" s="88"/>
      <c r="E27" s="88"/>
      <c r="F27" s="88"/>
      <c r="G27" s="88"/>
      <c r="H27" s="88"/>
      <c r="I27" s="88"/>
      <c r="J27" s="87">
        <v>29.076000000000001</v>
      </c>
      <c r="K27" s="88">
        <v>29.001999999999999</v>
      </c>
      <c r="L27" s="88">
        <v>28.835999999999999</v>
      </c>
      <c r="M27" s="88">
        <v>28.957999999999998</v>
      </c>
      <c r="N27" s="88">
        <v>28.945</v>
      </c>
      <c r="O27" s="88">
        <v>29.227</v>
      </c>
      <c r="P27" s="87"/>
      <c r="Q27" s="88"/>
      <c r="R27" s="88"/>
      <c r="S27" s="88"/>
      <c r="T27" s="88"/>
      <c r="U27" s="88"/>
      <c r="V27" s="88"/>
      <c r="W27" s="88"/>
      <c r="X27" s="39"/>
      <c r="Y27" s="87">
        <v>26.024000000000001</v>
      </c>
    </row>
    <row r="28" spans="1:60" ht="15" x14ac:dyDescent="0.25">
      <c r="A28" s="93">
        <f t="shared" si="0"/>
        <v>45316</v>
      </c>
      <c r="B28" s="40"/>
      <c r="C28" s="88"/>
      <c r="E28" s="88"/>
      <c r="F28" s="88"/>
      <c r="G28" s="88"/>
      <c r="H28" s="88"/>
      <c r="I28" s="88"/>
      <c r="J28" s="87">
        <v>29.213000000000001</v>
      </c>
      <c r="K28" s="88">
        <v>29.140999999999998</v>
      </c>
      <c r="L28" s="88">
        <v>28.966000000000001</v>
      </c>
      <c r="M28" s="88">
        <v>29.062000000000001</v>
      </c>
      <c r="N28" s="88">
        <v>28.974</v>
      </c>
      <c r="O28" s="88">
        <v>29.291</v>
      </c>
      <c r="P28" s="87"/>
      <c r="Q28" s="88"/>
      <c r="R28" s="88"/>
      <c r="S28" s="88"/>
      <c r="T28" s="88"/>
      <c r="U28" s="88"/>
      <c r="V28" s="88"/>
      <c r="W28" s="88"/>
      <c r="X28" s="39"/>
      <c r="Y28" s="87">
        <v>26.173999999999999</v>
      </c>
    </row>
    <row r="29" spans="1:60" ht="15" x14ac:dyDescent="0.25">
      <c r="A29" s="93">
        <f t="shared" si="0"/>
        <v>45317</v>
      </c>
      <c r="B29" s="40"/>
      <c r="C29" s="88"/>
      <c r="E29" s="88"/>
      <c r="F29" s="88"/>
      <c r="G29" s="88"/>
      <c r="H29" s="88"/>
      <c r="I29" s="88"/>
      <c r="J29" s="87">
        <v>29.14</v>
      </c>
      <c r="K29" s="88">
        <v>29.061</v>
      </c>
      <c r="L29" s="88">
        <v>28.898</v>
      </c>
      <c r="M29" s="88">
        <v>28.983000000000001</v>
      </c>
      <c r="N29" s="88">
        <v>28.92</v>
      </c>
      <c r="O29" s="88">
        <v>29.524999999999999</v>
      </c>
      <c r="P29" s="87"/>
      <c r="Q29" s="88"/>
      <c r="R29" s="88"/>
      <c r="S29" s="88"/>
      <c r="T29" s="88"/>
      <c r="U29" s="88"/>
      <c r="V29" s="88"/>
      <c r="W29" s="88"/>
      <c r="X29" s="39"/>
      <c r="Y29" s="87">
        <v>26.817</v>
      </c>
    </row>
    <row r="30" spans="1:60" ht="15" x14ac:dyDescent="0.25">
      <c r="A30" s="93">
        <f t="shared" si="0"/>
        <v>45318</v>
      </c>
      <c r="B30" s="40"/>
      <c r="C30" s="88"/>
      <c r="E30" s="88"/>
      <c r="F30" s="88"/>
      <c r="G30" s="88"/>
      <c r="H30" s="88"/>
      <c r="I30" s="88"/>
      <c r="J30" s="87">
        <v>29.263000000000002</v>
      </c>
      <c r="K30" s="88">
        <v>29.181999999999999</v>
      </c>
      <c r="L30" s="88">
        <v>29.015000000000001</v>
      </c>
      <c r="M30" s="88">
        <v>29.1</v>
      </c>
      <c r="N30" s="88">
        <v>29.053000000000001</v>
      </c>
      <c r="O30" s="88">
        <v>29.59</v>
      </c>
      <c r="P30" s="87"/>
      <c r="Q30" s="88"/>
      <c r="R30" s="88"/>
      <c r="S30" s="88"/>
      <c r="T30" s="88"/>
      <c r="U30" s="88"/>
      <c r="V30" s="88"/>
      <c r="W30" s="88"/>
      <c r="X30" s="39"/>
      <c r="Y30" s="87">
        <v>27.744</v>
      </c>
    </row>
    <row r="31" spans="1:60" ht="15" x14ac:dyDescent="0.25">
      <c r="A31" s="93">
        <f t="shared" si="0"/>
        <v>45319</v>
      </c>
      <c r="B31" s="40"/>
      <c r="C31" s="88"/>
      <c r="E31" s="88"/>
      <c r="F31" s="88"/>
      <c r="G31" s="88"/>
      <c r="H31" s="88"/>
      <c r="I31" s="88"/>
      <c r="J31" s="87">
        <v>29.196999999999999</v>
      </c>
      <c r="K31" s="88">
        <v>29.131</v>
      </c>
      <c r="L31" s="88">
        <v>28.952000000000002</v>
      </c>
      <c r="M31" s="88">
        <v>29.007000000000001</v>
      </c>
      <c r="N31" s="88">
        <v>29.105</v>
      </c>
      <c r="O31" s="88">
        <v>29.65</v>
      </c>
      <c r="P31" s="87"/>
      <c r="Q31" s="88"/>
      <c r="R31" s="88"/>
      <c r="S31" s="88"/>
      <c r="T31" s="88"/>
      <c r="U31" s="88"/>
      <c r="V31" s="88"/>
      <c r="W31" s="88"/>
      <c r="X31" s="39"/>
      <c r="Y31" s="87">
        <v>27.742999999999999</v>
      </c>
    </row>
    <row r="32" spans="1:60" ht="15" x14ac:dyDescent="0.25">
      <c r="A32" s="93">
        <f t="shared" si="0"/>
        <v>45320</v>
      </c>
      <c r="B32" s="40"/>
      <c r="C32" s="88"/>
      <c r="E32" s="88"/>
      <c r="F32" s="88"/>
      <c r="G32" s="88"/>
      <c r="H32" s="88"/>
      <c r="I32" s="88"/>
      <c r="J32" s="87">
        <v>29.023</v>
      </c>
      <c r="K32" s="88">
        <v>28.992999999999999</v>
      </c>
      <c r="L32" s="88">
        <v>28.815999999999999</v>
      </c>
      <c r="M32" s="88">
        <v>28.815999999999999</v>
      </c>
      <c r="N32" s="88">
        <v>29.003</v>
      </c>
      <c r="O32" s="88">
        <v>29.43</v>
      </c>
      <c r="P32" s="87"/>
      <c r="Q32" s="88"/>
      <c r="R32" s="88"/>
      <c r="S32" s="88"/>
      <c r="T32" s="88"/>
      <c r="U32" s="88"/>
      <c r="V32" s="88"/>
      <c r="W32" s="88"/>
      <c r="X32" s="39"/>
      <c r="Y32" s="87">
        <v>27.568999999999999</v>
      </c>
    </row>
    <row r="33" spans="1:54" ht="15" x14ac:dyDescent="0.25">
      <c r="A33" s="93">
        <f t="shared" si="0"/>
        <v>45321</v>
      </c>
      <c r="B33" s="40"/>
      <c r="C33" s="88"/>
      <c r="E33" s="88"/>
      <c r="F33" s="88"/>
      <c r="G33" s="88"/>
      <c r="H33" s="88"/>
      <c r="I33" s="88"/>
      <c r="J33" s="87">
        <v>28.922000000000001</v>
      </c>
      <c r="K33" s="88">
        <v>28.899000000000001</v>
      </c>
      <c r="L33" s="88">
        <v>28.763000000000002</v>
      </c>
      <c r="M33" s="88">
        <v>28.795999999999999</v>
      </c>
      <c r="N33" s="88">
        <v>29.023</v>
      </c>
      <c r="O33" s="88">
        <v>29.097999999999999</v>
      </c>
      <c r="P33" s="87"/>
      <c r="Q33" s="88"/>
      <c r="R33" s="88"/>
      <c r="S33" s="88"/>
      <c r="T33" s="88"/>
      <c r="U33" s="88"/>
      <c r="V33" s="88"/>
      <c r="W33" s="88"/>
      <c r="X33" s="39"/>
      <c r="Y33" s="87">
        <v>27.521000000000001</v>
      </c>
    </row>
    <row r="34" spans="1:54" ht="15" x14ac:dyDescent="0.25">
      <c r="A34" s="93">
        <f t="shared" si="0"/>
        <v>45322</v>
      </c>
      <c r="B34" s="40"/>
      <c r="C34" s="88"/>
      <c r="E34" s="88"/>
      <c r="F34" s="88"/>
      <c r="G34" s="88"/>
      <c r="H34" s="88"/>
      <c r="I34" s="88"/>
      <c r="J34" s="87">
        <v>28.847000000000001</v>
      </c>
      <c r="K34" s="88">
        <v>28.777999999999999</v>
      </c>
      <c r="L34" s="88">
        <v>28.606999999999999</v>
      </c>
      <c r="M34" s="88">
        <v>28.696000000000002</v>
      </c>
      <c r="N34" s="88">
        <v>28.887</v>
      </c>
      <c r="O34" s="88">
        <v>29.047000000000001</v>
      </c>
      <c r="P34" s="87"/>
      <c r="Q34" s="88"/>
      <c r="R34" s="88"/>
      <c r="S34" s="88"/>
      <c r="T34" s="88"/>
      <c r="U34" s="88"/>
      <c r="V34" s="88"/>
      <c r="W34" s="88"/>
      <c r="X34" s="39"/>
      <c r="Y34" s="87">
        <v>27.736999999999998</v>
      </c>
    </row>
    <row r="35" spans="1:54" s="96" customFormat="1" ht="15" x14ac:dyDescent="0.25">
      <c r="A35" s="95">
        <f t="shared" si="0"/>
        <v>45323</v>
      </c>
      <c r="B35" s="40"/>
      <c r="C35" s="88"/>
      <c r="D35" s="98"/>
      <c r="E35" s="88"/>
      <c r="F35" s="88"/>
      <c r="G35" s="88"/>
      <c r="H35" s="88"/>
      <c r="I35" s="88"/>
      <c r="J35" s="87">
        <v>28.515999999999998</v>
      </c>
      <c r="K35" s="88">
        <v>28.456</v>
      </c>
      <c r="L35" s="88">
        <v>28.273</v>
      </c>
      <c r="M35" s="88">
        <v>28.376000000000001</v>
      </c>
      <c r="N35" s="88">
        <v>28.765000000000001</v>
      </c>
      <c r="O35" s="88">
        <v>28.709</v>
      </c>
      <c r="P35" s="87"/>
      <c r="Q35" s="88"/>
      <c r="R35" s="88"/>
      <c r="S35" s="88"/>
      <c r="T35" s="88"/>
      <c r="U35" s="88"/>
      <c r="V35" s="88"/>
      <c r="W35" s="88"/>
      <c r="X35" s="39"/>
      <c r="Y35" s="87">
        <v>27.521000000000001</v>
      </c>
      <c r="Z35" s="92"/>
      <c r="AA35" s="88"/>
      <c r="AB35" s="88"/>
      <c r="AC35" s="88"/>
      <c r="AD35" s="88"/>
      <c r="AE35" s="88"/>
      <c r="AF35" s="88"/>
      <c r="AG35" s="88"/>
      <c r="AH35" s="88"/>
      <c r="AI35" s="88"/>
      <c r="AJ35" s="88"/>
      <c r="AK35" s="88"/>
      <c r="AL35" s="88"/>
      <c r="AM35" s="88"/>
      <c r="AN35" s="88"/>
      <c r="AO35" s="88"/>
    </row>
    <row r="36" spans="1:54" ht="15" x14ac:dyDescent="0.25">
      <c r="A36" s="93">
        <f t="shared" si="0"/>
        <v>45324</v>
      </c>
      <c r="B36" s="40"/>
      <c r="C36" s="88"/>
      <c r="E36" s="88"/>
      <c r="F36" s="88"/>
      <c r="G36" s="88"/>
      <c r="H36" s="88"/>
      <c r="I36" s="88"/>
      <c r="J36" s="87">
        <v>28.401</v>
      </c>
      <c r="K36" s="88">
        <v>28.332999999999998</v>
      </c>
      <c r="L36" s="88">
        <v>28.23</v>
      </c>
      <c r="M36" s="88">
        <v>28.321999999999999</v>
      </c>
      <c r="N36" s="88">
        <v>28.756</v>
      </c>
      <c r="O36" s="88">
        <v>28.655000000000001</v>
      </c>
      <c r="P36" s="87"/>
      <c r="Q36" s="88"/>
      <c r="R36" s="88"/>
      <c r="S36" s="88"/>
      <c r="T36" s="88"/>
      <c r="U36" s="88"/>
      <c r="V36" s="88"/>
      <c r="W36" s="88"/>
      <c r="X36" s="39"/>
      <c r="Y36" s="87">
        <v>27.306000000000001</v>
      </c>
    </row>
    <row r="37" spans="1:54" ht="15" x14ac:dyDescent="0.25">
      <c r="A37" s="93">
        <f t="shared" si="0"/>
        <v>45325</v>
      </c>
      <c r="B37" s="40"/>
      <c r="C37" s="88"/>
      <c r="E37" s="88"/>
      <c r="F37" s="88"/>
      <c r="G37" s="88"/>
      <c r="H37" s="88"/>
      <c r="I37" s="88"/>
      <c r="J37" s="87">
        <v>29.038</v>
      </c>
      <c r="K37" s="88">
        <v>28.837</v>
      </c>
      <c r="L37" s="88">
        <v>28.486000000000001</v>
      </c>
      <c r="M37" s="88">
        <v>28.945</v>
      </c>
      <c r="N37" s="88">
        <v>28.934999999999999</v>
      </c>
      <c r="O37" s="88">
        <v>28.792999999999999</v>
      </c>
      <c r="P37" s="87"/>
      <c r="Q37" s="88"/>
      <c r="R37" s="88"/>
      <c r="S37" s="88"/>
      <c r="T37" s="88"/>
      <c r="U37" s="88"/>
      <c r="V37" s="88"/>
      <c r="W37" s="88"/>
      <c r="X37" s="39"/>
      <c r="Y37" s="87">
        <v>26.951000000000001</v>
      </c>
    </row>
    <row r="38" spans="1:54" ht="15" x14ac:dyDescent="0.25">
      <c r="A38" s="93">
        <f t="shared" si="0"/>
        <v>45326</v>
      </c>
      <c r="B38" s="40"/>
      <c r="C38" s="88"/>
      <c r="E38" s="88"/>
      <c r="F38" s="88"/>
      <c r="G38" s="88"/>
      <c r="H38" s="88"/>
      <c r="I38" s="88"/>
      <c r="J38" s="87">
        <v>29.908000000000001</v>
      </c>
      <c r="K38" s="88">
        <v>29.498999999999999</v>
      </c>
      <c r="L38" s="88">
        <v>28.614000000000001</v>
      </c>
      <c r="M38" s="88">
        <v>29.867000000000001</v>
      </c>
      <c r="N38" s="88">
        <v>29.010999999999999</v>
      </c>
      <c r="O38" s="88">
        <v>28.956</v>
      </c>
      <c r="P38" s="87"/>
      <c r="Q38" s="88"/>
      <c r="R38" s="88"/>
      <c r="S38" s="88"/>
      <c r="T38" s="88"/>
      <c r="U38" s="88"/>
      <c r="V38" s="88"/>
      <c r="W38" s="88"/>
      <c r="X38" s="39"/>
      <c r="Y38" s="87">
        <v>27.335000000000001</v>
      </c>
    </row>
    <row r="39" spans="1:54" ht="15" x14ac:dyDescent="0.25">
      <c r="A39" s="93">
        <f t="shared" si="0"/>
        <v>45327</v>
      </c>
      <c r="B39" s="40"/>
      <c r="C39" s="88"/>
      <c r="E39" s="88"/>
      <c r="F39" s="88"/>
      <c r="G39" s="88"/>
      <c r="H39" s="88"/>
      <c r="I39" s="88"/>
      <c r="J39" s="87">
        <v>30.109000000000002</v>
      </c>
      <c r="K39" s="88">
        <v>29.471</v>
      </c>
      <c r="L39" s="88">
        <v>28.326000000000001</v>
      </c>
      <c r="M39" s="88">
        <v>28.920999999999999</v>
      </c>
      <c r="N39" s="88">
        <v>29.305</v>
      </c>
      <c r="O39" s="88">
        <v>28.843</v>
      </c>
      <c r="P39" s="87"/>
      <c r="Q39" s="88"/>
      <c r="R39" s="88"/>
      <c r="S39" s="88"/>
      <c r="T39" s="88"/>
      <c r="U39" s="88"/>
      <c r="V39" s="88"/>
      <c r="W39" s="88"/>
      <c r="X39" s="39"/>
      <c r="Y39" s="87">
        <v>28.085999999999999</v>
      </c>
    </row>
    <row r="40" spans="1:54" ht="15" x14ac:dyDescent="0.25">
      <c r="A40" s="93">
        <f t="shared" si="0"/>
        <v>45328</v>
      </c>
      <c r="B40" s="40"/>
      <c r="C40" s="88"/>
      <c r="E40" s="88"/>
      <c r="F40" s="88"/>
      <c r="G40" s="88"/>
      <c r="H40" s="88"/>
      <c r="I40" s="88"/>
      <c r="J40" s="87">
        <v>29.161000000000001</v>
      </c>
      <c r="K40" s="88">
        <v>29.01</v>
      </c>
      <c r="L40" s="88">
        <v>28.625</v>
      </c>
      <c r="M40" s="88">
        <v>29.087</v>
      </c>
      <c r="N40" s="88">
        <v>29.277999999999999</v>
      </c>
      <c r="O40" s="88">
        <v>29.119</v>
      </c>
      <c r="P40" s="87"/>
      <c r="Q40" s="88"/>
      <c r="R40" s="88"/>
      <c r="S40" s="88"/>
      <c r="T40" s="88"/>
      <c r="U40" s="88"/>
      <c r="V40" s="88"/>
      <c r="W40" s="88"/>
      <c r="X40" s="39"/>
      <c r="Y40" s="87">
        <v>28.419</v>
      </c>
    </row>
    <row r="41" spans="1:54" ht="15" x14ac:dyDescent="0.25">
      <c r="A41" s="93">
        <f t="shared" si="0"/>
        <v>45329</v>
      </c>
      <c r="B41" s="40"/>
      <c r="C41" s="88"/>
      <c r="E41" s="88"/>
      <c r="F41" s="88"/>
      <c r="G41" s="88"/>
      <c r="H41" s="88"/>
      <c r="I41" s="88"/>
      <c r="J41" s="87">
        <v>28.498000000000001</v>
      </c>
      <c r="K41" s="88">
        <v>28.352</v>
      </c>
      <c r="L41" s="88">
        <v>28.196999999999999</v>
      </c>
      <c r="M41" s="88">
        <v>28.2</v>
      </c>
      <c r="N41" s="88">
        <v>28.588000000000001</v>
      </c>
      <c r="O41" s="88">
        <v>28.67</v>
      </c>
      <c r="P41" s="87"/>
      <c r="Q41" s="88"/>
      <c r="R41" s="88"/>
      <c r="S41" s="88"/>
      <c r="T41" s="88"/>
      <c r="U41" s="88"/>
      <c r="V41" s="88"/>
      <c r="W41" s="88"/>
      <c r="X41" s="39"/>
      <c r="Y41" s="87">
        <v>28.425999999999998</v>
      </c>
    </row>
    <row r="42" spans="1:54" ht="15" x14ac:dyDescent="0.25">
      <c r="A42" s="93">
        <f t="shared" si="0"/>
        <v>45330</v>
      </c>
      <c r="B42" s="40"/>
      <c r="C42" s="88"/>
      <c r="E42" s="88"/>
      <c r="F42" s="88"/>
      <c r="G42" s="88"/>
      <c r="H42" s="88"/>
      <c r="I42" s="88"/>
      <c r="J42" s="87">
        <v>28.184000000000001</v>
      </c>
      <c r="K42" s="88">
        <v>28.085000000000001</v>
      </c>
      <c r="L42" s="88">
        <v>27.893999999999998</v>
      </c>
      <c r="M42" s="88">
        <v>27.882000000000001</v>
      </c>
      <c r="N42" s="88">
        <v>28.308</v>
      </c>
      <c r="O42" s="88">
        <v>28.324999999999999</v>
      </c>
      <c r="P42" s="87"/>
      <c r="Q42" s="88"/>
      <c r="R42" s="88"/>
      <c r="S42" s="88"/>
      <c r="T42" s="88"/>
      <c r="U42" s="88"/>
      <c r="V42" s="88"/>
      <c r="W42" s="88"/>
      <c r="X42" s="39"/>
      <c r="Y42" s="87">
        <v>28.263999999999999</v>
      </c>
    </row>
    <row r="43" spans="1:54" ht="15" x14ac:dyDescent="0.25">
      <c r="A43" s="93">
        <f t="shared" si="0"/>
        <v>45331</v>
      </c>
      <c r="B43" s="40"/>
      <c r="C43" s="88"/>
      <c r="E43" s="88"/>
      <c r="F43" s="88"/>
      <c r="G43" s="88"/>
      <c r="H43" s="88"/>
      <c r="I43" s="88"/>
      <c r="J43" s="87">
        <v>28.103999999999999</v>
      </c>
      <c r="K43" s="88">
        <v>28.073</v>
      </c>
      <c r="L43" s="88">
        <v>27.829000000000001</v>
      </c>
      <c r="M43" s="88">
        <v>27.934999999999999</v>
      </c>
      <c r="N43" s="88">
        <v>28.239000000000001</v>
      </c>
      <c r="O43" s="88">
        <v>28.26</v>
      </c>
      <c r="P43" s="87"/>
      <c r="Q43" s="88"/>
      <c r="R43" s="88"/>
      <c r="S43" s="88"/>
      <c r="T43" s="88"/>
      <c r="U43" s="88"/>
      <c r="V43" s="88"/>
      <c r="W43" s="88"/>
      <c r="X43" s="39"/>
      <c r="Y43" s="87">
        <v>27.978999999999999</v>
      </c>
    </row>
    <row r="44" spans="1:54" ht="15" x14ac:dyDescent="0.25">
      <c r="A44" s="93">
        <f t="shared" si="0"/>
        <v>45332</v>
      </c>
      <c r="B44" s="40"/>
      <c r="C44" s="88"/>
      <c r="E44" s="88"/>
      <c r="F44" s="88"/>
      <c r="G44" s="88"/>
      <c r="H44" s="88"/>
      <c r="I44" s="88"/>
      <c r="J44" s="87">
        <v>28.22</v>
      </c>
      <c r="K44" s="88">
        <v>28.143999999999998</v>
      </c>
      <c r="L44" s="88">
        <v>27.954000000000001</v>
      </c>
      <c r="M44" s="88">
        <v>28.097999999999999</v>
      </c>
      <c r="N44" s="88">
        <v>28.356999999999999</v>
      </c>
      <c r="O44" s="88">
        <v>28.149000000000001</v>
      </c>
      <c r="P44" s="87"/>
      <c r="Q44" s="88"/>
      <c r="R44" s="88"/>
      <c r="S44" s="88"/>
      <c r="T44" s="88"/>
      <c r="U44" s="88"/>
      <c r="V44" s="88"/>
      <c r="W44" s="88"/>
      <c r="X44" s="39"/>
      <c r="Y44" s="87">
        <v>26.884</v>
      </c>
    </row>
    <row r="45" spans="1:54" ht="15" x14ac:dyDescent="0.25">
      <c r="A45" s="93">
        <f t="shared" si="0"/>
        <v>45333</v>
      </c>
      <c r="B45" s="40"/>
      <c r="C45" s="88"/>
      <c r="E45" s="88"/>
      <c r="F45" s="88"/>
      <c r="G45" s="88"/>
      <c r="H45" s="88"/>
      <c r="I45" s="88"/>
      <c r="J45" s="87">
        <v>28.280999999999999</v>
      </c>
      <c r="K45" s="88">
        <v>28.2</v>
      </c>
      <c r="L45" s="88">
        <v>28.048999999999999</v>
      </c>
      <c r="M45" s="88">
        <v>28.178000000000001</v>
      </c>
      <c r="N45" s="88">
        <v>28.408000000000001</v>
      </c>
      <c r="O45" s="88">
        <v>28.227</v>
      </c>
      <c r="P45" s="87"/>
      <c r="Q45" s="88"/>
      <c r="R45" s="88"/>
      <c r="S45" s="88"/>
      <c r="T45" s="88"/>
      <c r="U45" s="88"/>
      <c r="V45" s="88"/>
      <c r="W45" s="88"/>
      <c r="X45" s="39"/>
      <c r="Y45" s="87">
        <v>24.975000000000001</v>
      </c>
    </row>
    <row r="46" spans="1:54" ht="15" x14ac:dyDescent="0.25">
      <c r="A46" s="93">
        <f t="shared" si="0"/>
        <v>45334</v>
      </c>
      <c r="B46" s="40"/>
      <c r="C46" s="88"/>
      <c r="E46" s="88"/>
      <c r="F46" s="88"/>
      <c r="G46" s="88"/>
      <c r="H46" s="88"/>
      <c r="I46" s="88"/>
      <c r="J46" s="87">
        <v>28.622</v>
      </c>
      <c r="K46" s="88">
        <v>28.538</v>
      </c>
      <c r="L46" s="88">
        <v>28.414000000000001</v>
      </c>
      <c r="M46" s="88">
        <v>28.521999999999998</v>
      </c>
      <c r="N46" s="88">
        <v>28.600999999999999</v>
      </c>
      <c r="O46" s="88">
        <v>28.605</v>
      </c>
      <c r="P46" s="87"/>
      <c r="Q46" s="88"/>
      <c r="R46" s="88"/>
      <c r="S46" s="88"/>
      <c r="T46" s="88"/>
      <c r="U46" s="88"/>
      <c r="V46" s="88"/>
      <c r="W46" s="88"/>
      <c r="X46" s="39"/>
      <c r="Y46" s="87">
        <v>25.131</v>
      </c>
      <c r="AU46" s="88"/>
      <c r="AV46" s="88"/>
      <c r="AW46" s="88"/>
      <c r="AX46" s="88"/>
      <c r="AY46" s="88"/>
      <c r="AZ46" s="88"/>
      <c r="BA46" s="88"/>
      <c r="BB46" s="88"/>
    </row>
    <row r="47" spans="1:54" ht="15" x14ac:dyDescent="0.25">
      <c r="A47" s="93">
        <f t="shared" si="0"/>
        <v>45335</v>
      </c>
      <c r="B47" s="40"/>
      <c r="C47" s="88"/>
      <c r="E47" s="88"/>
      <c r="F47" s="88"/>
      <c r="G47" s="88"/>
      <c r="H47" s="88"/>
      <c r="I47" s="88"/>
      <c r="J47" s="87">
        <v>29.048999999999999</v>
      </c>
      <c r="K47" s="88">
        <v>28.96</v>
      </c>
      <c r="L47" s="88">
        <v>28.866</v>
      </c>
      <c r="M47" s="88">
        <v>28.94</v>
      </c>
      <c r="N47" s="88">
        <v>28.885999999999999</v>
      </c>
      <c r="O47" s="88">
        <v>28.995999999999999</v>
      </c>
      <c r="P47" s="87"/>
      <c r="Q47" s="88"/>
      <c r="R47" s="88"/>
      <c r="S47" s="88"/>
      <c r="T47" s="88"/>
      <c r="U47" s="88"/>
      <c r="V47" s="88"/>
      <c r="W47" s="88"/>
      <c r="X47" s="39"/>
      <c r="Y47" s="87">
        <v>25.481999999999999</v>
      </c>
      <c r="AU47" s="88"/>
      <c r="AV47" s="88"/>
      <c r="AW47" s="88"/>
      <c r="AX47" s="88"/>
      <c r="AY47" s="88"/>
      <c r="AZ47" s="88"/>
      <c r="BA47" s="88"/>
      <c r="BB47" s="88"/>
    </row>
    <row r="48" spans="1:54" ht="15" x14ac:dyDescent="0.25">
      <c r="A48" s="93">
        <f t="shared" si="0"/>
        <v>45336</v>
      </c>
      <c r="B48" s="40"/>
      <c r="C48" s="88"/>
      <c r="E48" s="88"/>
      <c r="F48" s="88"/>
      <c r="G48" s="88"/>
      <c r="H48" s="88"/>
      <c r="I48" s="88"/>
      <c r="J48" s="87">
        <v>29.021999999999998</v>
      </c>
      <c r="K48" s="88">
        <v>28.934999999999999</v>
      </c>
      <c r="L48" s="88">
        <v>28.797999999999998</v>
      </c>
      <c r="M48" s="88">
        <v>28.896999999999998</v>
      </c>
      <c r="N48" s="88">
        <v>28.756</v>
      </c>
      <c r="O48" s="88">
        <v>28.879000000000001</v>
      </c>
      <c r="P48" s="87"/>
      <c r="Q48" s="88"/>
      <c r="R48" s="88"/>
      <c r="S48" s="88"/>
      <c r="T48" s="88"/>
      <c r="U48" s="88"/>
      <c r="V48" s="88"/>
      <c r="W48" s="88"/>
      <c r="X48" s="39"/>
      <c r="Y48" s="87">
        <v>23.994</v>
      </c>
      <c r="AU48" s="88"/>
      <c r="AV48" s="88"/>
      <c r="AW48" s="88"/>
      <c r="AX48" s="88"/>
      <c r="AY48" s="88"/>
      <c r="AZ48" s="88"/>
      <c r="BA48" s="88"/>
      <c r="BB48" s="88"/>
    </row>
    <row r="49" spans="1:54" ht="15" x14ac:dyDescent="0.25">
      <c r="A49" s="93">
        <f t="shared" si="0"/>
        <v>45337</v>
      </c>
      <c r="B49" s="40"/>
      <c r="C49" s="88"/>
      <c r="E49" s="88"/>
      <c r="F49" s="88"/>
      <c r="G49" s="88"/>
      <c r="H49" s="88"/>
      <c r="I49" s="88"/>
      <c r="J49" s="87">
        <v>28.742000000000001</v>
      </c>
      <c r="K49" s="88">
        <v>28.667000000000002</v>
      </c>
      <c r="L49" s="88">
        <v>28.506</v>
      </c>
      <c r="M49" s="88">
        <v>28.635000000000002</v>
      </c>
      <c r="N49" s="88">
        <v>28.550999999999998</v>
      </c>
      <c r="O49" s="88">
        <v>28.652000000000001</v>
      </c>
      <c r="P49" s="87"/>
      <c r="Q49" s="88"/>
      <c r="R49" s="88"/>
      <c r="S49" s="88"/>
      <c r="T49" s="88"/>
      <c r="U49" s="88"/>
      <c r="V49" s="88"/>
      <c r="W49" s="88"/>
      <c r="X49" s="39"/>
      <c r="Y49" s="87">
        <v>24.869</v>
      </c>
      <c r="AU49" s="88"/>
      <c r="AV49" s="88"/>
      <c r="AW49" s="88"/>
      <c r="AX49" s="88"/>
      <c r="AY49" s="88"/>
      <c r="AZ49" s="88"/>
      <c r="BA49" s="88"/>
      <c r="BB49" s="88"/>
    </row>
    <row r="50" spans="1:54" ht="15" x14ac:dyDescent="0.25">
      <c r="A50" s="93">
        <f t="shared" si="0"/>
        <v>45338</v>
      </c>
      <c r="B50" s="40"/>
      <c r="C50" s="88"/>
      <c r="E50" s="88"/>
      <c r="F50" s="88"/>
      <c r="G50" s="88"/>
      <c r="H50" s="88"/>
      <c r="I50" s="88"/>
      <c r="J50" s="87">
        <v>28.777999999999999</v>
      </c>
      <c r="K50" s="88">
        <v>28.690999999999999</v>
      </c>
      <c r="L50" s="88">
        <v>28.631</v>
      </c>
      <c r="M50" s="88">
        <v>28.751999999999999</v>
      </c>
      <c r="N50" s="88">
        <v>28.632999999999999</v>
      </c>
      <c r="O50" s="88">
        <v>28.65</v>
      </c>
      <c r="P50" s="87"/>
      <c r="Q50" s="88"/>
      <c r="R50" s="88"/>
      <c r="S50" s="88"/>
      <c r="T50" s="88"/>
      <c r="U50" s="88"/>
      <c r="V50" s="88"/>
      <c r="W50" s="88"/>
      <c r="X50" s="39"/>
      <c r="Y50" s="87">
        <v>24.678999999999998</v>
      </c>
      <c r="AU50" s="88"/>
      <c r="AV50" s="88"/>
      <c r="AW50" s="88"/>
      <c r="AX50" s="88"/>
    </row>
    <row r="51" spans="1:54" ht="15" x14ac:dyDescent="0.25">
      <c r="A51" s="93">
        <f t="shared" si="0"/>
        <v>45339</v>
      </c>
      <c r="B51" s="40"/>
      <c r="C51" s="88"/>
      <c r="E51" s="88"/>
      <c r="F51" s="88"/>
      <c r="G51" s="88"/>
      <c r="H51" s="88"/>
      <c r="I51" s="88"/>
      <c r="J51" s="87">
        <v>29.033000000000001</v>
      </c>
      <c r="K51" s="88">
        <v>28.895</v>
      </c>
      <c r="L51" s="88">
        <v>28.812000000000001</v>
      </c>
      <c r="M51" s="88">
        <v>29.013000000000002</v>
      </c>
      <c r="N51" s="88">
        <v>28.762</v>
      </c>
      <c r="O51" s="88">
        <v>28.866</v>
      </c>
      <c r="P51" s="87"/>
      <c r="Q51" s="88"/>
      <c r="R51" s="88"/>
      <c r="S51" s="88"/>
      <c r="T51" s="88"/>
      <c r="U51" s="88"/>
      <c r="V51" s="88"/>
      <c r="W51" s="88"/>
      <c r="X51" s="39"/>
      <c r="Y51" s="87">
        <v>24.454999999999998</v>
      </c>
      <c r="AU51" s="88"/>
      <c r="AV51" s="88"/>
      <c r="AW51" s="88"/>
      <c r="AX51" s="88"/>
    </row>
    <row r="52" spans="1:54" ht="15" x14ac:dyDescent="0.25">
      <c r="A52" s="93">
        <f t="shared" si="0"/>
        <v>45340</v>
      </c>
      <c r="B52" s="40"/>
      <c r="C52" s="88"/>
      <c r="E52" s="88"/>
      <c r="F52" s="88"/>
      <c r="G52" s="88"/>
      <c r="H52" s="88"/>
      <c r="I52" s="88"/>
      <c r="J52" s="87">
        <v>29.501999999999999</v>
      </c>
      <c r="K52" s="88">
        <v>29.256</v>
      </c>
      <c r="L52" s="88">
        <v>28.96</v>
      </c>
      <c r="M52" s="88">
        <v>29.491</v>
      </c>
      <c r="N52" s="88">
        <v>28.975000000000001</v>
      </c>
      <c r="O52" s="88">
        <v>28.995000000000001</v>
      </c>
      <c r="P52" s="87"/>
      <c r="Q52" s="88"/>
      <c r="R52" s="88"/>
      <c r="S52" s="88"/>
      <c r="T52" s="88"/>
      <c r="U52" s="88"/>
      <c r="V52" s="88"/>
      <c r="W52" s="88"/>
      <c r="X52" s="39"/>
      <c r="Y52" s="87">
        <v>24.314</v>
      </c>
      <c r="AU52" s="88"/>
      <c r="AV52" s="88"/>
      <c r="AW52" s="88"/>
      <c r="AX52" s="88"/>
    </row>
    <row r="53" spans="1:54" ht="15" x14ac:dyDescent="0.25">
      <c r="A53" s="93">
        <f t="shared" si="0"/>
        <v>45341</v>
      </c>
      <c r="B53" s="40"/>
      <c r="C53" s="88"/>
      <c r="E53" s="88"/>
      <c r="F53" s="88"/>
      <c r="G53" s="88"/>
      <c r="H53" s="88"/>
      <c r="I53" s="88"/>
      <c r="J53" s="87">
        <v>29.195</v>
      </c>
      <c r="K53" s="88">
        <v>29.100999999999999</v>
      </c>
      <c r="L53" s="88">
        <v>29.058</v>
      </c>
      <c r="M53" s="88">
        <v>29.166</v>
      </c>
      <c r="N53" s="88">
        <v>29.079000000000001</v>
      </c>
      <c r="O53" s="88">
        <v>29.379000000000001</v>
      </c>
      <c r="P53" s="87"/>
      <c r="Q53" s="88"/>
      <c r="R53" s="88"/>
      <c r="S53" s="88"/>
      <c r="T53" s="88"/>
      <c r="U53" s="88"/>
      <c r="V53" s="88"/>
      <c r="W53" s="88"/>
      <c r="X53" s="39"/>
      <c r="Y53" s="87">
        <v>24.995000000000001</v>
      </c>
      <c r="AU53" s="88"/>
      <c r="AV53" s="88"/>
      <c r="AW53" s="88"/>
      <c r="AX53" s="88"/>
    </row>
    <row r="54" spans="1:54" ht="15" x14ac:dyDescent="0.25">
      <c r="A54" s="93">
        <f t="shared" si="0"/>
        <v>45342</v>
      </c>
      <c r="B54" s="40"/>
      <c r="C54" s="88"/>
      <c r="E54" s="88"/>
      <c r="F54" s="88"/>
      <c r="G54" s="88"/>
      <c r="H54" s="88"/>
      <c r="I54" s="88"/>
      <c r="J54" s="87">
        <v>29.015000000000001</v>
      </c>
      <c r="K54" s="88">
        <v>28.984000000000002</v>
      </c>
      <c r="L54" s="88">
        <v>28.861999999999998</v>
      </c>
      <c r="M54" s="88">
        <v>28.96</v>
      </c>
      <c r="N54" s="88">
        <v>28.776</v>
      </c>
      <c r="O54" s="88">
        <v>29.318000000000001</v>
      </c>
      <c r="P54" s="87"/>
      <c r="Q54" s="88"/>
      <c r="R54" s="88"/>
      <c r="S54" s="88"/>
      <c r="T54" s="88"/>
      <c r="U54" s="88"/>
      <c r="V54" s="88"/>
      <c r="W54" s="88"/>
      <c r="X54" s="39"/>
      <c r="Y54" s="87">
        <v>25.195</v>
      </c>
      <c r="AU54" s="88"/>
      <c r="AV54" s="88"/>
      <c r="AW54" s="88"/>
      <c r="AX54" s="88"/>
    </row>
    <row r="55" spans="1:54" ht="15" x14ac:dyDescent="0.25">
      <c r="A55" s="93">
        <f t="shared" si="0"/>
        <v>45343</v>
      </c>
      <c r="B55" s="40"/>
      <c r="C55" s="88"/>
      <c r="E55" s="88"/>
      <c r="F55" s="88"/>
      <c r="G55" s="88"/>
      <c r="H55" s="88"/>
      <c r="I55" s="88"/>
      <c r="J55" s="87">
        <v>28.824000000000002</v>
      </c>
      <c r="K55" s="88">
        <v>28.786000000000001</v>
      </c>
      <c r="L55" s="88">
        <v>28.611999999999998</v>
      </c>
      <c r="M55" s="88">
        <v>28.611000000000001</v>
      </c>
      <c r="N55" s="88">
        <v>28.698</v>
      </c>
      <c r="O55" s="88">
        <v>29.141999999999999</v>
      </c>
      <c r="P55" s="87"/>
      <c r="Q55" s="88"/>
      <c r="R55" s="88"/>
      <c r="S55" s="88"/>
      <c r="T55" s="88"/>
      <c r="U55" s="88"/>
      <c r="V55" s="88"/>
      <c r="W55" s="88"/>
      <c r="X55" s="39"/>
      <c r="Y55" s="87">
        <v>25.157</v>
      </c>
      <c r="AU55" s="87"/>
      <c r="AV55" s="90"/>
      <c r="AW55" s="88"/>
      <c r="AX55" s="88"/>
    </row>
    <row r="56" spans="1:54" ht="15" x14ac:dyDescent="0.25">
      <c r="A56" s="93">
        <f t="shared" si="0"/>
        <v>45344</v>
      </c>
      <c r="B56" s="40"/>
      <c r="C56" s="88"/>
      <c r="E56" s="88"/>
      <c r="F56" s="88"/>
      <c r="G56" s="88"/>
      <c r="H56" s="88"/>
      <c r="I56" s="88"/>
      <c r="J56" s="87">
        <v>28.492000000000001</v>
      </c>
      <c r="K56" s="88">
        <v>28.443000000000001</v>
      </c>
      <c r="L56" s="88">
        <v>28.251000000000001</v>
      </c>
      <c r="M56" s="88">
        <v>28.355</v>
      </c>
      <c r="N56" s="88">
        <v>28.51</v>
      </c>
      <c r="O56" s="88">
        <v>28.684000000000001</v>
      </c>
      <c r="P56" s="87"/>
      <c r="Q56" s="88"/>
      <c r="R56" s="88"/>
      <c r="S56" s="88"/>
      <c r="T56" s="88"/>
      <c r="U56" s="88"/>
      <c r="V56" s="88"/>
      <c r="W56" s="88"/>
      <c r="X56" s="39"/>
      <c r="Y56" s="87">
        <v>25.152999999999999</v>
      </c>
      <c r="AU56" s="88"/>
      <c r="AV56" s="88"/>
      <c r="AW56" s="88"/>
      <c r="AX56" s="88"/>
    </row>
    <row r="57" spans="1:54" ht="15" x14ac:dyDescent="0.25">
      <c r="A57" s="93">
        <f t="shared" si="0"/>
        <v>45345</v>
      </c>
      <c r="B57" s="40"/>
      <c r="C57" s="88"/>
      <c r="E57" s="88"/>
      <c r="F57" s="88"/>
      <c r="G57" s="88"/>
      <c r="H57" s="88"/>
      <c r="I57" s="88"/>
      <c r="J57" s="87">
        <v>28.468</v>
      </c>
      <c r="K57" s="88">
        <v>28.413</v>
      </c>
      <c r="L57" s="88">
        <v>28.23</v>
      </c>
      <c r="M57" s="88">
        <v>28.331</v>
      </c>
      <c r="N57" s="88">
        <v>28.353999999999999</v>
      </c>
      <c r="O57" s="88">
        <v>28.658999999999999</v>
      </c>
      <c r="P57" s="87"/>
      <c r="Q57" s="88"/>
      <c r="R57" s="88"/>
      <c r="S57" s="88"/>
      <c r="T57" s="88"/>
      <c r="U57" s="88"/>
      <c r="V57" s="88"/>
      <c r="W57" s="88"/>
      <c r="X57" s="39"/>
      <c r="Y57" s="87">
        <v>24.201000000000001</v>
      </c>
      <c r="AU57" s="88"/>
      <c r="AV57" s="88"/>
      <c r="AW57" s="88"/>
      <c r="AX57" s="88"/>
    </row>
    <row r="58" spans="1:54" ht="15" x14ac:dyDescent="0.25">
      <c r="A58" s="93">
        <f t="shared" si="0"/>
        <v>45346</v>
      </c>
      <c r="B58" s="40"/>
      <c r="C58" s="88"/>
      <c r="E58" s="88"/>
      <c r="F58" s="88"/>
      <c r="G58" s="88"/>
      <c r="H58" s="88"/>
      <c r="I58" s="88"/>
      <c r="J58" s="87">
        <v>28.507999999999999</v>
      </c>
      <c r="K58" s="88">
        <v>28.449000000000002</v>
      </c>
      <c r="L58" s="88">
        <v>28.297999999999998</v>
      </c>
      <c r="M58" s="88">
        <v>28.395</v>
      </c>
      <c r="N58" s="88">
        <v>28.408000000000001</v>
      </c>
      <c r="O58" s="88">
        <v>28.611999999999998</v>
      </c>
      <c r="P58" s="87"/>
      <c r="Q58" s="88"/>
      <c r="R58" s="88"/>
      <c r="S58" s="88"/>
      <c r="T58" s="88"/>
      <c r="U58" s="88"/>
      <c r="V58" s="88"/>
      <c r="W58" s="88"/>
      <c r="X58" s="39"/>
      <c r="Y58" s="87">
        <v>24.524000000000001</v>
      </c>
    </row>
    <row r="59" spans="1:54" ht="15" x14ac:dyDescent="0.25">
      <c r="A59" s="93">
        <f t="shared" si="0"/>
        <v>45347</v>
      </c>
      <c r="B59" s="40"/>
      <c r="C59" s="88"/>
      <c r="E59" s="88"/>
      <c r="F59" s="88"/>
      <c r="G59" s="88"/>
      <c r="H59" s="88"/>
      <c r="I59" s="88"/>
      <c r="J59" s="87">
        <v>28.422999999999998</v>
      </c>
      <c r="K59" s="88">
        <v>28.363</v>
      </c>
      <c r="L59" s="88">
        <v>28.192</v>
      </c>
      <c r="M59" s="88">
        <v>28.302</v>
      </c>
      <c r="N59" s="88">
        <v>28.361999999999998</v>
      </c>
      <c r="O59" s="88">
        <v>28.495000000000001</v>
      </c>
      <c r="P59" s="87"/>
      <c r="Q59" s="88"/>
      <c r="R59" s="88"/>
      <c r="S59" s="88"/>
      <c r="T59" s="88"/>
      <c r="U59" s="88"/>
      <c r="V59" s="88"/>
      <c r="W59" s="88"/>
      <c r="X59" s="39"/>
      <c r="Y59" s="87">
        <v>24.681999999999999</v>
      </c>
    </row>
    <row r="60" spans="1:54" ht="15" x14ac:dyDescent="0.25">
      <c r="A60" s="93">
        <f t="shared" si="0"/>
        <v>45348</v>
      </c>
      <c r="B60" s="40"/>
      <c r="C60" s="88"/>
      <c r="E60" s="88"/>
      <c r="F60" s="88"/>
      <c r="G60" s="88"/>
      <c r="H60" s="88"/>
      <c r="I60" s="88"/>
      <c r="J60" s="87">
        <v>28.451000000000001</v>
      </c>
      <c r="K60" s="88">
        <v>28.411000000000001</v>
      </c>
      <c r="L60" s="88">
        <v>28.298999999999999</v>
      </c>
      <c r="M60" s="88">
        <v>28.364000000000001</v>
      </c>
      <c r="N60" s="88">
        <v>28.445</v>
      </c>
      <c r="O60" s="88">
        <v>28.596</v>
      </c>
      <c r="P60" s="87"/>
      <c r="Q60" s="88"/>
      <c r="R60" s="88"/>
      <c r="S60" s="88"/>
      <c r="T60" s="88"/>
      <c r="U60" s="88"/>
      <c r="V60" s="88"/>
      <c r="W60" s="88"/>
      <c r="X60" s="39"/>
      <c r="Y60" s="87">
        <v>23.431999999999999</v>
      </c>
    </row>
    <row r="61" spans="1:54" ht="15" x14ac:dyDescent="0.25">
      <c r="A61" s="93">
        <f t="shared" si="0"/>
        <v>45349</v>
      </c>
      <c r="B61" s="40"/>
      <c r="C61" s="88"/>
      <c r="E61" s="88"/>
      <c r="F61" s="88"/>
      <c r="G61" s="88"/>
      <c r="H61" s="88"/>
      <c r="I61" s="88"/>
      <c r="J61" s="87">
        <v>28.574999999999999</v>
      </c>
      <c r="K61" s="88">
        <v>28.475000000000001</v>
      </c>
      <c r="L61" s="88">
        <v>28.408000000000001</v>
      </c>
      <c r="M61" s="88">
        <v>28.460999999999999</v>
      </c>
      <c r="N61" s="88">
        <v>28.535</v>
      </c>
      <c r="O61" s="88">
        <v>28.75</v>
      </c>
      <c r="P61" s="87"/>
      <c r="Q61" s="88"/>
      <c r="R61" s="88"/>
      <c r="S61" s="88"/>
      <c r="T61" s="88"/>
      <c r="U61" s="88"/>
      <c r="V61" s="88"/>
      <c r="W61" s="88"/>
      <c r="X61" s="39"/>
      <c r="Y61" s="87">
        <v>23.606000000000002</v>
      </c>
    </row>
    <row r="62" spans="1:54" ht="15" x14ac:dyDescent="0.25">
      <c r="A62" s="93">
        <f t="shared" si="0"/>
        <v>45350</v>
      </c>
      <c r="B62" s="40"/>
      <c r="C62" s="88"/>
      <c r="E62" s="88"/>
      <c r="F62" s="88"/>
      <c r="G62" s="88"/>
      <c r="H62" s="88"/>
      <c r="I62" s="88"/>
      <c r="J62" s="87">
        <v>28.623000000000001</v>
      </c>
      <c r="K62" s="88">
        <v>28.521000000000001</v>
      </c>
      <c r="L62" s="88">
        <v>28.457999999999998</v>
      </c>
      <c r="M62" s="88">
        <v>28.526</v>
      </c>
      <c r="N62" s="88">
        <v>28.640999999999998</v>
      </c>
      <c r="O62" s="88">
        <v>28.690999999999999</v>
      </c>
      <c r="P62" s="87"/>
      <c r="Q62" s="88"/>
      <c r="R62" s="88"/>
      <c r="S62" s="88"/>
      <c r="T62" s="88"/>
      <c r="U62" s="88"/>
      <c r="V62" s="88"/>
      <c r="W62" s="88"/>
      <c r="X62" s="39"/>
      <c r="Y62" s="87">
        <v>24.416</v>
      </c>
    </row>
    <row r="63" spans="1:54" ht="15" x14ac:dyDescent="0.25">
      <c r="A63" s="93">
        <f t="shared" si="0"/>
        <v>45351</v>
      </c>
      <c r="B63" s="40"/>
      <c r="C63" s="88"/>
      <c r="E63" s="88"/>
      <c r="F63" s="88"/>
      <c r="G63" s="88"/>
      <c r="H63" s="88"/>
      <c r="I63" s="88"/>
      <c r="J63" s="87">
        <v>28.713999999999999</v>
      </c>
      <c r="K63" s="88">
        <v>28.591999999999999</v>
      </c>
      <c r="L63" s="88">
        <v>28.576000000000001</v>
      </c>
      <c r="M63" s="88">
        <v>28.684000000000001</v>
      </c>
      <c r="N63" s="88">
        <v>28.585999999999999</v>
      </c>
      <c r="O63" s="88">
        <v>28.739000000000001</v>
      </c>
      <c r="P63" s="87"/>
      <c r="Q63" s="88"/>
      <c r="R63" s="88"/>
      <c r="S63" s="88"/>
      <c r="T63" s="88"/>
      <c r="U63" s="88"/>
      <c r="V63" s="88"/>
      <c r="W63" s="88"/>
      <c r="X63" s="39"/>
      <c r="Y63" s="87">
        <v>24.268999999999998</v>
      </c>
    </row>
    <row r="64" spans="1:54" ht="15" x14ac:dyDescent="0.25">
      <c r="A64" s="93">
        <f t="shared" si="0"/>
        <v>45352</v>
      </c>
      <c r="B64" s="40"/>
      <c r="C64" s="88"/>
      <c r="E64" s="88"/>
      <c r="F64" s="88"/>
      <c r="G64" s="88"/>
      <c r="H64" s="88"/>
      <c r="I64" s="88"/>
      <c r="J64" s="87">
        <v>28.556999999999999</v>
      </c>
      <c r="K64" s="88">
        <v>28.469000000000001</v>
      </c>
      <c r="L64" s="88">
        <v>28.356000000000002</v>
      </c>
      <c r="M64" s="88">
        <v>28.468</v>
      </c>
      <c r="N64" s="88">
        <v>28.47</v>
      </c>
      <c r="O64" s="88">
        <v>28.635999999999999</v>
      </c>
      <c r="P64" s="87"/>
      <c r="Q64" s="88"/>
      <c r="R64" s="88"/>
      <c r="S64" s="88"/>
      <c r="T64" s="88"/>
      <c r="U64" s="88"/>
      <c r="V64" s="88"/>
      <c r="W64" s="88"/>
      <c r="X64" s="39"/>
      <c r="Y64" s="87">
        <v>23.945</v>
      </c>
    </row>
    <row r="65" spans="1:25" ht="15" x14ac:dyDescent="0.25">
      <c r="A65" s="93">
        <f t="shared" si="0"/>
        <v>45353</v>
      </c>
      <c r="B65" s="40"/>
      <c r="C65" s="88"/>
      <c r="E65" s="88"/>
      <c r="F65" s="88"/>
      <c r="G65" s="88"/>
      <c r="H65" s="88"/>
      <c r="I65" s="88"/>
      <c r="J65" s="87">
        <v>28.588999999999999</v>
      </c>
      <c r="K65" s="88">
        <v>28.488</v>
      </c>
      <c r="L65" s="88">
        <v>28.478999999999999</v>
      </c>
      <c r="M65" s="88">
        <v>28.611999999999998</v>
      </c>
      <c r="N65" s="88">
        <v>28.378</v>
      </c>
      <c r="O65" s="88">
        <v>28.641999999999999</v>
      </c>
      <c r="P65" s="87"/>
      <c r="Q65" s="88"/>
      <c r="R65" s="88"/>
      <c r="S65" s="88"/>
      <c r="T65" s="88"/>
      <c r="U65" s="88"/>
      <c r="V65" s="88"/>
      <c r="W65" s="88"/>
      <c r="X65" s="39"/>
      <c r="Y65" s="87">
        <v>23.385000000000002</v>
      </c>
    </row>
    <row r="66" spans="1:25" ht="15" x14ac:dyDescent="0.25">
      <c r="A66" s="93">
        <f t="shared" si="0"/>
        <v>45354</v>
      </c>
      <c r="B66" s="40"/>
      <c r="C66" s="88"/>
      <c r="E66" s="88"/>
      <c r="F66" s="88"/>
      <c r="G66" s="88"/>
      <c r="H66" s="88"/>
      <c r="I66" s="88"/>
      <c r="J66" s="87">
        <v>29.02</v>
      </c>
      <c r="K66" s="88">
        <v>28.792999999999999</v>
      </c>
      <c r="L66" s="88">
        <v>28.478000000000002</v>
      </c>
      <c r="M66" s="88">
        <v>29.024999999999999</v>
      </c>
      <c r="N66" s="88">
        <v>28.257000000000001</v>
      </c>
      <c r="O66" s="88">
        <v>28.696999999999999</v>
      </c>
      <c r="P66" s="87"/>
      <c r="Q66" s="88"/>
      <c r="R66" s="88"/>
      <c r="S66" s="88"/>
      <c r="T66" s="88"/>
      <c r="U66" s="88"/>
      <c r="V66" s="88"/>
      <c r="W66" s="88"/>
      <c r="X66" s="39"/>
      <c r="Y66" s="87">
        <v>22.585999999999999</v>
      </c>
    </row>
    <row r="67" spans="1:25" ht="15" x14ac:dyDescent="0.25">
      <c r="A67" s="93">
        <f t="shared" si="0"/>
        <v>45355</v>
      </c>
      <c r="B67" s="40"/>
      <c r="C67" s="88"/>
      <c r="E67" s="88"/>
      <c r="F67" s="88"/>
      <c r="G67" s="88"/>
      <c r="H67" s="88"/>
      <c r="I67" s="88"/>
      <c r="J67" s="87">
        <v>28.942</v>
      </c>
      <c r="K67" s="88">
        <v>28.823</v>
      </c>
      <c r="L67" s="88">
        <v>28.664999999999999</v>
      </c>
      <c r="M67" s="88">
        <v>29.004000000000001</v>
      </c>
      <c r="N67" s="88">
        <v>28.332999999999998</v>
      </c>
      <c r="O67" s="88">
        <v>28.707999999999998</v>
      </c>
      <c r="P67" s="87"/>
      <c r="Q67" s="88"/>
      <c r="R67" s="88"/>
      <c r="S67" s="88"/>
      <c r="T67" s="88"/>
      <c r="U67" s="88"/>
      <c r="V67" s="88"/>
      <c r="W67" s="88"/>
      <c r="X67" s="39"/>
      <c r="Y67" s="87">
        <v>22.364000000000001</v>
      </c>
    </row>
    <row r="68" spans="1:25" ht="15" x14ac:dyDescent="0.25">
      <c r="A68" s="93">
        <f t="shared" si="0"/>
        <v>45356</v>
      </c>
      <c r="B68" s="40"/>
      <c r="C68" s="88"/>
      <c r="E68" s="88"/>
      <c r="F68" s="88"/>
      <c r="G68" s="88"/>
      <c r="H68" s="88"/>
      <c r="I68" s="88"/>
      <c r="J68" s="87">
        <v>29.105</v>
      </c>
      <c r="K68" s="88">
        <v>28.957999999999998</v>
      </c>
      <c r="L68" s="88">
        <v>28.757999999999999</v>
      </c>
      <c r="M68" s="88">
        <v>29.123999999999999</v>
      </c>
      <c r="N68" s="88">
        <v>28.475999999999999</v>
      </c>
      <c r="O68" s="88">
        <v>29.015999999999998</v>
      </c>
      <c r="P68" s="87"/>
      <c r="Q68" s="88"/>
      <c r="R68" s="88"/>
      <c r="S68" s="88"/>
      <c r="T68" s="88"/>
      <c r="U68" s="88"/>
      <c r="V68" s="88"/>
      <c r="W68" s="88"/>
      <c r="X68" s="39"/>
      <c r="Y68" s="87">
        <v>21.43</v>
      </c>
    </row>
    <row r="69" spans="1:25" ht="15" x14ac:dyDescent="0.25">
      <c r="A69" s="93">
        <f t="shared" si="0"/>
        <v>45357</v>
      </c>
      <c r="B69" s="40"/>
      <c r="C69" s="88"/>
      <c r="E69" s="88"/>
      <c r="F69" s="88"/>
      <c r="G69" s="88"/>
      <c r="H69" s="88"/>
      <c r="I69" s="88"/>
      <c r="J69" s="87">
        <v>29.169</v>
      </c>
      <c r="K69" s="88">
        <v>29.02</v>
      </c>
      <c r="L69" s="88">
        <v>28.802</v>
      </c>
      <c r="M69" s="88">
        <v>29.154</v>
      </c>
      <c r="N69" s="88">
        <v>28.53</v>
      </c>
      <c r="O69" s="88">
        <v>29.113</v>
      </c>
      <c r="P69" s="87"/>
      <c r="Q69" s="88"/>
      <c r="R69" s="88"/>
      <c r="S69" s="88"/>
      <c r="T69" s="88"/>
      <c r="U69" s="88"/>
      <c r="V69" s="88"/>
      <c r="W69" s="88"/>
      <c r="X69" s="39"/>
      <c r="Y69" s="87">
        <v>22.184000000000001</v>
      </c>
    </row>
    <row r="70" spans="1:25" ht="15" x14ac:dyDescent="0.25">
      <c r="A70" s="93">
        <f t="shared" ref="A70:A133" si="1">A69+1</f>
        <v>45358</v>
      </c>
      <c r="B70" s="40"/>
      <c r="C70" s="88"/>
      <c r="E70" s="88"/>
      <c r="F70" s="88"/>
      <c r="G70" s="88"/>
      <c r="H70" s="88"/>
      <c r="I70" s="88"/>
      <c r="J70" s="87">
        <v>29.111999999999998</v>
      </c>
      <c r="K70" s="88">
        <v>29.082999999999998</v>
      </c>
      <c r="L70" s="88">
        <v>28.920999999999999</v>
      </c>
      <c r="M70" s="88">
        <v>29.111999999999998</v>
      </c>
      <c r="N70" s="88">
        <v>28.728000000000002</v>
      </c>
      <c r="O70" s="88">
        <v>29.175000000000001</v>
      </c>
      <c r="P70" s="87"/>
      <c r="Q70" s="88"/>
      <c r="R70" s="88"/>
      <c r="S70" s="88"/>
      <c r="T70" s="88"/>
      <c r="U70" s="88"/>
      <c r="V70" s="88"/>
      <c r="W70" s="88"/>
      <c r="X70" s="39"/>
      <c r="Y70" s="87">
        <v>24.071999999999999</v>
      </c>
    </row>
    <row r="71" spans="1:25" ht="15" x14ac:dyDescent="0.25">
      <c r="A71" s="93">
        <f t="shared" si="1"/>
        <v>45359</v>
      </c>
      <c r="B71" s="40"/>
      <c r="C71" s="88"/>
      <c r="E71" s="88"/>
      <c r="F71" s="88"/>
      <c r="G71" s="88"/>
      <c r="H71" s="88"/>
      <c r="I71" s="88"/>
      <c r="J71" s="87">
        <v>29.213999999999999</v>
      </c>
      <c r="K71" s="88">
        <v>29.260999999999999</v>
      </c>
      <c r="L71" s="88">
        <v>28.957000000000001</v>
      </c>
      <c r="M71" s="88">
        <v>29.385999999999999</v>
      </c>
      <c r="N71" s="88">
        <v>28.882999999999999</v>
      </c>
      <c r="O71" s="88">
        <v>29.23</v>
      </c>
      <c r="P71" s="87"/>
      <c r="Q71" s="88"/>
      <c r="R71" s="88"/>
      <c r="S71" s="88"/>
      <c r="T71" s="88"/>
      <c r="U71" s="88"/>
      <c r="V71" s="88"/>
      <c r="W71" s="88"/>
      <c r="X71" s="39"/>
      <c r="Y71" s="87">
        <v>25.661000000000001</v>
      </c>
    </row>
    <row r="72" spans="1:25" ht="15" x14ac:dyDescent="0.25">
      <c r="A72" s="93">
        <f t="shared" si="1"/>
        <v>45360</v>
      </c>
      <c r="B72" s="40"/>
      <c r="C72" s="88"/>
      <c r="E72" s="88"/>
      <c r="F72" s="88"/>
      <c r="G72" s="88"/>
      <c r="H72" s="88"/>
      <c r="I72" s="88"/>
      <c r="J72" s="87">
        <v>29.356000000000002</v>
      </c>
      <c r="K72" s="88">
        <v>29.329000000000001</v>
      </c>
      <c r="L72" s="88">
        <v>28.934999999999999</v>
      </c>
      <c r="M72" s="88">
        <v>29.463000000000001</v>
      </c>
      <c r="N72" s="88">
        <v>29.068000000000001</v>
      </c>
      <c r="O72" s="88">
        <v>29.417999999999999</v>
      </c>
      <c r="P72" s="87"/>
      <c r="Q72" s="88"/>
      <c r="R72" s="88"/>
      <c r="S72" s="88"/>
      <c r="T72" s="88"/>
      <c r="U72" s="88"/>
      <c r="V72" s="88"/>
      <c r="W72" s="88"/>
      <c r="X72" s="39"/>
      <c r="Y72" s="87">
        <v>25.013999999999999</v>
      </c>
    </row>
    <row r="73" spans="1:25" ht="15" x14ac:dyDescent="0.25">
      <c r="A73" s="93">
        <f t="shared" si="1"/>
        <v>45361</v>
      </c>
      <c r="B73" s="40"/>
      <c r="C73" s="88"/>
      <c r="E73" s="88"/>
      <c r="F73" s="88"/>
      <c r="G73" s="88"/>
      <c r="H73" s="88"/>
      <c r="I73" s="88"/>
      <c r="J73" s="87">
        <v>29.343</v>
      </c>
      <c r="K73" s="88">
        <v>29.300999999999998</v>
      </c>
      <c r="L73" s="88">
        <v>29.181999999999999</v>
      </c>
      <c r="M73" s="88">
        <v>29.347999999999999</v>
      </c>
      <c r="N73" s="88">
        <v>29.234999999999999</v>
      </c>
      <c r="O73" s="88">
        <v>29.337</v>
      </c>
      <c r="P73" s="87"/>
      <c r="Q73" s="88"/>
      <c r="R73" s="88"/>
      <c r="S73" s="88"/>
      <c r="T73" s="88"/>
      <c r="U73" s="88"/>
      <c r="V73" s="88"/>
      <c r="W73" s="88"/>
      <c r="X73" s="39"/>
      <c r="Y73" s="87">
        <v>25.065999999999999</v>
      </c>
    </row>
    <row r="74" spans="1:25" ht="15" x14ac:dyDescent="0.25">
      <c r="A74" s="93">
        <f t="shared" si="1"/>
        <v>45362</v>
      </c>
      <c r="B74" s="40"/>
      <c r="C74" s="88"/>
      <c r="E74" s="88"/>
      <c r="F74" s="88"/>
      <c r="G74" s="88"/>
      <c r="H74" s="88"/>
      <c r="I74" s="88"/>
      <c r="J74" s="87">
        <v>28.978000000000002</v>
      </c>
      <c r="K74" s="88">
        <v>28.91</v>
      </c>
      <c r="L74" s="88">
        <v>28.806000000000001</v>
      </c>
      <c r="M74" s="88">
        <v>28.847000000000001</v>
      </c>
      <c r="N74" s="88">
        <v>29.08</v>
      </c>
      <c r="O74" s="88">
        <v>29.311</v>
      </c>
      <c r="P74" s="87"/>
      <c r="Q74" s="88"/>
      <c r="R74" s="88"/>
      <c r="S74" s="88"/>
      <c r="T74" s="88"/>
      <c r="U74" s="88"/>
      <c r="V74" s="88"/>
      <c r="W74" s="88"/>
      <c r="X74" s="39"/>
      <c r="Y74" s="87">
        <v>25.195</v>
      </c>
    </row>
    <row r="75" spans="1:25" ht="15" x14ac:dyDescent="0.25">
      <c r="A75" s="93">
        <f t="shared" si="1"/>
        <v>45363</v>
      </c>
      <c r="B75" s="40"/>
      <c r="C75" s="88"/>
      <c r="E75" s="88"/>
      <c r="F75" s="88"/>
      <c r="G75" s="88"/>
      <c r="H75" s="88"/>
      <c r="I75" s="88"/>
      <c r="J75" s="87">
        <v>28.875</v>
      </c>
      <c r="K75" s="88">
        <v>28.788</v>
      </c>
      <c r="L75" s="88">
        <v>28.695</v>
      </c>
      <c r="M75" s="88">
        <v>28.748000000000001</v>
      </c>
      <c r="N75" s="88">
        <v>28.875</v>
      </c>
      <c r="O75" s="88">
        <v>29.065999999999999</v>
      </c>
      <c r="P75" s="87"/>
      <c r="Q75" s="88"/>
      <c r="R75" s="88"/>
      <c r="S75" s="88"/>
      <c r="T75" s="88"/>
      <c r="U75" s="88"/>
      <c r="V75" s="88"/>
      <c r="W75" s="88"/>
      <c r="X75" s="39"/>
      <c r="Y75" s="87">
        <v>25.562999999999999</v>
      </c>
    </row>
    <row r="76" spans="1:25" ht="15" x14ac:dyDescent="0.25">
      <c r="A76" s="93">
        <f t="shared" si="1"/>
        <v>45364</v>
      </c>
      <c r="B76" s="87"/>
      <c r="C76" s="88"/>
      <c r="E76" s="88"/>
      <c r="F76" s="88"/>
      <c r="G76" s="88"/>
      <c r="H76" s="88"/>
      <c r="I76" s="88"/>
      <c r="J76" s="87">
        <v>28.878</v>
      </c>
      <c r="K76" s="88">
        <v>28.718</v>
      </c>
      <c r="L76" s="88">
        <v>28.579000000000001</v>
      </c>
      <c r="M76" s="88">
        <v>28.771000000000001</v>
      </c>
      <c r="N76" s="88">
        <v>28.881</v>
      </c>
      <c r="O76" s="88">
        <v>28.98</v>
      </c>
      <c r="P76" s="87"/>
      <c r="Q76" s="88"/>
      <c r="R76" s="88"/>
      <c r="S76" s="88"/>
      <c r="T76" s="88"/>
      <c r="U76" s="88"/>
      <c r="V76" s="88"/>
      <c r="W76" s="88"/>
      <c r="X76" s="39"/>
      <c r="Y76" s="87">
        <v>26.547999999999998</v>
      </c>
    </row>
    <row r="77" spans="1:25" ht="15" x14ac:dyDescent="0.25">
      <c r="A77" s="93">
        <f t="shared" si="1"/>
        <v>45365</v>
      </c>
      <c r="B77" s="87"/>
      <c r="C77" s="88"/>
      <c r="E77" s="88"/>
      <c r="F77" s="88"/>
      <c r="G77" s="88"/>
      <c r="H77" s="88"/>
      <c r="I77" s="88"/>
      <c r="J77" s="87">
        <v>28.866</v>
      </c>
      <c r="K77" s="88">
        <v>28.757000000000001</v>
      </c>
      <c r="L77" s="88">
        <v>28.74</v>
      </c>
      <c r="M77" s="88">
        <v>28.85</v>
      </c>
      <c r="N77" s="88">
        <v>28.940999999999999</v>
      </c>
      <c r="O77" s="88">
        <v>28.925999999999998</v>
      </c>
      <c r="P77" s="87"/>
      <c r="Q77" s="88"/>
      <c r="R77" s="88"/>
      <c r="S77" s="88"/>
      <c r="T77" s="88"/>
      <c r="U77" s="88"/>
      <c r="V77" s="88"/>
      <c r="W77" s="88"/>
      <c r="X77" s="39"/>
      <c r="Y77" s="87">
        <v>25.803999999999998</v>
      </c>
    </row>
    <row r="78" spans="1:25" ht="15" x14ac:dyDescent="0.25">
      <c r="A78" s="93">
        <f t="shared" si="1"/>
        <v>45366</v>
      </c>
      <c r="B78" s="87"/>
      <c r="C78" s="88"/>
      <c r="E78" s="88"/>
      <c r="F78" s="88"/>
      <c r="G78" s="88"/>
      <c r="H78" s="88"/>
      <c r="I78" s="88"/>
      <c r="J78" s="87">
        <v>29.138000000000002</v>
      </c>
      <c r="K78" s="88">
        <v>28.931999999999999</v>
      </c>
      <c r="L78" s="88">
        <v>28.745999999999999</v>
      </c>
      <c r="M78" s="88">
        <v>29.123000000000001</v>
      </c>
      <c r="N78" s="88">
        <v>28.734999999999999</v>
      </c>
      <c r="O78" s="88">
        <v>28.878</v>
      </c>
      <c r="P78" s="87"/>
      <c r="Q78" s="88"/>
      <c r="R78" s="88"/>
      <c r="S78" s="88"/>
      <c r="T78" s="88"/>
      <c r="U78" s="88"/>
      <c r="V78" s="88"/>
      <c r="W78" s="88"/>
      <c r="X78" s="39"/>
      <c r="Y78" s="87">
        <v>25.567</v>
      </c>
    </row>
    <row r="79" spans="1:25" ht="15" x14ac:dyDescent="0.25">
      <c r="A79" s="93">
        <f t="shared" si="1"/>
        <v>45367</v>
      </c>
      <c r="B79" s="87"/>
      <c r="C79" s="88"/>
      <c r="E79" s="88"/>
      <c r="F79" s="88"/>
      <c r="G79" s="88"/>
      <c r="H79" s="88"/>
      <c r="I79" s="88"/>
      <c r="J79" s="87">
        <v>28.942</v>
      </c>
      <c r="K79" s="88">
        <v>28.797000000000001</v>
      </c>
      <c r="L79" s="88">
        <v>28.571000000000002</v>
      </c>
      <c r="M79" s="88">
        <v>28.92</v>
      </c>
      <c r="N79" s="88">
        <v>28.782</v>
      </c>
      <c r="O79" s="88">
        <v>28.882999999999999</v>
      </c>
      <c r="P79" s="87"/>
      <c r="Q79" s="88"/>
      <c r="R79" s="88"/>
      <c r="S79" s="88"/>
      <c r="T79" s="88"/>
      <c r="U79" s="88"/>
      <c r="V79" s="88"/>
      <c r="W79" s="88"/>
      <c r="X79" s="39"/>
      <c r="Y79" s="87">
        <v>25.712</v>
      </c>
    </row>
    <row r="80" spans="1:25" ht="15" x14ac:dyDescent="0.25">
      <c r="A80" s="93">
        <f t="shared" si="1"/>
        <v>45368</v>
      </c>
      <c r="B80" s="87"/>
      <c r="C80" s="88"/>
      <c r="E80" s="88"/>
      <c r="F80" s="88"/>
      <c r="G80" s="88"/>
      <c r="H80" s="88"/>
      <c r="I80" s="88"/>
      <c r="J80" s="87">
        <v>28.931000000000001</v>
      </c>
      <c r="K80" s="88">
        <v>28.818000000000001</v>
      </c>
      <c r="L80" s="88">
        <v>28.73</v>
      </c>
      <c r="M80" s="88">
        <v>28.872</v>
      </c>
      <c r="N80" s="88">
        <v>28.765999999999998</v>
      </c>
      <c r="O80" s="88">
        <v>28.757999999999999</v>
      </c>
      <c r="P80" s="87"/>
      <c r="Q80" s="88"/>
      <c r="R80" s="88"/>
      <c r="S80" s="88"/>
      <c r="T80" s="88"/>
      <c r="U80" s="88"/>
      <c r="V80" s="88"/>
      <c r="W80" s="88"/>
      <c r="X80" s="39"/>
      <c r="Y80" s="87">
        <v>25.702999999999999</v>
      </c>
    </row>
    <row r="81" spans="1:40" ht="15" x14ac:dyDescent="0.25">
      <c r="A81" s="93">
        <f t="shared" si="1"/>
        <v>45369</v>
      </c>
      <c r="B81" s="87"/>
      <c r="C81" s="88"/>
      <c r="E81" s="88"/>
      <c r="F81" s="88"/>
      <c r="G81" s="88"/>
      <c r="H81" s="88"/>
      <c r="I81" s="88"/>
      <c r="J81" s="87">
        <v>29.062999999999999</v>
      </c>
      <c r="K81" s="88">
        <v>28.954999999999998</v>
      </c>
      <c r="L81" s="88">
        <v>28.885000000000002</v>
      </c>
      <c r="M81" s="88">
        <v>29.103000000000002</v>
      </c>
      <c r="N81" s="88">
        <v>28.780999999999999</v>
      </c>
      <c r="O81" s="88">
        <v>28.771000000000001</v>
      </c>
      <c r="P81" s="87"/>
      <c r="Q81" s="88"/>
      <c r="R81" s="88"/>
      <c r="S81" s="88"/>
      <c r="T81" s="88"/>
      <c r="U81" s="88"/>
      <c r="V81" s="88"/>
      <c r="W81" s="88"/>
      <c r="X81" s="39"/>
      <c r="Y81" s="87">
        <v>25.684999999999999</v>
      </c>
    </row>
    <row r="82" spans="1:40" ht="15" x14ac:dyDescent="0.25">
      <c r="A82" s="93">
        <f t="shared" si="1"/>
        <v>45370</v>
      </c>
      <c r="B82" s="87"/>
      <c r="C82" s="88"/>
      <c r="E82" s="88"/>
      <c r="F82" s="88"/>
      <c r="G82" s="88"/>
      <c r="H82" s="88"/>
      <c r="I82" s="88"/>
      <c r="J82" s="87">
        <v>29.109000000000002</v>
      </c>
      <c r="K82" s="88">
        <v>28.994</v>
      </c>
      <c r="L82" s="88">
        <v>28.885999999999999</v>
      </c>
      <c r="M82" s="88">
        <v>29.152999999999999</v>
      </c>
      <c r="N82" s="88">
        <v>28.803999999999998</v>
      </c>
      <c r="O82" s="88">
        <v>29.015000000000001</v>
      </c>
      <c r="P82" s="87"/>
      <c r="Q82" s="88"/>
      <c r="R82" s="88"/>
      <c r="S82" s="88"/>
      <c r="T82" s="88"/>
      <c r="U82" s="88"/>
      <c r="V82" s="88"/>
      <c r="W82" s="88"/>
      <c r="X82" s="39"/>
      <c r="Y82" s="87">
        <v>25.635999999999999</v>
      </c>
    </row>
    <row r="83" spans="1:40" ht="15" x14ac:dyDescent="0.25">
      <c r="A83" s="93">
        <f t="shared" si="1"/>
        <v>45371</v>
      </c>
      <c r="B83" s="87"/>
      <c r="C83" s="88"/>
      <c r="E83" s="88"/>
      <c r="F83" s="88"/>
      <c r="G83" s="88"/>
      <c r="H83" s="88"/>
      <c r="I83" s="88"/>
      <c r="J83" s="87">
        <v>29.202000000000002</v>
      </c>
      <c r="K83" s="88">
        <v>29.093</v>
      </c>
      <c r="L83" s="88">
        <v>28.978999999999999</v>
      </c>
      <c r="M83" s="88">
        <v>29.216000000000001</v>
      </c>
      <c r="N83" s="88">
        <v>28.681999999999999</v>
      </c>
      <c r="O83" s="88">
        <v>29.079000000000001</v>
      </c>
      <c r="P83" s="87"/>
      <c r="Q83" s="88"/>
      <c r="R83" s="88"/>
      <c r="S83" s="88"/>
      <c r="T83" s="88"/>
      <c r="U83" s="88"/>
      <c r="V83" s="88"/>
      <c r="W83" s="88"/>
      <c r="X83" s="39"/>
      <c r="Y83" s="87">
        <v>25.175999999999998</v>
      </c>
    </row>
    <row r="84" spans="1:40" ht="15" x14ac:dyDescent="0.25">
      <c r="A84" s="93">
        <f t="shared" si="1"/>
        <v>45372</v>
      </c>
      <c r="B84" s="87"/>
      <c r="C84" s="88"/>
      <c r="E84" s="88"/>
      <c r="F84" s="88"/>
      <c r="G84" s="88"/>
      <c r="H84" s="88"/>
      <c r="I84" s="88"/>
      <c r="J84" s="87">
        <v>29.279</v>
      </c>
      <c r="K84" s="88">
        <v>29.199000000000002</v>
      </c>
      <c r="L84" s="88">
        <v>29.169</v>
      </c>
      <c r="M84" s="88">
        <v>29.260999999999999</v>
      </c>
      <c r="N84" s="88">
        <v>29.006</v>
      </c>
      <c r="O84" s="88">
        <v>29.346</v>
      </c>
      <c r="P84" s="87"/>
      <c r="Q84" s="88"/>
      <c r="R84" s="88"/>
      <c r="S84" s="88"/>
      <c r="T84" s="88"/>
      <c r="U84" s="88"/>
      <c r="V84" s="88"/>
      <c r="W84" s="88"/>
      <c r="X84" s="39"/>
      <c r="Y84" s="87">
        <v>25.451000000000001</v>
      </c>
    </row>
    <row r="85" spans="1:40" ht="15" x14ac:dyDescent="0.25">
      <c r="A85" s="93">
        <f t="shared" si="1"/>
        <v>45373</v>
      </c>
      <c r="B85" s="87"/>
      <c r="C85" s="88"/>
      <c r="E85" s="88"/>
      <c r="F85" s="88"/>
      <c r="G85" s="88"/>
      <c r="H85" s="88"/>
      <c r="I85" s="88"/>
      <c r="J85" s="87">
        <v>29.495000000000001</v>
      </c>
      <c r="K85" s="88">
        <v>29.428999999999998</v>
      </c>
      <c r="L85" s="88">
        <v>29.332999999999998</v>
      </c>
      <c r="M85" s="88">
        <v>29.449000000000002</v>
      </c>
      <c r="N85" s="88">
        <v>29.125</v>
      </c>
      <c r="O85" s="88">
        <v>29.513999999999999</v>
      </c>
      <c r="P85" s="87"/>
      <c r="Q85" s="88"/>
      <c r="R85" s="88"/>
      <c r="S85" s="88"/>
      <c r="T85" s="88"/>
      <c r="U85" s="88"/>
      <c r="V85" s="88"/>
      <c r="W85" s="88"/>
      <c r="X85" s="39"/>
      <c r="Y85" s="87">
        <v>27.481000000000002</v>
      </c>
    </row>
    <row r="86" spans="1:40" ht="15" x14ac:dyDescent="0.25">
      <c r="A86" s="93">
        <f t="shared" si="1"/>
        <v>45374</v>
      </c>
      <c r="B86" s="87"/>
      <c r="C86" s="88"/>
      <c r="E86" s="88"/>
      <c r="F86" s="88"/>
      <c r="G86" s="88"/>
      <c r="H86" s="88"/>
      <c r="I86" s="88"/>
      <c r="J86" s="87">
        <v>29.795999999999999</v>
      </c>
      <c r="K86" s="88">
        <v>29.667999999999999</v>
      </c>
      <c r="L86" s="88">
        <v>29.356000000000002</v>
      </c>
      <c r="M86" s="88">
        <v>29.699000000000002</v>
      </c>
      <c r="N86" s="88">
        <v>29.353000000000002</v>
      </c>
      <c r="O86" s="88">
        <v>29.404</v>
      </c>
      <c r="P86" s="87"/>
      <c r="Q86" s="88"/>
      <c r="R86" s="88"/>
      <c r="S86" s="88"/>
      <c r="T86" s="88"/>
      <c r="U86" s="88"/>
      <c r="V86" s="88"/>
      <c r="W86" s="88"/>
      <c r="X86" s="39"/>
      <c r="Y86" s="87">
        <v>27.628</v>
      </c>
    </row>
    <row r="87" spans="1:40" ht="15" x14ac:dyDescent="0.25">
      <c r="A87" s="93">
        <f t="shared" si="1"/>
        <v>45375</v>
      </c>
      <c r="B87" s="87"/>
      <c r="C87" s="88"/>
      <c r="E87" s="88"/>
      <c r="F87" s="88"/>
      <c r="G87" s="88"/>
      <c r="H87" s="88"/>
      <c r="I87" s="88"/>
      <c r="J87" s="87">
        <v>29.934000000000001</v>
      </c>
      <c r="K87" s="88">
        <v>29.812999999999999</v>
      </c>
      <c r="L87" s="88">
        <v>29.416</v>
      </c>
      <c r="M87" s="88">
        <v>29.861000000000001</v>
      </c>
      <c r="N87" s="88">
        <v>29.221</v>
      </c>
      <c r="O87" s="88">
        <v>29.439</v>
      </c>
      <c r="P87" s="87"/>
      <c r="Q87" s="88"/>
      <c r="R87" s="88"/>
      <c r="S87" s="88"/>
      <c r="T87" s="88"/>
      <c r="U87" s="88"/>
      <c r="V87" s="88"/>
      <c r="W87" s="88"/>
      <c r="X87" s="39"/>
      <c r="Y87" s="87">
        <v>27.748000000000001</v>
      </c>
    </row>
    <row r="88" spans="1:40" ht="15" x14ac:dyDescent="0.25">
      <c r="A88" s="93">
        <f t="shared" si="1"/>
        <v>45376</v>
      </c>
      <c r="B88" s="87"/>
      <c r="C88" s="88"/>
      <c r="E88" s="88"/>
      <c r="F88" s="88"/>
      <c r="G88" s="88"/>
      <c r="H88" s="88"/>
      <c r="I88" s="88"/>
      <c r="J88" s="87">
        <v>30.385999999999999</v>
      </c>
      <c r="K88" s="88">
        <v>30.114000000000001</v>
      </c>
      <c r="L88" s="88">
        <v>29.507999999999999</v>
      </c>
      <c r="M88" s="88">
        <v>30.32</v>
      </c>
      <c r="N88" s="88">
        <v>29.384</v>
      </c>
      <c r="O88" s="88">
        <v>30.143000000000001</v>
      </c>
      <c r="P88" s="87"/>
      <c r="Q88" s="88"/>
      <c r="R88" s="88"/>
      <c r="S88" s="88"/>
      <c r="T88" s="88"/>
      <c r="U88" s="88"/>
      <c r="V88" s="88"/>
      <c r="W88" s="88"/>
      <c r="X88" s="39"/>
      <c r="Y88" s="87">
        <v>27.721</v>
      </c>
    </row>
    <row r="89" spans="1:40" ht="15" x14ac:dyDescent="0.25">
      <c r="A89" s="93">
        <f t="shared" si="1"/>
        <v>45377</v>
      </c>
      <c r="B89" s="87"/>
      <c r="C89" s="88"/>
      <c r="E89" s="88"/>
      <c r="F89" s="88"/>
      <c r="G89" s="88"/>
      <c r="H89" s="88"/>
      <c r="I89" s="88"/>
      <c r="J89" s="87">
        <v>31.271000000000001</v>
      </c>
      <c r="K89" s="88">
        <v>30.815000000000001</v>
      </c>
      <c r="L89" s="88">
        <v>29.695</v>
      </c>
      <c r="M89" s="88">
        <v>30.68</v>
      </c>
      <c r="N89" s="88">
        <v>29.416</v>
      </c>
      <c r="O89" s="88">
        <v>29.831</v>
      </c>
      <c r="P89" s="87"/>
      <c r="Q89" s="88"/>
      <c r="R89" s="88"/>
      <c r="S89" s="88"/>
      <c r="T89" s="88"/>
      <c r="U89" s="88"/>
      <c r="V89" s="88"/>
      <c r="W89" s="88"/>
      <c r="X89" s="39"/>
      <c r="Y89" s="87">
        <v>28.303999999999998</v>
      </c>
    </row>
    <row r="90" spans="1:40" ht="15" x14ac:dyDescent="0.25">
      <c r="A90" s="93">
        <f t="shared" si="1"/>
        <v>45378</v>
      </c>
      <c r="B90" s="87"/>
      <c r="C90" s="88"/>
      <c r="E90" s="88"/>
      <c r="F90" s="88"/>
      <c r="G90" s="88"/>
      <c r="H90" s="88"/>
      <c r="I90" s="88"/>
      <c r="J90" s="87">
        <v>31.765000000000001</v>
      </c>
      <c r="K90" s="88">
        <v>31.414000000000001</v>
      </c>
      <c r="L90" s="88">
        <v>29.794</v>
      </c>
      <c r="M90" s="88">
        <v>30.821000000000002</v>
      </c>
      <c r="N90" s="88">
        <v>29.274999999999999</v>
      </c>
      <c r="O90" s="88">
        <v>29.870999999999999</v>
      </c>
      <c r="P90" s="87"/>
      <c r="Q90" s="88"/>
      <c r="R90" s="88"/>
      <c r="S90" s="88"/>
      <c r="T90" s="88"/>
      <c r="U90" s="88"/>
      <c r="V90" s="88"/>
      <c r="W90" s="88"/>
      <c r="X90" s="39"/>
      <c r="Y90" s="87">
        <v>28.713999999999999</v>
      </c>
    </row>
    <row r="91" spans="1:40" ht="15" x14ac:dyDescent="0.25">
      <c r="A91" s="93">
        <f t="shared" si="1"/>
        <v>45379</v>
      </c>
      <c r="B91" s="87"/>
      <c r="C91" s="88"/>
      <c r="E91" s="88"/>
      <c r="F91" s="88"/>
      <c r="G91" s="88"/>
      <c r="H91" s="88"/>
      <c r="I91" s="88"/>
      <c r="J91" s="87">
        <v>31.231999999999999</v>
      </c>
      <c r="K91" s="88">
        <v>30.869</v>
      </c>
      <c r="L91" s="88">
        <v>29.440999999999999</v>
      </c>
      <c r="M91" s="88">
        <v>30.297000000000001</v>
      </c>
      <c r="N91" s="88">
        <v>29.41</v>
      </c>
      <c r="O91" s="88">
        <v>29.44</v>
      </c>
      <c r="P91" s="87"/>
      <c r="Q91" s="88"/>
      <c r="R91" s="88"/>
      <c r="S91" s="88"/>
      <c r="T91" s="88"/>
      <c r="U91" s="88"/>
      <c r="V91" s="88"/>
      <c r="W91" s="88"/>
      <c r="X91" s="39"/>
      <c r="Y91" s="87">
        <v>29.018000000000001</v>
      </c>
    </row>
    <row r="92" spans="1:40" ht="15" x14ac:dyDescent="0.25">
      <c r="A92" s="93">
        <f t="shared" si="1"/>
        <v>45380</v>
      </c>
      <c r="B92" s="87"/>
      <c r="C92" s="88"/>
      <c r="E92" s="88"/>
      <c r="F92" s="88"/>
      <c r="G92" s="88"/>
      <c r="H92" s="88"/>
      <c r="I92" s="88"/>
      <c r="J92" s="87">
        <v>30.154</v>
      </c>
      <c r="K92" s="88">
        <v>30.379000000000001</v>
      </c>
      <c r="L92" s="88">
        <v>29.234999999999999</v>
      </c>
      <c r="M92" s="88">
        <v>29.655999999999999</v>
      </c>
      <c r="N92" s="88">
        <v>29.550999999999998</v>
      </c>
      <c r="O92" s="88">
        <v>29.614999999999998</v>
      </c>
      <c r="P92" s="87"/>
      <c r="Q92" s="88"/>
      <c r="R92" s="88"/>
      <c r="S92" s="88"/>
      <c r="T92" s="88"/>
      <c r="U92" s="88"/>
      <c r="V92" s="88"/>
      <c r="W92" s="88"/>
      <c r="X92" s="39"/>
      <c r="Y92" s="87">
        <v>29.606999999999999</v>
      </c>
    </row>
    <row r="93" spans="1:40" ht="15" x14ac:dyDescent="0.25">
      <c r="A93" s="93">
        <f t="shared" si="1"/>
        <v>45381</v>
      </c>
      <c r="B93" s="87"/>
      <c r="C93" s="88"/>
      <c r="E93" s="88"/>
      <c r="F93" s="88"/>
      <c r="G93" s="88"/>
      <c r="H93" s="88"/>
      <c r="I93" s="88"/>
      <c r="J93" s="87">
        <v>29.617000000000001</v>
      </c>
      <c r="K93" s="88">
        <v>30.202000000000002</v>
      </c>
      <c r="L93" s="88">
        <v>29.006</v>
      </c>
      <c r="M93" s="88">
        <v>29.449000000000002</v>
      </c>
      <c r="N93" s="88">
        <v>29.245000000000001</v>
      </c>
      <c r="O93" s="88">
        <v>29.405999999999999</v>
      </c>
      <c r="P93" s="87"/>
      <c r="Q93" s="88"/>
      <c r="R93" s="88"/>
      <c r="S93" s="88"/>
      <c r="T93" s="88"/>
      <c r="U93" s="88"/>
      <c r="V93" s="88"/>
      <c r="W93" s="88"/>
      <c r="X93" s="39"/>
      <c r="Y93" s="87">
        <v>28.869</v>
      </c>
    </row>
    <row r="94" spans="1:40" s="96" customFormat="1" ht="15" x14ac:dyDescent="0.25">
      <c r="A94" s="95">
        <f t="shared" si="1"/>
        <v>45382</v>
      </c>
      <c r="B94" s="87"/>
      <c r="C94" s="88"/>
      <c r="D94" s="88"/>
      <c r="E94" s="88"/>
      <c r="F94" s="88"/>
      <c r="G94" s="88"/>
      <c r="H94" s="88"/>
      <c r="I94" s="88"/>
      <c r="J94" s="87">
        <v>30.073</v>
      </c>
      <c r="K94" s="88">
        <v>30.268000000000001</v>
      </c>
      <c r="L94" s="88">
        <v>28.984999999999999</v>
      </c>
      <c r="M94" s="88">
        <v>29.661999999999999</v>
      </c>
      <c r="N94" s="88">
        <v>29.151</v>
      </c>
      <c r="O94" s="88">
        <v>29.372</v>
      </c>
      <c r="P94" s="87"/>
      <c r="Q94" s="88"/>
      <c r="R94" s="88"/>
      <c r="S94" s="88"/>
      <c r="T94" s="88"/>
      <c r="U94" s="88"/>
      <c r="V94" s="88"/>
      <c r="W94" s="88"/>
      <c r="X94" s="39"/>
      <c r="Y94" s="87">
        <v>27.077999999999999</v>
      </c>
      <c r="Z94" s="88"/>
      <c r="AA94" s="88"/>
      <c r="AB94" s="88"/>
      <c r="AC94" s="88"/>
      <c r="AD94" s="88"/>
      <c r="AE94" s="88"/>
      <c r="AF94" s="88"/>
      <c r="AG94" s="88"/>
      <c r="AH94" s="88"/>
      <c r="AI94" s="88"/>
      <c r="AJ94" s="88"/>
      <c r="AK94" s="88"/>
      <c r="AL94" s="88"/>
      <c r="AM94" s="88"/>
      <c r="AN94" s="88"/>
    </row>
    <row r="95" spans="1:40" ht="15" x14ac:dyDescent="0.25">
      <c r="A95" s="93">
        <f t="shared" si="1"/>
        <v>45383</v>
      </c>
      <c r="B95" s="87"/>
      <c r="C95" s="88"/>
      <c r="E95" s="88"/>
      <c r="F95" s="88"/>
      <c r="G95" s="88"/>
      <c r="H95" s="88"/>
      <c r="I95" s="88"/>
      <c r="J95" s="87">
        <v>30.135000000000002</v>
      </c>
      <c r="K95" s="88">
        <v>29.754999999999999</v>
      </c>
      <c r="L95" s="88">
        <v>29.102</v>
      </c>
      <c r="M95" s="88">
        <v>29.826000000000001</v>
      </c>
      <c r="N95" s="88">
        <v>29.109000000000002</v>
      </c>
      <c r="O95" s="88">
        <v>29.484999999999999</v>
      </c>
      <c r="P95" s="87"/>
      <c r="Q95" s="88"/>
      <c r="R95" s="88"/>
      <c r="S95" s="88"/>
      <c r="T95" s="88"/>
      <c r="U95" s="88"/>
      <c r="V95" s="88"/>
      <c r="W95" s="88"/>
      <c r="X95" s="39"/>
      <c r="Y95" s="87">
        <v>25.901</v>
      </c>
    </row>
    <row r="96" spans="1:40" ht="15" x14ac:dyDescent="0.25">
      <c r="A96" s="93">
        <f t="shared" si="1"/>
        <v>45384</v>
      </c>
      <c r="B96" s="87"/>
      <c r="C96" s="88"/>
      <c r="E96" s="88"/>
      <c r="F96" s="88"/>
      <c r="G96" s="88"/>
      <c r="H96" s="88"/>
      <c r="I96" s="88"/>
      <c r="J96" s="87">
        <v>30.204999999999998</v>
      </c>
      <c r="K96" s="88">
        <v>29.686</v>
      </c>
      <c r="L96" s="88">
        <v>29.227</v>
      </c>
      <c r="M96" s="88"/>
      <c r="N96" s="88">
        <v>29.114000000000001</v>
      </c>
      <c r="O96" s="88">
        <v>29.657</v>
      </c>
      <c r="P96" s="87"/>
      <c r="Q96" s="88"/>
      <c r="R96" s="88"/>
      <c r="S96" s="88"/>
      <c r="T96" s="88"/>
      <c r="U96" s="88"/>
      <c r="V96" s="88"/>
      <c r="W96" s="88"/>
      <c r="X96" s="39"/>
      <c r="Y96" s="87">
        <v>23.783999999999999</v>
      </c>
    </row>
    <row r="97" spans="1:25" ht="15" x14ac:dyDescent="0.25">
      <c r="A97" s="93">
        <f t="shared" si="1"/>
        <v>45385</v>
      </c>
      <c r="B97" s="87"/>
      <c r="C97" s="88"/>
      <c r="E97" s="88"/>
      <c r="F97" s="88"/>
      <c r="G97" s="88"/>
      <c r="H97" s="88"/>
      <c r="I97" s="88"/>
      <c r="J97" s="87">
        <v>30.443000000000001</v>
      </c>
      <c r="K97" s="88">
        <v>30.021000000000001</v>
      </c>
      <c r="L97" s="88">
        <v>29.312999999999999</v>
      </c>
      <c r="M97" s="88"/>
      <c r="N97" s="88">
        <v>29.283999999999999</v>
      </c>
      <c r="O97" s="88">
        <v>29.603999999999999</v>
      </c>
      <c r="P97" s="87"/>
      <c r="Q97" s="88"/>
      <c r="R97" s="88"/>
      <c r="S97" s="88"/>
      <c r="T97" s="88"/>
      <c r="U97" s="88"/>
      <c r="V97" s="88"/>
      <c r="W97" s="88"/>
      <c r="X97" s="39"/>
      <c r="Y97" s="87">
        <v>23.292000000000002</v>
      </c>
    </row>
    <row r="98" spans="1:25" ht="15" x14ac:dyDescent="0.25">
      <c r="A98" s="93">
        <f t="shared" si="1"/>
        <v>45386</v>
      </c>
      <c r="B98" s="87"/>
      <c r="C98" s="88"/>
      <c r="E98" s="88"/>
      <c r="F98" s="88"/>
      <c r="G98" s="88"/>
      <c r="H98" s="88"/>
      <c r="I98" s="88"/>
      <c r="J98" s="87">
        <v>30.561</v>
      </c>
      <c r="K98" s="88">
        <v>30.231000000000002</v>
      </c>
      <c r="L98" s="88">
        <v>29.533999999999999</v>
      </c>
      <c r="M98" s="88"/>
      <c r="N98" s="88">
        <v>29.285</v>
      </c>
      <c r="O98" s="88">
        <v>30.036999999999999</v>
      </c>
      <c r="P98" s="87"/>
      <c r="Q98" s="88"/>
      <c r="R98" s="88"/>
      <c r="S98" s="88"/>
      <c r="T98" s="88"/>
      <c r="U98" s="88"/>
      <c r="V98" s="88"/>
      <c r="W98" s="88"/>
      <c r="X98" s="39"/>
      <c r="Y98" s="87">
        <v>24.382999999999999</v>
      </c>
    </row>
    <row r="99" spans="1:25" ht="15" x14ac:dyDescent="0.25">
      <c r="A99" s="93">
        <f t="shared" si="1"/>
        <v>45387</v>
      </c>
      <c r="B99" s="87"/>
      <c r="C99" s="88"/>
      <c r="E99" s="88"/>
      <c r="F99" s="88"/>
      <c r="G99" s="88"/>
      <c r="H99" s="88"/>
      <c r="I99" s="88"/>
      <c r="J99" s="87">
        <v>30.044</v>
      </c>
      <c r="K99" s="88">
        <v>29.867000000000001</v>
      </c>
      <c r="L99" s="88">
        <v>29.559000000000001</v>
      </c>
      <c r="M99" s="88"/>
      <c r="N99" s="88">
        <v>29.477</v>
      </c>
      <c r="O99" s="88">
        <v>30.190999999999999</v>
      </c>
      <c r="P99" s="87"/>
      <c r="Q99" s="88"/>
      <c r="R99" s="88"/>
      <c r="S99" s="88"/>
      <c r="T99" s="88"/>
      <c r="U99" s="88"/>
      <c r="V99" s="88"/>
      <c r="W99" s="88"/>
      <c r="X99" s="39"/>
      <c r="Y99" s="87">
        <v>26.497</v>
      </c>
    </row>
    <row r="100" spans="1:25" ht="15" x14ac:dyDescent="0.25">
      <c r="A100" s="93">
        <f t="shared" si="1"/>
        <v>45388</v>
      </c>
      <c r="B100" s="87"/>
      <c r="C100" s="88"/>
      <c r="E100" s="88"/>
      <c r="F100" s="88"/>
      <c r="G100" s="88"/>
      <c r="H100" s="88"/>
      <c r="I100" s="88"/>
      <c r="J100" s="87">
        <v>30.068000000000001</v>
      </c>
      <c r="K100" s="88">
        <v>29.954999999999998</v>
      </c>
      <c r="L100" s="88">
        <v>29.919</v>
      </c>
      <c r="M100" s="88"/>
      <c r="N100" s="88">
        <v>29.684000000000001</v>
      </c>
      <c r="O100" s="88">
        <v>29.991</v>
      </c>
      <c r="P100" s="87"/>
      <c r="Q100" s="88"/>
      <c r="R100" s="88"/>
      <c r="S100" s="88"/>
      <c r="T100" s="88"/>
      <c r="U100" s="88"/>
      <c r="V100" s="88"/>
      <c r="W100" s="88"/>
      <c r="X100" s="39"/>
      <c r="Y100" s="87">
        <v>25.779</v>
      </c>
    </row>
    <row r="101" spans="1:25" ht="15" x14ac:dyDescent="0.25">
      <c r="A101" s="93">
        <f t="shared" si="1"/>
        <v>45389</v>
      </c>
      <c r="B101" s="87"/>
      <c r="C101" s="88"/>
      <c r="E101" s="88"/>
      <c r="F101" s="88"/>
      <c r="G101" s="88"/>
      <c r="H101" s="88"/>
      <c r="I101" s="88"/>
      <c r="J101" s="87">
        <v>30.337</v>
      </c>
      <c r="K101" s="88">
        <v>30.253</v>
      </c>
      <c r="L101" s="88">
        <v>30.158000000000001</v>
      </c>
      <c r="M101" s="88"/>
      <c r="N101" s="88">
        <v>29.696999999999999</v>
      </c>
      <c r="O101" s="88">
        <v>30.167000000000002</v>
      </c>
      <c r="P101" s="87"/>
      <c r="Q101" s="88"/>
      <c r="R101" s="88"/>
      <c r="S101" s="88"/>
      <c r="T101" s="88"/>
      <c r="U101" s="88"/>
      <c r="V101" s="88"/>
      <c r="W101" s="88"/>
      <c r="X101" s="39"/>
      <c r="Y101" s="87">
        <v>27.071999999999999</v>
      </c>
    </row>
    <row r="102" spans="1:25" ht="15" x14ac:dyDescent="0.25">
      <c r="A102" s="93">
        <f t="shared" si="1"/>
        <v>45390</v>
      </c>
      <c r="B102" s="87"/>
      <c r="C102" s="88"/>
      <c r="E102" s="88"/>
      <c r="F102" s="88"/>
      <c r="G102" s="88"/>
      <c r="H102" s="88"/>
      <c r="I102" s="88"/>
      <c r="J102" s="87">
        <v>30.145</v>
      </c>
      <c r="K102" s="88">
        <v>30.06</v>
      </c>
      <c r="L102" s="88">
        <v>29.975999999999999</v>
      </c>
      <c r="M102" s="88"/>
      <c r="N102" s="88">
        <v>29.628</v>
      </c>
      <c r="O102" s="88">
        <v>30.187999999999999</v>
      </c>
      <c r="P102" s="87"/>
      <c r="Q102" s="88"/>
      <c r="R102" s="88"/>
      <c r="S102" s="88"/>
      <c r="T102" s="88"/>
      <c r="U102" s="88"/>
      <c r="V102" s="88"/>
      <c r="W102" s="88"/>
      <c r="X102" s="39"/>
      <c r="Y102" s="87">
        <v>27.847999999999999</v>
      </c>
    </row>
    <row r="103" spans="1:25" ht="15" x14ac:dyDescent="0.25">
      <c r="A103" s="93">
        <f t="shared" si="1"/>
        <v>45391</v>
      </c>
      <c r="B103" s="87"/>
      <c r="C103" s="88"/>
      <c r="E103" s="88"/>
      <c r="F103" s="88"/>
      <c r="G103" s="88"/>
      <c r="H103" s="88"/>
      <c r="I103" s="88"/>
      <c r="J103" s="87">
        <v>30.172000000000001</v>
      </c>
      <c r="K103" s="88">
        <v>30.065999999999999</v>
      </c>
      <c r="L103" s="88">
        <v>30.006</v>
      </c>
      <c r="M103" s="88"/>
      <c r="N103" s="88">
        <v>29.539000000000001</v>
      </c>
      <c r="O103" s="88">
        <v>30.065000000000001</v>
      </c>
      <c r="P103" s="87"/>
      <c r="Q103" s="88"/>
      <c r="R103" s="88"/>
      <c r="S103" s="88"/>
      <c r="T103" s="88"/>
      <c r="U103" s="88"/>
      <c r="V103" s="88"/>
      <c r="W103" s="88"/>
      <c r="X103" s="39"/>
      <c r="Y103" s="87">
        <v>27.3</v>
      </c>
    </row>
    <row r="104" spans="1:25" ht="15" x14ac:dyDescent="0.25">
      <c r="A104" s="93">
        <f t="shared" si="1"/>
        <v>45392</v>
      </c>
      <c r="B104" s="87"/>
      <c r="C104" s="88"/>
      <c r="E104" s="88"/>
      <c r="F104" s="88"/>
      <c r="G104" s="88"/>
      <c r="H104" s="88"/>
      <c r="I104" s="88"/>
      <c r="J104" s="87">
        <v>30.106999999999999</v>
      </c>
      <c r="K104" s="88">
        <v>29.963999999999999</v>
      </c>
      <c r="L104" s="88">
        <v>29.949000000000002</v>
      </c>
      <c r="M104" s="88"/>
      <c r="N104" s="88">
        <v>29.326000000000001</v>
      </c>
      <c r="O104" s="88">
        <v>29.917000000000002</v>
      </c>
      <c r="P104" s="87"/>
      <c r="Q104" s="88"/>
      <c r="R104" s="88"/>
      <c r="S104" s="88"/>
      <c r="T104" s="88"/>
      <c r="U104" s="88"/>
      <c r="V104" s="88"/>
      <c r="W104" s="88"/>
      <c r="X104" s="39"/>
      <c r="Y104" s="87">
        <v>27.763000000000002</v>
      </c>
    </row>
    <row r="105" spans="1:25" ht="15" x14ac:dyDescent="0.25">
      <c r="A105" s="93">
        <f t="shared" si="1"/>
        <v>45393</v>
      </c>
      <c r="B105" s="87"/>
      <c r="C105" s="88"/>
      <c r="E105" s="88"/>
      <c r="F105" s="88"/>
      <c r="G105" s="88"/>
      <c r="H105" s="88"/>
      <c r="I105" s="88"/>
      <c r="J105" s="87">
        <v>30.62</v>
      </c>
      <c r="K105" s="88">
        <v>30.227</v>
      </c>
      <c r="L105" s="88">
        <v>29.913</v>
      </c>
      <c r="M105" s="88"/>
      <c r="N105" s="88">
        <v>29.134</v>
      </c>
      <c r="O105" s="88">
        <v>29.937000000000001</v>
      </c>
      <c r="P105" s="87"/>
      <c r="Q105" s="88"/>
      <c r="R105" s="88"/>
      <c r="S105" s="88"/>
      <c r="T105" s="88"/>
      <c r="U105" s="88"/>
      <c r="V105" s="88"/>
      <c r="W105" s="88"/>
      <c r="X105" s="39"/>
      <c r="Y105" s="87">
        <v>28.812000000000001</v>
      </c>
    </row>
    <row r="106" spans="1:25" ht="15" x14ac:dyDescent="0.25">
      <c r="A106" s="93">
        <f t="shared" si="1"/>
        <v>45394</v>
      </c>
      <c r="B106" s="87"/>
      <c r="C106" s="88"/>
      <c r="E106" s="88"/>
      <c r="F106" s="88"/>
      <c r="G106" s="88"/>
      <c r="H106" s="88"/>
      <c r="I106" s="88"/>
      <c r="J106" s="87">
        <v>30.481999999999999</v>
      </c>
      <c r="K106" s="88">
        <v>30.193999999999999</v>
      </c>
      <c r="L106" s="88">
        <v>30.068000000000001</v>
      </c>
      <c r="M106" s="88"/>
      <c r="N106" s="88">
        <v>29.274000000000001</v>
      </c>
      <c r="O106" s="88">
        <v>29.995000000000001</v>
      </c>
      <c r="P106" s="87"/>
      <c r="Q106" s="88"/>
      <c r="R106" s="88"/>
      <c r="S106" s="88"/>
      <c r="T106" s="88"/>
      <c r="U106" s="88"/>
      <c r="V106" s="88"/>
      <c r="W106" s="88"/>
      <c r="X106" s="39"/>
      <c r="Y106" s="87">
        <v>29.196999999999999</v>
      </c>
    </row>
    <row r="107" spans="1:25" ht="15" x14ac:dyDescent="0.25">
      <c r="A107" s="93">
        <f t="shared" si="1"/>
        <v>45395</v>
      </c>
      <c r="B107" s="87"/>
      <c r="C107" s="88"/>
      <c r="E107" s="88"/>
      <c r="F107" s="88"/>
      <c r="G107" s="88"/>
      <c r="H107" s="88"/>
      <c r="I107" s="88"/>
      <c r="J107" s="87">
        <v>30.114999999999998</v>
      </c>
      <c r="K107" s="88">
        <v>29.91</v>
      </c>
      <c r="L107" s="88">
        <v>29.677</v>
      </c>
      <c r="M107" s="88"/>
      <c r="N107" s="88">
        <v>29.338000000000001</v>
      </c>
      <c r="O107" s="88">
        <v>29.89</v>
      </c>
      <c r="P107" s="87"/>
      <c r="Q107" s="88"/>
      <c r="R107" s="88"/>
      <c r="S107" s="88"/>
      <c r="T107" s="88"/>
      <c r="U107" s="88"/>
      <c r="V107" s="88"/>
      <c r="W107" s="88"/>
      <c r="X107" s="39"/>
      <c r="Y107" s="87">
        <v>29.021999999999998</v>
      </c>
    </row>
    <row r="108" spans="1:25" ht="15" x14ac:dyDescent="0.25">
      <c r="A108" s="93">
        <f t="shared" si="1"/>
        <v>45396</v>
      </c>
      <c r="B108" s="87"/>
      <c r="C108" s="88"/>
      <c r="E108" s="88"/>
      <c r="F108" s="88"/>
      <c r="G108" s="88"/>
      <c r="H108" s="88"/>
      <c r="I108" s="88"/>
      <c r="J108" s="87">
        <v>30.245000000000001</v>
      </c>
      <c r="K108" s="88">
        <v>29.962</v>
      </c>
      <c r="L108" s="88">
        <v>29.42</v>
      </c>
      <c r="M108" s="88"/>
      <c r="N108" s="88">
        <v>29.459</v>
      </c>
      <c r="O108" s="88">
        <v>29.658000000000001</v>
      </c>
      <c r="P108" s="87"/>
      <c r="Q108" s="88"/>
      <c r="R108" s="88"/>
      <c r="S108" s="88"/>
      <c r="T108" s="88"/>
      <c r="U108" s="88"/>
      <c r="V108" s="88"/>
      <c r="W108" s="88"/>
      <c r="X108" s="39"/>
      <c r="Y108" s="87">
        <v>28.568999999999999</v>
      </c>
    </row>
    <row r="109" spans="1:25" ht="15" x14ac:dyDescent="0.25">
      <c r="A109" s="93">
        <f t="shared" si="1"/>
        <v>45397</v>
      </c>
      <c r="B109" s="87"/>
      <c r="C109" s="88"/>
      <c r="E109" s="88"/>
      <c r="F109" s="88"/>
      <c r="G109" s="88"/>
      <c r="H109" s="88"/>
      <c r="I109" s="88"/>
      <c r="J109" s="87">
        <v>30.128</v>
      </c>
      <c r="K109" s="88">
        <v>29.742999999999999</v>
      </c>
      <c r="L109" s="88">
        <v>29.504999999999999</v>
      </c>
      <c r="M109" s="88"/>
      <c r="N109" s="88"/>
      <c r="O109" s="88">
        <v>29.722999999999999</v>
      </c>
      <c r="P109" s="87"/>
      <c r="Q109" s="88"/>
      <c r="R109" s="88"/>
      <c r="S109" s="88"/>
      <c r="T109" s="88"/>
      <c r="U109" s="88"/>
      <c r="V109" s="88"/>
      <c r="W109" s="88"/>
      <c r="X109" s="39"/>
      <c r="Y109" s="87">
        <v>27.783000000000001</v>
      </c>
    </row>
    <row r="110" spans="1:25" ht="15" x14ac:dyDescent="0.25">
      <c r="A110" s="93">
        <f t="shared" si="1"/>
        <v>45398</v>
      </c>
      <c r="B110" s="87"/>
      <c r="C110" s="88"/>
      <c r="E110" s="88"/>
      <c r="F110" s="88"/>
      <c r="G110" s="88"/>
      <c r="H110" s="88"/>
      <c r="I110" s="88"/>
      <c r="J110" s="87"/>
      <c r="K110" s="88"/>
      <c r="L110" s="88"/>
      <c r="M110" s="88"/>
      <c r="N110" s="88"/>
      <c r="O110" s="88"/>
      <c r="P110" s="87"/>
      <c r="Q110" s="88"/>
      <c r="R110" s="88"/>
      <c r="S110" s="88"/>
      <c r="T110" s="88"/>
      <c r="U110" s="88"/>
      <c r="V110" s="88"/>
      <c r="W110" s="88"/>
      <c r="X110" s="39"/>
      <c r="Y110" s="87">
        <v>27.108000000000001</v>
      </c>
    </row>
    <row r="111" spans="1:25" ht="15" x14ac:dyDescent="0.25">
      <c r="A111" s="93">
        <f t="shared" si="1"/>
        <v>45399</v>
      </c>
      <c r="B111" s="87"/>
      <c r="C111" s="88"/>
      <c r="E111" s="88"/>
      <c r="F111" s="88"/>
      <c r="G111" s="88"/>
      <c r="H111" s="88"/>
      <c r="I111" s="88"/>
      <c r="J111" s="87"/>
      <c r="K111" s="88"/>
      <c r="L111" s="88"/>
      <c r="M111" s="88"/>
      <c r="N111" s="88"/>
      <c r="O111" s="88"/>
      <c r="P111" s="87"/>
      <c r="Q111" s="88"/>
      <c r="R111" s="88"/>
      <c r="S111" s="88"/>
      <c r="T111" s="88"/>
      <c r="U111" s="88"/>
      <c r="V111" s="88"/>
      <c r="W111" s="88"/>
      <c r="X111" s="39"/>
      <c r="Y111" s="87">
        <v>26.62</v>
      </c>
    </row>
    <row r="112" spans="1:25" ht="15" x14ac:dyDescent="0.25">
      <c r="A112" s="93">
        <f t="shared" si="1"/>
        <v>45400</v>
      </c>
      <c r="B112" s="87"/>
      <c r="C112" s="88"/>
      <c r="E112" s="88"/>
      <c r="F112" s="88"/>
      <c r="G112" s="88"/>
      <c r="H112" s="88"/>
      <c r="I112" s="88"/>
      <c r="J112" s="87"/>
      <c r="K112" s="88"/>
      <c r="L112" s="88"/>
      <c r="M112" s="88"/>
      <c r="N112" s="88"/>
      <c r="O112" s="88"/>
      <c r="P112" s="87"/>
      <c r="Q112" s="88"/>
      <c r="R112" s="88"/>
      <c r="S112" s="88"/>
      <c r="T112" s="88"/>
      <c r="U112" s="88"/>
      <c r="V112" s="88"/>
      <c r="W112" s="88"/>
      <c r="X112" s="39"/>
      <c r="Y112" s="87">
        <v>26.315999999999999</v>
      </c>
    </row>
    <row r="113" spans="1:25" ht="15" x14ac:dyDescent="0.25">
      <c r="A113" s="93">
        <f t="shared" si="1"/>
        <v>45401</v>
      </c>
      <c r="B113" s="87"/>
      <c r="C113" s="88"/>
      <c r="E113" s="88"/>
      <c r="F113" s="88"/>
      <c r="G113" s="88"/>
      <c r="H113" s="88"/>
      <c r="I113" s="88"/>
      <c r="J113" s="87"/>
      <c r="K113" s="88"/>
      <c r="L113" s="88"/>
      <c r="M113" s="88"/>
      <c r="N113" s="88"/>
      <c r="O113" s="88"/>
      <c r="P113" s="87"/>
      <c r="Q113" s="88"/>
      <c r="R113" s="88"/>
      <c r="S113" s="88"/>
      <c r="T113" s="88"/>
      <c r="U113" s="88"/>
      <c r="V113" s="88"/>
      <c r="W113" s="88"/>
      <c r="X113" s="39"/>
      <c r="Y113" s="87">
        <v>26.605</v>
      </c>
    </row>
    <row r="114" spans="1:25" ht="15" x14ac:dyDescent="0.25">
      <c r="A114" s="93">
        <f t="shared" si="1"/>
        <v>45402</v>
      </c>
      <c r="B114" s="87"/>
      <c r="C114" s="88"/>
      <c r="E114" s="88"/>
      <c r="F114" s="88"/>
      <c r="G114" s="88"/>
      <c r="H114" s="88"/>
      <c r="I114" s="88"/>
      <c r="J114" s="87"/>
      <c r="K114" s="88"/>
      <c r="L114" s="88"/>
      <c r="M114" s="88"/>
      <c r="N114" s="88"/>
      <c r="O114" s="88"/>
      <c r="P114" s="87"/>
      <c r="Q114" s="88"/>
      <c r="R114" s="88"/>
      <c r="S114" s="88"/>
      <c r="T114" s="88"/>
      <c r="U114" s="88"/>
      <c r="V114" s="88"/>
      <c r="W114" s="88"/>
      <c r="X114" s="39"/>
      <c r="Y114" s="87">
        <v>26.788</v>
      </c>
    </row>
    <row r="115" spans="1:25" ht="15" x14ac:dyDescent="0.25">
      <c r="A115" s="93">
        <f t="shared" si="1"/>
        <v>45403</v>
      </c>
      <c r="B115" s="87"/>
      <c r="C115" s="88"/>
      <c r="E115" s="88"/>
      <c r="F115" s="88"/>
      <c r="G115" s="88"/>
      <c r="H115" s="88"/>
      <c r="I115" s="88"/>
      <c r="J115" s="87"/>
      <c r="K115" s="88"/>
      <c r="L115" s="88"/>
      <c r="M115" s="88"/>
      <c r="N115" s="88"/>
      <c r="O115" s="88"/>
      <c r="P115" s="87"/>
      <c r="Q115" s="88"/>
      <c r="R115" s="88"/>
      <c r="S115" s="88"/>
      <c r="T115" s="88"/>
      <c r="U115" s="88"/>
      <c r="V115" s="88"/>
      <c r="W115" s="88"/>
      <c r="X115" s="39"/>
      <c r="Y115" s="87">
        <v>27.135999999999999</v>
      </c>
    </row>
    <row r="116" spans="1:25" ht="15" x14ac:dyDescent="0.25">
      <c r="A116" s="93">
        <f t="shared" si="1"/>
        <v>45404</v>
      </c>
      <c r="B116" s="87"/>
      <c r="C116" s="88"/>
      <c r="E116" s="88"/>
      <c r="F116" s="88"/>
      <c r="G116" s="88"/>
      <c r="H116" s="88"/>
      <c r="I116" s="88"/>
      <c r="J116" s="87"/>
      <c r="K116" s="88"/>
      <c r="L116" s="88"/>
      <c r="M116" s="88"/>
      <c r="N116" s="88"/>
      <c r="O116" s="88"/>
      <c r="P116" s="87"/>
      <c r="Q116" s="88"/>
      <c r="R116" s="88"/>
      <c r="S116" s="88"/>
      <c r="T116" s="88"/>
      <c r="U116" s="88"/>
      <c r="V116" s="88"/>
      <c r="W116" s="88"/>
      <c r="X116" s="39"/>
      <c r="Y116" s="87"/>
    </row>
    <row r="117" spans="1:25" ht="15" x14ac:dyDescent="0.25">
      <c r="A117" s="93">
        <f t="shared" si="1"/>
        <v>45405</v>
      </c>
      <c r="B117" s="87"/>
      <c r="C117" s="88"/>
      <c r="E117" s="88"/>
      <c r="F117" s="88"/>
      <c r="G117" s="88"/>
      <c r="H117" s="88"/>
      <c r="I117" s="88"/>
      <c r="J117" s="87"/>
      <c r="K117" s="88"/>
      <c r="L117" s="88"/>
      <c r="M117" s="88"/>
      <c r="N117" s="88"/>
      <c r="O117" s="88"/>
      <c r="P117" s="87"/>
      <c r="Q117" s="88"/>
      <c r="R117" s="88"/>
      <c r="S117" s="88"/>
      <c r="T117" s="88"/>
      <c r="U117" s="88"/>
      <c r="V117" s="88"/>
      <c r="W117" s="88"/>
      <c r="X117" s="39"/>
      <c r="Y117" s="87"/>
    </row>
    <row r="118" spans="1:25" ht="15" x14ac:dyDescent="0.25">
      <c r="A118" s="93">
        <f t="shared" si="1"/>
        <v>45406</v>
      </c>
      <c r="B118" s="87"/>
      <c r="C118" s="88"/>
      <c r="E118" s="88"/>
      <c r="F118" s="88"/>
      <c r="G118" s="88"/>
      <c r="H118" s="88"/>
      <c r="I118" s="88"/>
      <c r="J118" s="87"/>
      <c r="K118" s="88"/>
      <c r="L118" s="88"/>
      <c r="M118" s="88"/>
      <c r="N118" s="88"/>
      <c r="O118" s="88"/>
      <c r="P118" s="87"/>
      <c r="Q118" s="88"/>
      <c r="R118" s="88"/>
      <c r="S118" s="88"/>
      <c r="T118" s="88"/>
      <c r="U118" s="88"/>
      <c r="V118" s="88"/>
      <c r="W118" s="88"/>
      <c r="X118" s="39"/>
      <c r="Y118" s="87"/>
    </row>
    <row r="119" spans="1:25" ht="15" x14ac:dyDescent="0.25">
      <c r="A119" s="93">
        <f t="shared" si="1"/>
        <v>45407</v>
      </c>
      <c r="B119" s="87"/>
      <c r="C119" s="88"/>
      <c r="E119" s="88"/>
      <c r="F119" s="88"/>
      <c r="G119" s="88"/>
      <c r="H119" s="88"/>
      <c r="I119" s="88"/>
      <c r="J119" s="87"/>
      <c r="K119" s="88"/>
      <c r="L119" s="88"/>
      <c r="M119" s="88"/>
      <c r="N119" s="88"/>
      <c r="O119" s="88"/>
      <c r="P119" s="87"/>
      <c r="Q119" s="88"/>
      <c r="R119" s="88"/>
      <c r="S119" s="88"/>
      <c r="T119" s="88"/>
      <c r="U119" s="88"/>
      <c r="V119" s="88"/>
      <c r="W119" s="88"/>
      <c r="X119" s="39"/>
      <c r="Y119" s="87"/>
    </row>
    <row r="120" spans="1:25" ht="15" x14ac:dyDescent="0.25">
      <c r="A120" s="93">
        <f t="shared" si="1"/>
        <v>45408</v>
      </c>
      <c r="B120" s="87"/>
      <c r="C120" s="88"/>
      <c r="E120" s="88"/>
      <c r="F120" s="88"/>
      <c r="G120" s="88"/>
      <c r="H120" s="88"/>
      <c r="I120" s="88"/>
      <c r="J120" s="87"/>
      <c r="K120" s="88"/>
      <c r="L120" s="88"/>
      <c r="M120" s="88"/>
      <c r="N120" s="88"/>
      <c r="O120" s="88"/>
      <c r="P120" s="87"/>
      <c r="Q120" s="88"/>
      <c r="R120" s="88"/>
      <c r="S120" s="88"/>
      <c r="T120" s="88"/>
      <c r="U120" s="88"/>
      <c r="V120" s="88"/>
      <c r="W120" s="88"/>
      <c r="X120" s="39"/>
      <c r="Y120" s="87"/>
    </row>
    <row r="121" spans="1:25" ht="15" x14ac:dyDescent="0.25">
      <c r="A121" s="93">
        <f t="shared" si="1"/>
        <v>45409</v>
      </c>
      <c r="B121" s="87"/>
      <c r="C121" s="88"/>
      <c r="E121" s="88"/>
      <c r="F121" s="88"/>
      <c r="G121" s="88"/>
      <c r="H121" s="88"/>
      <c r="I121" s="88"/>
      <c r="J121" s="87"/>
      <c r="K121" s="88"/>
      <c r="L121" s="88"/>
      <c r="M121" s="88"/>
      <c r="N121" s="88"/>
      <c r="O121" s="88"/>
      <c r="P121" s="87"/>
      <c r="Q121" s="88"/>
      <c r="R121" s="88"/>
      <c r="S121" s="88"/>
      <c r="T121" s="88"/>
      <c r="U121" s="88"/>
      <c r="V121" s="88"/>
      <c r="W121" s="88"/>
      <c r="X121" s="39"/>
      <c r="Y121" s="87"/>
    </row>
    <row r="122" spans="1:25" ht="15" x14ac:dyDescent="0.25">
      <c r="A122" s="93">
        <f t="shared" si="1"/>
        <v>45410</v>
      </c>
      <c r="B122" s="87"/>
      <c r="C122" s="88"/>
      <c r="E122" s="88"/>
      <c r="F122" s="88"/>
      <c r="G122" s="88"/>
      <c r="H122" s="88"/>
      <c r="I122" s="88"/>
      <c r="J122" s="87"/>
      <c r="K122" s="88"/>
      <c r="L122" s="88"/>
      <c r="M122" s="88"/>
      <c r="N122" s="88"/>
      <c r="O122" s="88"/>
      <c r="P122" s="87"/>
      <c r="Q122" s="88"/>
      <c r="R122" s="88"/>
      <c r="S122" s="88"/>
      <c r="T122" s="88"/>
      <c r="U122" s="88"/>
      <c r="V122" s="88"/>
      <c r="W122" s="88"/>
      <c r="X122" s="39"/>
      <c r="Y122" s="87"/>
    </row>
    <row r="123" spans="1:25" ht="15" x14ac:dyDescent="0.25">
      <c r="A123" s="93">
        <f t="shared" si="1"/>
        <v>45411</v>
      </c>
      <c r="B123" s="87"/>
      <c r="C123" s="88"/>
      <c r="E123" s="88"/>
      <c r="F123" s="88"/>
      <c r="G123" s="88"/>
      <c r="H123" s="88"/>
      <c r="I123" s="88"/>
      <c r="J123" s="87"/>
      <c r="K123" s="88"/>
      <c r="L123" s="88"/>
      <c r="M123" s="88"/>
      <c r="N123" s="88"/>
      <c r="O123" s="88"/>
      <c r="P123" s="87"/>
      <c r="Q123" s="88"/>
      <c r="R123" s="88"/>
      <c r="S123" s="88"/>
      <c r="T123" s="88"/>
      <c r="U123" s="88"/>
      <c r="V123" s="88"/>
      <c r="W123" s="88"/>
      <c r="X123" s="39"/>
      <c r="Y123" s="87"/>
    </row>
    <row r="124" spans="1:25" ht="15" x14ac:dyDescent="0.25">
      <c r="A124" s="93">
        <f t="shared" si="1"/>
        <v>45412</v>
      </c>
      <c r="B124" s="87"/>
      <c r="C124" s="88"/>
      <c r="E124" s="88"/>
      <c r="F124" s="88"/>
      <c r="G124" s="88"/>
      <c r="H124" s="88"/>
      <c r="I124" s="88"/>
      <c r="J124" s="87"/>
      <c r="K124" s="88"/>
      <c r="L124" s="88"/>
      <c r="M124" s="88"/>
      <c r="N124" s="88"/>
      <c r="O124" s="88"/>
      <c r="P124" s="87"/>
      <c r="Q124" s="88"/>
      <c r="R124" s="88"/>
      <c r="S124" s="88"/>
      <c r="T124" s="88"/>
      <c r="U124" s="88"/>
      <c r="V124" s="88"/>
      <c r="W124" s="88"/>
      <c r="X124" s="39"/>
      <c r="Y124" s="87"/>
    </row>
    <row r="125" spans="1:25" ht="15" x14ac:dyDescent="0.25">
      <c r="A125" s="93">
        <f t="shared" si="1"/>
        <v>45413</v>
      </c>
      <c r="B125" s="87"/>
      <c r="C125" s="88"/>
      <c r="E125" s="88"/>
      <c r="F125" s="88"/>
      <c r="G125" s="88"/>
      <c r="H125" s="88"/>
      <c r="I125" s="88"/>
      <c r="J125" s="87"/>
      <c r="K125" s="88"/>
      <c r="L125" s="88"/>
      <c r="M125" s="88"/>
      <c r="N125" s="88"/>
      <c r="O125" s="88"/>
      <c r="P125" s="87"/>
      <c r="Q125" s="88"/>
      <c r="R125" s="88"/>
      <c r="S125" s="88"/>
      <c r="T125" s="88"/>
      <c r="U125" s="88"/>
      <c r="V125" s="88"/>
      <c r="W125" s="88"/>
      <c r="X125" s="39"/>
      <c r="Y125" s="87"/>
    </row>
    <row r="126" spans="1:25" ht="15" x14ac:dyDescent="0.25">
      <c r="A126" s="93">
        <f t="shared" si="1"/>
        <v>45414</v>
      </c>
      <c r="B126" s="87"/>
      <c r="C126" s="88"/>
      <c r="E126" s="88"/>
      <c r="F126" s="88"/>
      <c r="G126" s="88"/>
      <c r="H126" s="88"/>
      <c r="I126" s="88"/>
      <c r="J126" s="87"/>
      <c r="K126" s="88"/>
      <c r="L126" s="88"/>
      <c r="M126" s="88"/>
      <c r="N126" s="88"/>
      <c r="O126" s="88"/>
      <c r="P126" s="87"/>
      <c r="Q126" s="88"/>
      <c r="R126" s="88"/>
      <c r="S126" s="88"/>
      <c r="T126" s="88"/>
      <c r="U126" s="88"/>
      <c r="V126" s="88"/>
      <c r="W126" s="88"/>
      <c r="X126" s="39"/>
      <c r="Y126" s="87"/>
    </row>
    <row r="127" spans="1:25" ht="15" x14ac:dyDescent="0.25">
      <c r="A127" s="93">
        <f t="shared" si="1"/>
        <v>45415</v>
      </c>
      <c r="B127" s="87"/>
      <c r="C127" s="88"/>
      <c r="E127" s="88"/>
      <c r="F127" s="88"/>
      <c r="G127" s="88"/>
      <c r="H127" s="88"/>
      <c r="I127" s="88"/>
      <c r="J127" s="87"/>
      <c r="K127" s="88"/>
      <c r="L127" s="88"/>
      <c r="M127" s="88"/>
      <c r="N127" s="88"/>
      <c r="O127" s="88"/>
      <c r="P127" s="87"/>
      <c r="Q127" s="88"/>
      <c r="R127" s="88"/>
      <c r="S127" s="88"/>
      <c r="T127" s="88"/>
      <c r="U127" s="88"/>
      <c r="V127" s="88"/>
      <c r="W127" s="88"/>
      <c r="X127" s="39"/>
      <c r="Y127" s="87"/>
    </row>
    <row r="128" spans="1:25" ht="15" x14ac:dyDescent="0.25">
      <c r="A128" s="93">
        <f t="shared" si="1"/>
        <v>45416</v>
      </c>
      <c r="B128" s="87"/>
      <c r="C128" s="88"/>
      <c r="E128" s="88"/>
      <c r="F128" s="88"/>
      <c r="G128" s="88"/>
      <c r="H128" s="88"/>
      <c r="I128" s="88"/>
      <c r="J128" s="87"/>
      <c r="K128" s="88"/>
      <c r="L128" s="88"/>
      <c r="M128" s="88"/>
      <c r="N128" s="88"/>
      <c r="O128" s="88"/>
      <c r="P128" s="87"/>
      <c r="Q128" s="88"/>
      <c r="R128" s="88"/>
      <c r="S128" s="88"/>
      <c r="T128" s="88"/>
      <c r="U128" s="88"/>
      <c r="V128" s="88"/>
      <c r="W128" s="88"/>
      <c r="X128" s="39"/>
      <c r="Y128" s="87"/>
    </row>
    <row r="129" spans="1:25" ht="15" x14ac:dyDescent="0.25">
      <c r="A129" s="93">
        <f t="shared" si="1"/>
        <v>45417</v>
      </c>
      <c r="B129" s="87"/>
      <c r="C129" s="88"/>
      <c r="E129" s="88"/>
      <c r="F129" s="88"/>
      <c r="G129" s="88"/>
      <c r="H129" s="88"/>
      <c r="I129" s="88"/>
      <c r="J129" s="87"/>
      <c r="K129" s="88"/>
      <c r="L129" s="88"/>
      <c r="M129" s="88"/>
      <c r="N129" s="88"/>
      <c r="O129" s="88"/>
      <c r="P129" s="87"/>
      <c r="Q129" s="88"/>
      <c r="R129" s="88"/>
      <c r="S129" s="88"/>
      <c r="T129" s="88"/>
      <c r="U129" s="88"/>
      <c r="V129" s="88"/>
      <c r="W129" s="88"/>
      <c r="X129" s="39"/>
      <c r="Y129" s="87"/>
    </row>
    <row r="130" spans="1:25" ht="15" x14ac:dyDescent="0.25">
      <c r="A130" s="93">
        <f t="shared" si="1"/>
        <v>45418</v>
      </c>
      <c r="B130" s="87"/>
      <c r="C130" s="88"/>
      <c r="E130" s="88"/>
      <c r="F130" s="88"/>
      <c r="G130" s="88"/>
      <c r="H130" s="88"/>
      <c r="I130" s="88"/>
      <c r="J130" s="87"/>
      <c r="K130" s="88"/>
      <c r="L130" s="88"/>
      <c r="M130" s="88"/>
      <c r="N130" s="88"/>
      <c r="O130" s="88"/>
      <c r="P130" s="87"/>
      <c r="Q130" s="88"/>
      <c r="R130" s="88"/>
      <c r="S130" s="88"/>
      <c r="T130" s="88"/>
      <c r="U130" s="88"/>
      <c r="V130" s="88"/>
      <c r="W130" s="88"/>
      <c r="X130" s="39"/>
      <c r="Y130" s="87"/>
    </row>
    <row r="131" spans="1:25" ht="15" x14ac:dyDescent="0.25">
      <c r="A131" s="93">
        <f t="shared" si="1"/>
        <v>45419</v>
      </c>
      <c r="B131" s="87"/>
      <c r="C131" s="88"/>
      <c r="E131" s="88"/>
      <c r="F131" s="88"/>
      <c r="G131" s="88"/>
      <c r="H131" s="88"/>
      <c r="I131" s="88"/>
      <c r="J131" s="87"/>
      <c r="K131" s="88"/>
      <c r="L131" s="88"/>
      <c r="M131" s="88"/>
      <c r="N131" s="88"/>
      <c r="O131" s="88"/>
      <c r="P131" s="87"/>
      <c r="Q131" s="88"/>
      <c r="R131" s="88"/>
      <c r="S131" s="88"/>
      <c r="T131" s="88"/>
      <c r="U131" s="88"/>
      <c r="V131" s="88"/>
      <c r="W131" s="88"/>
      <c r="X131" s="39"/>
      <c r="Y131" s="87"/>
    </row>
    <row r="132" spans="1:25" ht="15" x14ac:dyDescent="0.25">
      <c r="A132" s="93">
        <f t="shared" si="1"/>
        <v>45420</v>
      </c>
      <c r="B132" s="87"/>
      <c r="C132" s="88"/>
      <c r="E132" s="88"/>
      <c r="F132" s="88"/>
      <c r="G132" s="88"/>
      <c r="H132" s="88"/>
      <c r="I132" s="88"/>
      <c r="J132" s="87"/>
      <c r="K132" s="88"/>
      <c r="L132" s="88"/>
      <c r="M132" s="88"/>
      <c r="N132" s="88"/>
      <c r="O132" s="88"/>
      <c r="P132" s="87"/>
      <c r="Q132" s="88"/>
      <c r="R132" s="88"/>
      <c r="S132" s="88"/>
      <c r="T132" s="88"/>
      <c r="U132" s="88"/>
      <c r="V132" s="88"/>
      <c r="W132" s="88"/>
      <c r="X132" s="39"/>
      <c r="Y132" s="87"/>
    </row>
    <row r="133" spans="1:25" ht="15" x14ac:dyDescent="0.25">
      <c r="A133" s="93">
        <f t="shared" si="1"/>
        <v>45421</v>
      </c>
      <c r="B133" s="87"/>
      <c r="C133" s="88"/>
      <c r="E133" s="88"/>
      <c r="F133" s="88"/>
      <c r="G133" s="88"/>
      <c r="H133" s="88"/>
      <c r="I133" s="88"/>
      <c r="J133" s="87"/>
      <c r="K133" s="88"/>
      <c r="L133" s="88"/>
      <c r="M133" s="88"/>
      <c r="N133" s="88"/>
      <c r="O133" s="88"/>
      <c r="P133" s="87"/>
      <c r="Q133" s="88"/>
      <c r="R133" s="88"/>
      <c r="S133" s="88"/>
      <c r="T133" s="88"/>
      <c r="U133" s="88"/>
      <c r="V133" s="88"/>
      <c r="W133" s="88"/>
      <c r="X133" s="39"/>
      <c r="Y133" s="87"/>
    </row>
    <row r="134" spans="1:25" ht="15" x14ac:dyDescent="0.25">
      <c r="A134" s="93">
        <f t="shared" ref="A134:A197" si="2">A133+1</f>
        <v>45422</v>
      </c>
      <c r="B134" s="87"/>
      <c r="C134" s="88"/>
      <c r="E134" s="88"/>
      <c r="F134" s="88"/>
      <c r="G134" s="88"/>
      <c r="H134" s="88"/>
      <c r="I134" s="88"/>
      <c r="J134" s="87"/>
      <c r="K134" s="88"/>
      <c r="L134" s="88"/>
      <c r="M134" s="88"/>
      <c r="N134" s="88"/>
      <c r="O134" s="88"/>
      <c r="P134" s="87"/>
      <c r="Q134" s="88"/>
      <c r="R134" s="88"/>
      <c r="S134" s="88"/>
      <c r="T134" s="88"/>
      <c r="U134" s="88"/>
      <c r="V134" s="88"/>
      <c r="W134" s="88"/>
      <c r="X134" s="39"/>
      <c r="Y134" s="87"/>
    </row>
    <row r="135" spans="1:25" ht="15" x14ac:dyDescent="0.25">
      <c r="A135" s="93">
        <f t="shared" si="2"/>
        <v>45423</v>
      </c>
      <c r="B135" s="87"/>
      <c r="C135" s="88"/>
      <c r="E135" s="88"/>
      <c r="F135" s="88"/>
      <c r="G135" s="88"/>
      <c r="H135" s="88"/>
      <c r="I135" s="88"/>
      <c r="J135" s="87"/>
      <c r="K135" s="88"/>
      <c r="L135" s="88"/>
      <c r="M135" s="88"/>
      <c r="N135" s="88"/>
      <c r="O135" s="88"/>
      <c r="P135" s="87"/>
      <c r="Q135" s="88"/>
      <c r="R135" s="88"/>
      <c r="S135" s="88"/>
      <c r="T135" s="88"/>
      <c r="U135" s="88"/>
      <c r="V135" s="88"/>
      <c r="W135" s="88"/>
      <c r="X135" s="39"/>
      <c r="Y135" s="87"/>
    </row>
    <row r="136" spans="1:25" ht="15" x14ac:dyDescent="0.25">
      <c r="A136" s="93">
        <f t="shared" si="2"/>
        <v>45424</v>
      </c>
      <c r="B136" s="87"/>
      <c r="C136" s="88"/>
      <c r="E136" s="88"/>
      <c r="F136" s="88"/>
      <c r="G136" s="88"/>
      <c r="H136" s="88"/>
      <c r="I136" s="88"/>
      <c r="J136" s="87"/>
      <c r="K136" s="88"/>
      <c r="L136" s="88"/>
      <c r="M136" s="88"/>
      <c r="N136" s="88"/>
      <c r="O136" s="88"/>
      <c r="P136" s="87"/>
      <c r="Q136" s="88"/>
      <c r="R136" s="88"/>
      <c r="S136" s="88"/>
      <c r="T136" s="88"/>
      <c r="U136" s="88"/>
      <c r="V136" s="88"/>
      <c r="W136" s="88"/>
      <c r="X136" s="39"/>
      <c r="Y136" s="87"/>
    </row>
    <row r="137" spans="1:25" ht="15" x14ac:dyDescent="0.25">
      <c r="A137" s="93">
        <f t="shared" si="2"/>
        <v>45425</v>
      </c>
      <c r="B137" s="87"/>
      <c r="C137" s="88"/>
      <c r="E137" s="88"/>
      <c r="F137" s="88"/>
      <c r="G137" s="88"/>
      <c r="H137" s="88"/>
      <c r="I137" s="88"/>
      <c r="J137" s="87"/>
      <c r="K137" s="88"/>
      <c r="L137" s="88"/>
      <c r="M137" s="88"/>
      <c r="N137" s="88"/>
      <c r="O137" s="88"/>
      <c r="P137" s="87"/>
      <c r="Q137" s="88"/>
      <c r="R137" s="88"/>
      <c r="S137" s="88"/>
      <c r="T137" s="88"/>
      <c r="U137" s="88"/>
      <c r="V137" s="88"/>
      <c r="W137" s="88"/>
      <c r="X137" s="39"/>
      <c r="Y137" s="87"/>
    </row>
    <row r="138" spans="1:25" ht="15" x14ac:dyDescent="0.25">
      <c r="A138" s="93">
        <f t="shared" si="2"/>
        <v>45426</v>
      </c>
      <c r="B138" s="87"/>
      <c r="C138" s="88"/>
      <c r="E138" s="88"/>
      <c r="F138" s="88"/>
      <c r="G138" s="88"/>
      <c r="H138" s="88"/>
      <c r="I138" s="88"/>
      <c r="J138" s="87"/>
      <c r="K138" s="88"/>
      <c r="L138" s="88"/>
      <c r="M138" s="88"/>
      <c r="N138" s="88"/>
      <c r="O138" s="88"/>
      <c r="P138" s="87"/>
      <c r="Q138" s="88"/>
      <c r="R138" s="88"/>
      <c r="S138" s="88"/>
      <c r="T138" s="88"/>
      <c r="U138" s="88"/>
      <c r="V138" s="88"/>
      <c r="W138" s="88"/>
      <c r="X138" s="39"/>
      <c r="Y138" s="87"/>
    </row>
    <row r="139" spans="1:25" ht="15" x14ac:dyDescent="0.25">
      <c r="A139" s="93">
        <f t="shared" si="2"/>
        <v>45427</v>
      </c>
      <c r="B139" s="87"/>
      <c r="C139" s="88"/>
      <c r="E139" s="88"/>
      <c r="F139" s="88"/>
      <c r="G139" s="88"/>
      <c r="H139" s="88"/>
      <c r="I139" s="88"/>
      <c r="J139" s="87"/>
      <c r="K139" s="88"/>
      <c r="L139" s="88"/>
      <c r="M139" s="88"/>
      <c r="N139" s="88"/>
      <c r="O139" s="88"/>
      <c r="P139" s="87"/>
      <c r="Q139" s="88"/>
      <c r="R139" s="88"/>
      <c r="S139" s="88"/>
      <c r="T139" s="88"/>
      <c r="U139" s="88"/>
      <c r="V139" s="88"/>
      <c r="W139" s="88"/>
      <c r="X139" s="39"/>
      <c r="Y139" s="87"/>
    </row>
    <row r="140" spans="1:25" ht="15" x14ac:dyDescent="0.25">
      <c r="A140" s="93">
        <f t="shared" si="2"/>
        <v>45428</v>
      </c>
      <c r="B140" s="87"/>
      <c r="C140" s="88"/>
      <c r="E140" s="88"/>
      <c r="F140" s="88"/>
      <c r="G140" s="88"/>
      <c r="H140" s="88"/>
      <c r="I140" s="88"/>
      <c r="J140" s="87"/>
      <c r="K140" s="88"/>
      <c r="L140" s="88"/>
      <c r="M140" s="88"/>
      <c r="N140" s="88"/>
      <c r="O140" s="88"/>
      <c r="P140" s="87"/>
      <c r="Q140" s="88"/>
      <c r="R140" s="88"/>
      <c r="S140" s="88"/>
      <c r="T140" s="88"/>
      <c r="U140" s="88"/>
      <c r="V140" s="88"/>
      <c r="W140" s="88"/>
      <c r="X140" s="39"/>
      <c r="Y140" s="87"/>
    </row>
    <row r="141" spans="1:25" ht="15" x14ac:dyDescent="0.25">
      <c r="A141" s="93">
        <f t="shared" si="2"/>
        <v>45429</v>
      </c>
      <c r="B141" s="87"/>
      <c r="C141" s="88"/>
      <c r="E141" s="88"/>
      <c r="F141" s="88"/>
      <c r="G141" s="88"/>
      <c r="H141" s="88"/>
      <c r="I141" s="88"/>
      <c r="J141" s="87"/>
      <c r="K141" s="88"/>
      <c r="L141" s="88"/>
      <c r="M141" s="88"/>
      <c r="N141" s="88"/>
      <c r="O141" s="88"/>
      <c r="P141" s="87"/>
      <c r="Q141" s="88"/>
      <c r="R141" s="88"/>
      <c r="S141" s="88"/>
      <c r="T141" s="88"/>
      <c r="U141" s="88"/>
      <c r="V141" s="88"/>
      <c r="W141" s="88"/>
      <c r="X141" s="39"/>
      <c r="Y141" s="87"/>
    </row>
    <row r="142" spans="1:25" ht="15" x14ac:dyDescent="0.25">
      <c r="A142" s="93">
        <f t="shared" si="2"/>
        <v>45430</v>
      </c>
      <c r="B142" s="87"/>
      <c r="C142" s="88"/>
      <c r="E142" s="88"/>
      <c r="F142" s="88"/>
      <c r="G142" s="88"/>
      <c r="H142" s="88"/>
      <c r="I142" s="88"/>
      <c r="J142" s="87"/>
      <c r="K142" s="88"/>
      <c r="L142" s="88"/>
      <c r="M142" s="88"/>
      <c r="N142" s="88"/>
      <c r="O142" s="88"/>
      <c r="P142" s="87"/>
      <c r="Q142" s="88"/>
      <c r="R142" s="88"/>
      <c r="S142" s="88"/>
      <c r="T142" s="88"/>
      <c r="U142" s="88"/>
      <c r="V142" s="88"/>
      <c r="W142" s="88"/>
      <c r="X142" s="39"/>
      <c r="Y142" s="87"/>
    </row>
    <row r="143" spans="1:25" ht="15" x14ac:dyDescent="0.25">
      <c r="A143" s="93">
        <f t="shared" si="2"/>
        <v>45431</v>
      </c>
      <c r="B143" s="87"/>
      <c r="C143" s="88"/>
      <c r="E143" s="88"/>
      <c r="F143" s="88"/>
      <c r="G143" s="88"/>
      <c r="H143" s="88"/>
      <c r="I143" s="88"/>
      <c r="J143" s="87"/>
      <c r="K143" s="88"/>
      <c r="L143" s="88"/>
      <c r="M143" s="88"/>
      <c r="N143" s="88"/>
      <c r="O143" s="88"/>
      <c r="P143" s="87"/>
      <c r="Q143" s="88"/>
      <c r="R143" s="88"/>
      <c r="S143" s="88"/>
      <c r="T143" s="88"/>
      <c r="U143" s="88"/>
      <c r="V143" s="88"/>
      <c r="W143" s="88"/>
      <c r="X143" s="39"/>
      <c r="Y143" s="87"/>
    </row>
    <row r="144" spans="1:25" ht="15" x14ac:dyDescent="0.25">
      <c r="A144" s="93">
        <f t="shared" si="2"/>
        <v>45432</v>
      </c>
      <c r="B144" s="87"/>
      <c r="C144" s="88"/>
      <c r="E144" s="88"/>
      <c r="F144" s="88"/>
      <c r="G144" s="88"/>
      <c r="H144" s="88"/>
      <c r="I144" s="88"/>
      <c r="J144" s="87"/>
      <c r="K144" s="88"/>
      <c r="L144" s="88"/>
      <c r="M144" s="88"/>
      <c r="N144" s="88"/>
      <c r="O144" s="88"/>
      <c r="P144" s="87"/>
      <c r="Q144" s="88"/>
      <c r="R144" s="88"/>
      <c r="S144" s="88"/>
      <c r="T144" s="88"/>
      <c r="U144" s="88"/>
      <c r="V144" s="88"/>
      <c r="W144" s="88"/>
      <c r="X144" s="39"/>
      <c r="Y144" s="87"/>
    </row>
    <row r="145" spans="1:25" ht="15" x14ac:dyDescent="0.25">
      <c r="A145" s="93">
        <f t="shared" si="2"/>
        <v>45433</v>
      </c>
      <c r="B145" s="87"/>
      <c r="C145" s="88"/>
      <c r="E145" s="88"/>
      <c r="F145" s="88"/>
      <c r="G145" s="88"/>
      <c r="H145" s="88"/>
      <c r="I145" s="88"/>
      <c r="J145" s="87"/>
      <c r="K145" s="88"/>
      <c r="L145" s="88"/>
      <c r="M145" s="88"/>
      <c r="N145" s="88"/>
      <c r="O145" s="88"/>
      <c r="P145" s="87"/>
      <c r="Q145" s="88"/>
      <c r="R145" s="88"/>
      <c r="S145" s="88"/>
      <c r="T145" s="88"/>
      <c r="U145" s="88"/>
      <c r="V145" s="88"/>
      <c r="W145" s="88"/>
      <c r="X145" s="39"/>
      <c r="Y145" s="87"/>
    </row>
    <row r="146" spans="1:25" ht="15" x14ac:dyDescent="0.25">
      <c r="A146" s="93">
        <f t="shared" si="2"/>
        <v>45434</v>
      </c>
      <c r="B146" s="87"/>
      <c r="C146" s="88"/>
      <c r="E146" s="88"/>
      <c r="F146" s="88"/>
      <c r="G146" s="88"/>
      <c r="H146" s="88"/>
      <c r="I146" s="88"/>
      <c r="J146" s="87"/>
      <c r="K146" s="88"/>
      <c r="L146" s="88"/>
      <c r="M146" s="88"/>
      <c r="N146" s="88"/>
      <c r="O146" s="88"/>
      <c r="P146" s="87"/>
      <c r="Q146" s="88"/>
      <c r="R146" s="88"/>
      <c r="S146" s="88"/>
      <c r="T146" s="88"/>
      <c r="U146" s="88"/>
      <c r="V146" s="88"/>
      <c r="W146" s="88"/>
      <c r="X146" s="39"/>
      <c r="Y146" s="87"/>
    </row>
    <row r="147" spans="1:25" ht="15" x14ac:dyDescent="0.25">
      <c r="A147" s="93">
        <f t="shared" si="2"/>
        <v>45435</v>
      </c>
      <c r="B147" s="87"/>
      <c r="C147" s="88"/>
      <c r="E147" s="88"/>
      <c r="F147" s="88"/>
      <c r="G147" s="88"/>
      <c r="H147" s="88"/>
      <c r="I147" s="88"/>
      <c r="J147" s="87"/>
      <c r="K147" s="88"/>
      <c r="L147" s="88"/>
      <c r="M147" s="88"/>
      <c r="N147" s="88"/>
      <c r="O147" s="88"/>
      <c r="P147" s="87"/>
      <c r="Q147" s="88"/>
      <c r="R147" s="88"/>
      <c r="S147" s="88"/>
      <c r="T147" s="88"/>
      <c r="U147" s="88"/>
      <c r="V147" s="88"/>
      <c r="W147" s="88"/>
      <c r="X147" s="39"/>
      <c r="Y147" s="87"/>
    </row>
    <row r="148" spans="1:25" ht="15" x14ac:dyDescent="0.25">
      <c r="A148" s="93">
        <f t="shared" si="2"/>
        <v>45436</v>
      </c>
      <c r="B148" s="87"/>
      <c r="C148" s="88"/>
      <c r="E148" s="88"/>
      <c r="F148" s="88"/>
      <c r="G148" s="88"/>
      <c r="H148" s="88"/>
      <c r="I148" s="88"/>
      <c r="J148" s="87"/>
      <c r="K148" s="88"/>
      <c r="L148" s="88"/>
      <c r="M148" s="88"/>
      <c r="N148" s="88"/>
      <c r="O148" s="88"/>
      <c r="P148" s="87"/>
      <c r="Q148" s="88"/>
      <c r="R148" s="88"/>
      <c r="S148" s="88"/>
      <c r="T148" s="88"/>
      <c r="U148" s="88"/>
      <c r="V148" s="88"/>
      <c r="W148" s="88"/>
      <c r="X148" s="39"/>
      <c r="Y148" s="87"/>
    </row>
    <row r="149" spans="1:25" ht="15" x14ac:dyDescent="0.25">
      <c r="A149" s="93">
        <f t="shared" si="2"/>
        <v>45437</v>
      </c>
      <c r="B149" s="87"/>
      <c r="C149" s="88"/>
      <c r="E149" s="88"/>
      <c r="F149" s="88"/>
      <c r="G149" s="88"/>
      <c r="H149" s="88"/>
      <c r="I149" s="88"/>
      <c r="J149" s="87"/>
      <c r="K149" s="88"/>
      <c r="L149" s="88"/>
      <c r="M149" s="88"/>
      <c r="N149" s="88"/>
      <c r="O149" s="88"/>
      <c r="P149" s="87"/>
      <c r="Q149" s="88"/>
      <c r="R149" s="88"/>
      <c r="S149" s="88"/>
      <c r="T149" s="88"/>
      <c r="U149" s="88"/>
      <c r="V149" s="88"/>
      <c r="W149" s="88"/>
      <c r="X149" s="39"/>
      <c r="Y149" s="87"/>
    </row>
    <row r="150" spans="1:25" ht="15" x14ac:dyDescent="0.25">
      <c r="A150" s="93">
        <f t="shared" si="2"/>
        <v>45438</v>
      </c>
      <c r="B150" s="87"/>
      <c r="C150" s="88"/>
      <c r="E150" s="88"/>
      <c r="F150" s="88"/>
      <c r="G150" s="88"/>
      <c r="H150" s="88"/>
      <c r="I150" s="88"/>
      <c r="J150" s="87"/>
      <c r="K150" s="88"/>
      <c r="L150" s="88"/>
      <c r="M150" s="88"/>
      <c r="N150" s="88"/>
      <c r="O150" s="88"/>
      <c r="P150" s="87"/>
      <c r="Q150" s="88"/>
      <c r="R150" s="88"/>
      <c r="S150" s="88"/>
      <c r="T150" s="88"/>
      <c r="U150" s="88"/>
      <c r="V150" s="88"/>
      <c r="W150" s="88"/>
      <c r="X150" s="39"/>
      <c r="Y150" s="87"/>
    </row>
    <row r="151" spans="1:25" ht="15" x14ac:dyDescent="0.25">
      <c r="A151" s="93">
        <f t="shared" si="2"/>
        <v>45439</v>
      </c>
      <c r="B151" s="87"/>
      <c r="C151" s="88"/>
      <c r="E151" s="88"/>
      <c r="F151" s="88"/>
      <c r="G151" s="88"/>
      <c r="H151" s="88"/>
      <c r="I151" s="88"/>
      <c r="J151" s="87"/>
      <c r="K151" s="88"/>
      <c r="L151" s="88"/>
      <c r="M151" s="88"/>
      <c r="N151" s="88"/>
      <c r="O151" s="88"/>
      <c r="P151" s="87"/>
      <c r="Q151" s="88"/>
      <c r="R151" s="88"/>
      <c r="S151" s="88"/>
      <c r="T151" s="88"/>
      <c r="U151" s="88"/>
      <c r="V151" s="88"/>
      <c r="W151" s="88"/>
      <c r="X151" s="39"/>
      <c r="Y151" s="87"/>
    </row>
    <row r="152" spans="1:25" ht="15" x14ac:dyDescent="0.25">
      <c r="A152" s="93">
        <f t="shared" si="2"/>
        <v>45440</v>
      </c>
      <c r="B152" s="87"/>
      <c r="C152" s="88"/>
      <c r="E152" s="88"/>
      <c r="F152" s="88"/>
      <c r="G152" s="88"/>
      <c r="H152" s="88"/>
      <c r="I152" s="88"/>
      <c r="J152" s="87"/>
      <c r="K152" s="88"/>
      <c r="L152" s="88"/>
      <c r="M152" s="88"/>
      <c r="N152" s="88"/>
      <c r="O152" s="88"/>
      <c r="P152" s="87"/>
      <c r="Q152" s="88"/>
      <c r="R152" s="88"/>
      <c r="S152" s="88"/>
      <c r="T152" s="88"/>
      <c r="U152" s="88"/>
      <c r="V152" s="88"/>
      <c r="W152" s="88"/>
      <c r="X152" s="39"/>
      <c r="Y152" s="87"/>
    </row>
    <row r="153" spans="1:25" ht="15" x14ac:dyDescent="0.25">
      <c r="A153" s="93">
        <f t="shared" si="2"/>
        <v>45441</v>
      </c>
      <c r="B153" s="87"/>
      <c r="C153" s="88"/>
      <c r="E153" s="88"/>
      <c r="F153" s="88"/>
      <c r="G153" s="88"/>
      <c r="H153" s="88"/>
      <c r="I153" s="88"/>
      <c r="J153" s="87"/>
      <c r="K153" s="88"/>
      <c r="L153" s="88"/>
      <c r="M153" s="88"/>
      <c r="N153" s="88"/>
      <c r="O153" s="88"/>
      <c r="P153" s="87"/>
      <c r="Q153" s="88"/>
      <c r="R153" s="88"/>
      <c r="S153" s="88"/>
      <c r="T153" s="88"/>
      <c r="U153" s="88"/>
      <c r="V153" s="88"/>
      <c r="W153" s="88"/>
      <c r="X153" s="39"/>
      <c r="Y153" s="87"/>
    </row>
    <row r="154" spans="1:25" ht="15" x14ac:dyDescent="0.25">
      <c r="A154" s="93">
        <f t="shared" si="2"/>
        <v>45442</v>
      </c>
      <c r="B154" s="87"/>
      <c r="C154" s="88"/>
      <c r="E154" s="88"/>
      <c r="F154" s="88"/>
      <c r="G154" s="88"/>
      <c r="H154" s="88"/>
      <c r="I154" s="88"/>
      <c r="J154" s="87"/>
      <c r="K154" s="88"/>
      <c r="L154" s="88"/>
      <c r="M154" s="88"/>
      <c r="N154" s="88"/>
      <c r="O154" s="88"/>
      <c r="P154" s="87"/>
      <c r="Q154" s="88"/>
      <c r="R154" s="88"/>
      <c r="S154" s="88"/>
      <c r="T154" s="88"/>
      <c r="U154" s="88"/>
      <c r="V154" s="88"/>
      <c r="W154" s="88"/>
      <c r="X154" s="39"/>
      <c r="Y154" s="87"/>
    </row>
    <row r="155" spans="1:25" ht="15" x14ac:dyDescent="0.25">
      <c r="A155" s="93">
        <f t="shared" si="2"/>
        <v>45443</v>
      </c>
      <c r="B155" s="87"/>
      <c r="C155" s="88"/>
      <c r="E155" s="88"/>
      <c r="F155" s="88"/>
      <c r="G155" s="88"/>
      <c r="H155" s="88"/>
      <c r="I155" s="88"/>
      <c r="J155" s="87"/>
      <c r="K155" s="88"/>
      <c r="L155" s="88"/>
      <c r="M155" s="88"/>
      <c r="N155" s="88"/>
      <c r="O155" s="88"/>
      <c r="P155" s="87"/>
      <c r="Q155" s="88"/>
      <c r="R155" s="88"/>
      <c r="S155" s="88"/>
      <c r="T155" s="88"/>
      <c r="U155" s="88"/>
      <c r="V155" s="88"/>
      <c r="W155" s="88"/>
      <c r="X155" s="39"/>
      <c r="Y155" s="87"/>
    </row>
    <row r="156" spans="1:25" ht="15" x14ac:dyDescent="0.25">
      <c r="A156" s="93">
        <f t="shared" si="2"/>
        <v>45444</v>
      </c>
      <c r="B156" s="87"/>
      <c r="C156" s="88"/>
      <c r="E156" s="88"/>
      <c r="F156" s="88"/>
      <c r="G156" s="88"/>
      <c r="H156" s="88"/>
      <c r="I156" s="88"/>
      <c r="J156" s="87"/>
      <c r="K156" s="88"/>
      <c r="L156" s="88"/>
      <c r="M156" s="88"/>
      <c r="N156" s="88"/>
      <c r="O156" s="88"/>
      <c r="P156" s="87"/>
      <c r="Q156" s="88"/>
      <c r="R156" s="88"/>
      <c r="S156" s="88"/>
      <c r="T156" s="88"/>
      <c r="U156" s="88"/>
      <c r="V156" s="88"/>
      <c r="W156" s="88"/>
      <c r="X156" s="39"/>
      <c r="Y156" s="87"/>
    </row>
    <row r="157" spans="1:25" ht="15" x14ac:dyDescent="0.25">
      <c r="A157" s="93">
        <f t="shared" si="2"/>
        <v>45445</v>
      </c>
      <c r="B157" s="87"/>
      <c r="C157" s="88"/>
      <c r="E157" s="88"/>
      <c r="F157" s="88"/>
      <c r="G157" s="88"/>
      <c r="H157" s="88"/>
      <c r="I157" s="88"/>
      <c r="J157" s="87"/>
      <c r="K157" s="88"/>
      <c r="L157" s="88"/>
      <c r="M157" s="88"/>
      <c r="N157" s="88"/>
      <c r="O157" s="88"/>
      <c r="P157" s="87"/>
      <c r="Q157" s="88"/>
      <c r="R157" s="88"/>
      <c r="S157" s="88"/>
      <c r="T157" s="88"/>
      <c r="U157" s="88"/>
      <c r="V157" s="88"/>
      <c r="W157" s="88"/>
      <c r="X157" s="39"/>
      <c r="Y157" s="87"/>
    </row>
    <row r="158" spans="1:25" ht="15" x14ac:dyDescent="0.25">
      <c r="A158" s="93">
        <f t="shared" si="2"/>
        <v>45446</v>
      </c>
      <c r="B158" s="87"/>
      <c r="C158" s="88"/>
      <c r="E158" s="88"/>
      <c r="F158" s="88"/>
      <c r="G158" s="88"/>
      <c r="H158" s="88"/>
      <c r="I158" s="88"/>
      <c r="J158" s="87"/>
      <c r="K158" s="88"/>
      <c r="L158" s="88"/>
      <c r="M158" s="88"/>
      <c r="N158" s="88"/>
      <c r="O158" s="88"/>
      <c r="P158" s="87"/>
      <c r="Q158" s="88"/>
      <c r="R158" s="88"/>
      <c r="S158" s="88"/>
      <c r="T158" s="88"/>
      <c r="U158" s="88"/>
      <c r="V158" s="88"/>
      <c r="W158" s="88"/>
      <c r="X158" s="39"/>
      <c r="Y158" s="87"/>
    </row>
    <row r="159" spans="1:25" ht="15" x14ac:dyDescent="0.25">
      <c r="A159" s="93">
        <f t="shared" si="2"/>
        <v>45447</v>
      </c>
      <c r="B159" s="87"/>
      <c r="C159" s="88"/>
      <c r="E159" s="88"/>
      <c r="F159" s="88"/>
      <c r="G159" s="88"/>
      <c r="H159" s="88"/>
      <c r="I159" s="88"/>
      <c r="J159" s="87"/>
      <c r="K159" s="88"/>
      <c r="L159" s="88"/>
      <c r="M159" s="88"/>
      <c r="N159" s="88"/>
      <c r="O159" s="88"/>
      <c r="P159" s="87"/>
      <c r="Q159" s="88"/>
      <c r="R159" s="88"/>
      <c r="S159" s="88"/>
      <c r="T159" s="88"/>
      <c r="U159" s="88"/>
      <c r="V159" s="88"/>
      <c r="W159" s="88"/>
      <c r="X159" s="39"/>
      <c r="Y159" s="87"/>
    </row>
    <row r="160" spans="1:25" ht="15" x14ac:dyDescent="0.25">
      <c r="A160" s="93">
        <f t="shared" si="2"/>
        <v>45448</v>
      </c>
      <c r="B160" s="87"/>
      <c r="C160" s="88"/>
      <c r="E160" s="88"/>
      <c r="F160" s="88"/>
      <c r="G160" s="88"/>
      <c r="H160" s="88"/>
      <c r="I160" s="88"/>
      <c r="J160" s="87"/>
      <c r="K160" s="88"/>
      <c r="L160" s="88"/>
      <c r="M160" s="88"/>
      <c r="N160" s="88"/>
      <c r="O160" s="88"/>
      <c r="P160" s="87"/>
      <c r="Q160" s="88"/>
      <c r="R160" s="88"/>
      <c r="S160" s="88"/>
      <c r="T160" s="88"/>
      <c r="U160" s="88"/>
      <c r="V160" s="88"/>
      <c r="W160" s="88"/>
      <c r="X160" s="39"/>
      <c r="Y160" s="87"/>
    </row>
    <row r="161" spans="1:66" s="88" customFormat="1" ht="15" x14ac:dyDescent="0.25">
      <c r="A161" s="93">
        <f t="shared" si="2"/>
        <v>45449</v>
      </c>
      <c r="B161" s="87"/>
      <c r="J161" s="87"/>
      <c r="P161" s="87"/>
      <c r="X161" s="39"/>
      <c r="Y161" s="87"/>
      <c r="Z161" s="92"/>
      <c r="AA161" s="92"/>
      <c r="AB161" s="92"/>
      <c r="AC161" s="92"/>
      <c r="AD161" s="92"/>
      <c r="AE161" s="92"/>
      <c r="AF161" s="92"/>
      <c r="AG161" s="92"/>
      <c r="AH161" s="92"/>
      <c r="AI161" s="92"/>
      <c r="AJ161" s="92"/>
      <c r="AK161" s="92"/>
      <c r="AL161" s="92"/>
      <c r="AM161" s="92"/>
      <c r="AN161" s="92"/>
      <c r="AO161" s="92"/>
      <c r="AP161" s="92"/>
      <c r="AQ161" s="92"/>
      <c r="AR161" s="92"/>
      <c r="AS161" s="92"/>
      <c r="AT161" s="92"/>
      <c r="AU161" s="92"/>
      <c r="AV161" s="92"/>
      <c r="AW161" s="92"/>
      <c r="AX161" s="92"/>
      <c r="AY161" s="92"/>
      <c r="AZ161" s="92"/>
      <c r="BA161" s="92"/>
      <c r="BB161" s="92"/>
      <c r="BC161" s="92"/>
      <c r="BD161" s="92"/>
      <c r="BE161" s="92"/>
      <c r="BF161" s="92"/>
      <c r="BG161" s="92"/>
      <c r="BH161" s="92"/>
      <c r="BI161" s="92"/>
      <c r="BJ161" s="92"/>
      <c r="BK161" s="92"/>
      <c r="BL161" s="92"/>
      <c r="BM161" s="92"/>
      <c r="BN161" s="92"/>
    </row>
    <row r="162" spans="1:66" s="88" customFormat="1" ht="15" x14ac:dyDescent="0.25">
      <c r="A162" s="93">
        <f t="shared" si="2"/>
        <v>45450</v>
      </c>
      <c r="B162" s="87"/>
      <c r="J162" s="87"/>
      <c r="P162" s="87"/>
      <c r="X162" s="39"/>
      <c r="Y162" s="87"/>
      <c r="Z162" s="92"/>
      <c r="AA162" s="92"/>
      <c r="AB162" s="92"/>
      <c r="AC162" s="92"/>
      <c r="AD162" s="92"/>
      <c r="AE162" s="92"/>
      <c r="AF162" s="92"/>
      <c r="AG162" s="92"/>
      <c r="AH162" s="92"/>
      <c r="AI162" s="92"/>
      <c r="AJ162" s="92"/>
      <c r="AK162" s="92"/>
      <c r="AL162" s="92"/>
      <c r="AM162" s="92"/>
      <c r="AN162" s="92"/>
      <c r="AO162" s="92"/>
      <c r="AP162" s="92"/>
      <c r="AQ162" s="92"/>
      <c r="AR162" s="92"/>
      <c r="AS162" s="92"/>
      <c r="AT162" s="92"/>
      <c r="AU162" s="92"/>
      <c r="AV162" s="92"/>
      <c r="AW162" s="92"/>
      <c r="AX162" s="92"/>
      <c r="AY162" s="92"/>
      <c r="AZ162" s="92"/>
      <c r="BA162" s="92"/>
      <c r="BB162" s="92"/>
      <c r="BC162" s="92"/>
      <c r="BD162" s="92"/>
      <c r="BE162" s="92"/>
      <c r="BF162" s="92"/>
      <c r="BG162" s="92"/>
      <c r="BH162" s="92"/>
      <c r="BI162" s="92"/>
      <c r="BJ162" s="92"/>
      <c r="BK162" s="92"/>
      <c r="BL162" s="92"/>
      <c r="BM162" s="92"/>
      <c r="BN162" s="92"/>
    </row>
    <row r="163" spans="1:66" s="88" customFormat="1" ht="15" x14ac:dyDescent="0.25">
      <c r="A163" s="93">
        <f t="shared" si="2"/>
        <v>45451</v>
      </c>
      <c r="B163" s="87"/>
      <c r="J163" s="87"/>
      <c r="P163" s="87"/>
      <c r="X163" s="39"/>
      <c r="Y163" s="87"/>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c r="BB163" s="92"/>
      <c r="BC163" s="92"/>
      <c r="BD163" s="92"/>
      <c r="BE163" s="92"/>
      <c r="BF163" s="92"/>
      <c r="BG163" s="92"/>
      <c r="BH163" s="92"/>
      <c r="BI163" s="92"/>
      <c r="BJ163" s="92"/>
      <c r="BK163" s="92"/>
      <c r="BL163" s="92"/>
      <c r="BM163" s="92"/>
      <c r="BN163" s="92"/>
    </row>
    <row r="164" spans="1:66" s="88" customFormat="1" ht="15" x14ac:dyDescent="0.25">
      <c r="A164" s="93">
        <f t="shared" si="2"/>
        <v>45452</v>
      </c>
      <c r="B164" s="87"/>
      <c r="J164" s="87"/>
      <c r="P164" s="87"/>
      <c r="X164" s="39"/>
      <c r="Y164" s="87"/>
      <c r="Z164" s="92"/>
      <c r="AA164" s="92"/>
      <c r="AB164" s="92"/>
      <c r="AC164" s="92"/>
      <c r="AD164" s="92"/>
      <c r="AE164" s="92"/>
      <c r="AF164" s="92"/>
      <c r="AG164" s="92"/>
      <c r="AH164" s="92"/>
      <c r="AI164" s="92"/>
      <c r="AJ164" s="92"/>
      <c r="AK164" s="92"/>
      <c r="AL164" s="92"/>
      <c r="AM164" s="92"/>
      <c r="AN164" s="92"/>
      <c r="AO164" s="92"/>
      <c r="AP164" s="92"/>
      <c r="AQ164" s="92"/>
      <c r="AR164" s="92"/>
      <c r="AS164" s="92"/>
      <c r="AT164" s="92"/>
      <c r="AU164" s="92"/>
      <c r="AV164" s="92"/>
      <c r="AW164" s="92"/>
      <c r="AX164" s="92"/>
      <c r="AY164" s="92"/>
      <c r="AZ164" s="92"/>
      <c r="BA164" s="92"/>
      <c r="BB164" s="92"/>
      <c r="BC164" s="92"/>
      <c r="BD164" s="92"/>
      <c r="BE164" s="92"/>
      <c r="BF164" s="92"/>
      <c r="BG164" s="92"/>
      <c r="BH164" s="92"/>
      <c r="BI164" s="92"/>
      <c r="BJ164" s="92"/>
      <c r="BK164" s="92"/>
      <c r="BL164" s="92"/>
      <c r="BM164" s="92"/>
      <c r="BN164" s="92"/>
    </row>
    <row r="165" spans="1:66" s="88" customFormat="1" ht="15" x14ac:dyDescent="0.25">
      <c r="A165" s="93">
        <f t="shared" si="2"/>
        <v>45453</v>
      </c>
      <c r="B165" s="87"/>
      <c r="J165" s="87"/>
      <c r="P165" s="87"/>
      <c r="X165" s="39"/>
      <c r="Y165" s="87"/>
      <c r="Z165" s="92"/>
      <c r="AA165" s="92"/>
      <c r="AB165" s="92"/>
      <c r="AC165" s="92"/>
      <c r="AD165" s="92"/>
      <c r="AE165" s="92"/>
      <c r="AF165" s="92"/>
      <c r="AG165" s="92"/>
      <c r="AH165" s="92"/>
      <c r="AI165" s="92"/>
      <c r="AJ165" s="92"/>
      <c r="AK165" s="92"/>
      <c r="AL165" s="92"/>
      <c r="AM165" s="92"/>
      <c r="AN165" s="92"/>
      <c r="AO165" s="92"/>
      <c r="AP165" s="92"/>
      <c r="AQ165" s="92"/>
      <c r="AR165" s="92"/>
      <c r="AS165" s="92"/>
      <c r="AT165" s="92"/>
      <c r="AU165" s="92"/>
      <c r="AV165" s="92"/>
      <c r="AW165" s="92"/>
      <c r="AX165" s="92"/>
      <c r="AY165" s="92"/>
      <c r="AZ165" s="92"/>
      <c r="BA165" s="92"/>
      <c r="BB165" s="92"/>
      <c r="BC165" s="92"/>
      <c r="BD165" s="92"/>
      <c r="BE165" s="92"/>
      <c r="BF165" s="92"/>
      <c r="BG165" s="92"/>
      <c r="BH165" s="92"/>
      <c r="BI165" s="92"/>
      <c r="BJ165" s="92"/>
      <c r="BK165" s="92"/>
      <c r="BL165" s="92"/>
      <c r="BM165" s="92"/>
      <c r="BN165" s="92"/>
    </row>
    <row r="166" spans="1:66" s="88" customFormat="1" ht="15" x14ac:dyDescent="0.25">
      <c r="A166" s="93">
        <f t="shared" si="2"/>
        <v>45454</v>
      </c>
      <c r="B166" s="87"/>
      <c r="J166" s="87"/>
      <c r="P166" s="87"/>
      <c r="X166" s="39"/>
      <c r="Y166" s="87"/>
      <c r="Z166" s="92"/>
      <c r="AA166" s="92"/>
      <c r="AB166" s="92"/>
      <c r="AC166" s="92"/>
      <c r="AD166" s="92"/>
      <c r="AE166" s="92"/>
      <c r="AF166" s="92"/>
      <c r="AG166" s="92"/>
      <c r="AH166" s="92"/>
      <c r="AI166" s="92"/>
      <c r="AJ166" s="92"/>
      <c r="AK166" s="92"/>
      <c r="AL166" s="92"/>
      <c r="AM166" s="92"/>
      <c r="AN166" s="92"/>
      <c r="AO166" s="92"/>
      <c r="AP166" s="92"/>
      <c r="AQ166" s="92"/>
      <c r="AR166" s="92"/>
      <c r="AS166" s="92"/>
      <c r="AT166" s="92"/>
      <c r="AU166" s="92"/>
      <c r="AV166" s="92"/>
      <c r="AW166" s="92"/>
      <c r="AX166" s="92"/>
      <c r="AY166" s="92"/>
      <c r="AZ166" s="92"/>
      <c r="BA166" s="92"/>
      <c r="BB166" s="92"/>
      <c r="BC166" s="92"/>
      <c r="BD166" s="92"/>
      <c r="BE166" s="92"/>
      <c r="BF166" s="92"/>
      <c r="BG166" s="92"/>
      <c r="BH166" s="92"/>
      <c r="BI166" s="92"/>
      <c r="BJ166" s="92"/>
      <c r="BK166" s="92"/>
      <c r="BL166" s="92"/>
      <c r="BM166" s="92"/>
      <c r="BN166" s="92"/>
    </row>
    <row r="167" spans="1:66" s="88" customFormat="1" ht="15" x14ac:dyDescent="0.25">
      <c r="A167" s="93">
        <f t="shared" si="2"/>
        <v>45455</v>
      </c>
      <c r="B167" s="87"/>
      <c r="J167" s="87"/>
      <c r="P167" s="87"/>
      <c r="X167" s="39"/>
      <c r="Y167" s="87"/>
      <c r="Z167" s="92"/>
      <c r="AA167" s="92"/>
      <c r="AB167" s="92"/>
      <c r="AC167" s="92"/>
      <c r="AD167" s="92"/>
      <c r="AE167" s="92"/>
      <c r="AF167" s="92"/>
      <c r="AG167" s="92"/>
      <c r="AH167" s="92"/>
      <c r="AI167" s="92"/>
      <c r="AJ167" s="92"/>
      <c r="AK167" s="92"/>
      <c r="AL167" s="92"/>
      <c r="AM167" s="92"/>
      <c r="AN167" s="92"/>
      <c r="AO167" s="92"/>
      <c r="AP167" s="92"/>
      <c r="AQ167" s="92"/>
      <c r="AR167" s="92"/>
      <c r="AS167" s="92"/>
      <c r="AT167" s="92"/>
      <c r="AU167" s="92"/>
      <c r="AV167" s="92"/>
      <c r="AW167" s="92"/>
      <c r="AX167" s="92"/>
      <c r="AY167" s="92"/>
      <c r="AZ167" s="92"/>
      <c r="BA167" s="92"/>
      <c r="BB167" s="92"/>
      <c r="BC167" s="92"/>
      <c r="BD167" s="92"/>
      <c r="BE167" s="92"/>
      <c r="BF167" s="92"/>
      <c r="BG167" s="92"/>
      <c r="BH167" s="92"/>
      <c r="BI167" s="92"/>
      <c r="BJ167" s="92"/>
      <c r="BK167" s="92"/>
      <c r="BL167" s="92"/>
      <c r="BM167" s="92"/>
      <c r="BN167" s="92"/>
    </row>
    <row r="168" spans="1:66" s="88" customFormat="1" ht="15" x14ac:dyDescent="0.25">
      <c r="A168" s="93">
        <f t="shared" si="2"/>
        <v>45456</v>
      </c>
      <c r="B168" s="87"/>
      <c r="J168" s="87"/>
      <c r="P168" s="87"/>
      <c r="X168" s="39"/>
      <c r="Y168" s="87"/>
      <c r="Z168" s="92"/>
      <c r="AA168" s="92"/>
      <c r="AB168" s="92"/>
      <c r="AC168" s="92"/>
      <c r="AD168" s="92"/>
      <c r="AE168" s="92"/>
      <c r="AF168" s="92"/>
      <c r="AG168" s="92"/>
      <c r="AH168" s="92"/>
      <c r="AI168" s="92"/>
      <c r="AJ168" s="92"/>
      <c r="AK168" s="92"/>
      <c r="AL168" s="92"/>
      <c r="AM168" s="92"/>
      <c r="AN168" s="92"/>
      <c r="AO168" s="92"/>
      <c r="AP168" s="92"/>
      <c r="AQ168" s="92"/>
      <c r="AR168" s="92"/>
      <c r="AS168" s="92"/>
      <c r="AT168" s="92"/>
      <c r="AU168" s="92"/>
      <c r="AV168" s="92"/>
      <c r="AW168" s="92"/>
      <c r="AX168" s="92"/>
      <c r="AY168" s="92"/>
      <c r="AZ168" s="92"/>
      <c r="BA168" s="92"/>
      <c r="BB168" s="92"/>
      <c r="BC168" s="92"/>
      <c r="BD168" s="92"/>
      <c r="BE168" s="92"/>
      <c r="BF168" s="92"/>
      <c r="BG168" s="92"/>
      <c r="BH168" s="92"/>
      <c r="BI168" s="92"/>
      <c r="BJ168" s="92"/>
      <c r="BK168" s="92"/>
      <c r="BL168" s="92"/>
      <c r="BM168" s="92"/>
      <c r="BN168" s="92"/>
    </row>
    <row r="169" spans="1:66" s="88" customFormat="1" ht="15" x14ac:dyDescent="0.25">
      <c r="A169" s="93">
        <f t="shared" si="2"/>
        <v>45457</v>
      </c>
      <c r="B169" s="87"/>
      <c r="J169" s="87"/>
      <c r="P169" s="87"/>
      <c r="X169" s="39"/>
      <c r="Y169" s="87"/>
      <c r="Z169" s="92"/>
      <c r="AA169" s="92"/>
      <c r="AB169" s="92"/>
      <c r="AC169" s="92"/>
      <c r="AD169" s="92"/>
      <c r="AE169" s="92"/>
      <c r="AF169" s="92"/>
      <c r="AG169" s="92"/>
      <c r="AH169" s="92"/>
      <c r="AI169" s="92"/>
      <c r="AJ169" s="92"/>
      <c r="AK169" s="92"/>
      <c r="AL169" s="92"/>
      <c r="AM169" s="92"/>
      <c r="AN169" s="92"/>
      <c r="AO169" s="92"/>
      <c r="AP169" s="92"/>
      <c r="AQ169" s="92"/>
      <c r="AR169" s="92"/>
      <c r="AS169" s="92"/>
      <c r="AT169" s="92"/>
      <c r="AU169" s="92"/>
      <c r="AV169" s="92"/>
      <c r="AW169" s="92"/>
      <c r="AX169" s="92"/>
      <c r="AY169" s="92"/>
      <c r="AZ169" s="92"/>
      <c r="BA169" s="92"/>
      <c r="BB169" s="92"/>
      <c r="BC169" s="92"/>
      <c r="BD169" s="92"/>
      <c r="BE169" s="92"/>
      <c r="BF169" s="92"/>
      <c r="BG169" s="92"/>
      <c r="BH169" s="92"/>
      <c r="BI169" s="92"/>
      <c r="BJ169" s="92"/>
      <c r="BK169" s="92"/>
      <c r="BL169" s="92"/>
      <c r="BM169" s="92"/>
      <c r="BN169" s="92"/>
    </row>
    <row r="170" spans="1:66" s="88" customFormat="1" ht="15" x14ac:dyDescent="0.25">
      <c r="A170" s="93">
        <f t="shared" si="2"/>
        <v>45458</v>
      </c>
      <c r="B170" s="87"/>
      <c r="J170" s="87"/>
      <c r="P170" s="87"/>
      <c r="X170" s="39"/>
      <c r="Y170" s="87"/>
      <c r="Z170" s="92"/>
      <c r="AA170" s="92"/>
      <c r="AB170" s="92"/>
      <c r="AC170" s="92"/>
      <c r="AD170" s="92"/>
      <c r="AE170" s="92"/>
      <c r="AF170" s="92"/>
      <c r="AG170" s="92"/>
      <c r="AH170" s="92"/>
      <c r="AI170" s="92"/>
      <c r="AJ170" s="92"/>
      <c r="AK170" s="92"/>
      <c r="AL170" s="92"/>
      <c r="AM170" s="92"/>
      <c r="AN170" s="92"/>
      <c r="AO170" s="92"/>
      <c r="AP170" s="92"/>
      <c r="AQ170" s="92"/>
      <c r="AR170" s="92"/>
      <c r="AS170" s="92"/>
      <c r="AT170" s="92"/>
      <c r="AU170" s="92"/>
      <c r="AV170" s="92"/>
      <c r="AW170" s="92"/>
      <c r="AX170" s="92"/>
      <c r="AY170" s="92"/>
      <c r="AZ170" s="92"/>
      <c r="BA170" s="92"/>
      <c r="BB170" s="92"/>
      <c r="BC170" s="92"/>
      <c r="BD170" s="92"/>
      <c r="BE170" s="92"/>
      <c r="BF170" s="92"/>
      <c r="BG170" s="92"/>
      <c r="BH170" s="92"/>
      <c r="BI170" s="92"/>
      <c r="BJ170" s="92"/>
      <c r="BK170" s="92"/>
      <c r="BL170" s="92"/>
      <c r="BM170" s="92"/>
      <c r="BN170" s="92"/>
    </row>
    <row r="171" spans="1:66" s="88" customFormat="1" ht="15" x14ac:dyDescent="0.25">
      <c r="A171" s="93">
        <f t="shared" si="2"/>
        <v>45459</v>
      </c>
      <c r="B171" s="87"/>
      <c r="J171" s="87"/>
      <c r="P171" s="87"/>
      <c r="X171" s="39"/>
      <c r="Y171" s="87"/>
      <c r="Z171" s="92"/>
      <c r="AA171" s="92"/>
      <c r="AB171" s="92"/>
      <c r="AC171" s="92"/>
      <c r="AD171" s="92"/>
      <c r="AE171" s="92"/>
      <c r="AF171" s="92"/>
      <c r="AG171" s="92"/>
      <c r="AH171" s="92"/>
      <c r="AI171" s="92"/>
      <c r="AJ171" s="92"/>
      <c r="AK171" s="92"/>
      <c r="AL171" s="92"/>
      <c r="AM171" s="92"/>
      <c r="AN171" s="92"/>
      <c r="AO171" s="92"/>
      <c r="AP171" s="92"/>
      <c r="AQ171" s="92"/>
      <c r="AR171" s="92"/>
      <c r="AS171" s="92"/>
      <c r="AT171" s="92"/>
      <c r="AU171" s="92"/>
      <c r="AV171" s="92"/>
      <c r="AW171" s="92"/>
      <c r="AX171" s="92"/>
      <c r="AY171" s="92"/>
      <c r="AZ171" s="92"/>
      <c r="BA171" s="92"/>
      <c r="BB171" s="92"/>
      <c r="BC171" s="92"/>
      <c r="BD171" s="92"/>
      <c r="BE171" s="92"/>
      <c r="BF171" s="92"/>
      <c r="BG171" s="92"/>
      <c r="BH171" s="92"/>
      <c r="BI171" s="92"/>
      <c r="BJ171" s="92"/>
      <c r="BK171" s="92"/>
      <c r="BL171" s="92"/>
      <c r="BM171" s="92"/>
      <c r="BN171" s="92"/>
    </row>
    <row r="172" spans="1:66" s="88" customFormat="1" ht="15" x14ac:dyDescent="0.25">
      <c r="A172" s="93">
        <f t="shared" si="2"/>
        <v>45460</v>
      </c>
      <c r="B172" s="87"/>
      <c r="J172" s="87"/>
      <c r="P172" s="87"/>
      <c r="X172" s="39"/>
      <c r="Y172" s="87"/>
      <c r="Z172" s="92"/>
      <c r="AA172" s="92"/>
      <c r="AB172" s="92"/>
      <c r="AC172" s="92"/>
      <c r="AD172" s="92"/>
      <c r="AE172" s="92"/>
      <c r="AF172" s="92"/>
      <c r="AG172" s="92"/>
      <c r="AH172" s="92"/>
      <c r="AI172" s="92"/>
      <c r="AJ172" s="92"/>
      <c r="AK172" s="92"/>
      <c r="AL172" s="92"/>
      <c r="AM172" s="92"/>
      <c r="AN172" s="92"/>
      <c r="AO172" s="92"/>
      <c r="AP172" s="92"/>
      <c r="AQ172" s="92"/>
      <c r="AR172" s="92"/>
      <c r="AS172" s="92"/>
      <c r="AT172" s="92"/>
      <c r="AU172" s="92"/>
      <c r="AV172" s="92"/>
      <c r="AW172" s="92"/>
      <c r="AX172" s="92"/>
      <c r="AY172" s="92"/>
      <c r="AZ172" s="92"/>
      <c r="BA172" s="92"/>
      <c r="BB172" s="92"/>
      <c r="BC172" s="92"/>
      <c r="BD172" s="92"/>
      <c r="BE172" s="92"/>
      <c r="BF172" s="92"/>
      <c r="BG172" s="92"/>
      <c r="BH172" s="92"/>
      <c r="BI172" s="92"/>
      <c r="BJ172" s="92"/>
      <c r="BK172" s="92"/>
      <c r="BL172" s="92"/>
      <c r="BM172" s="92"/>
      <c r="BN172" s="92"/>
    </row>
    <row r="173" spans="1:66" s="88" customFormat="1" ht="15" x14ac:dyDescent="0.25">
      <c r="A173" s="93">
        <f t="shared" si="2"/>
        <v>45461</v>
      </c>
      <c r="B173" s="87"/>
      <c r="J173" s="87"/>
      <c r="P173" s="87"/>
      <c r="X173" s="39"/>
      <c r="Y173" s="87"/>
      <c r="Z173" s="92"/>
      <c r="AA173" s="92"/>
      <c r="AB173" s="92"/>
      <c r="AC173" s="92"/>
      <c r="AD173" s="92"/>
      <c r="AE173" s="92"/>
      <c r="AF173" s="92"/>
      <c r="AG173" s="92"/>
      <c r="AH173" s="92"/>
      <c r="AI173" s="92"/>
      <c r="AJ173" s="92"/>
      <c r="AK173" s="92"/>
      <c r="AL173" s="92"/>
      <c r="AM173" s="92"/>
      <c r="AN173" s="92"/>
      <c r="AO173" s="92"/>
      <c r="AP173" s="92"/>
      <c r="AQ173" s="92"/>
      <c r="AR173" s="92"/>
      <c r="AS173" s="92"/>
      <c r="AT173" s="92"/>
      <c r="AU173" s="92"/>
      <c r="AV173" s="92"/>
      <c r="AW173" s="92"/>
      <c r="AX173" s="92"/>
      <c r="AY173" s="92"/>
      <c r="AZ173" s="92"/>
      <c r="BA173" s="92"/>
      <c r="BB173" s="92"/>
      <c r="BC173" s="92"/>
      <c r="BD173" s="92"/>
      <c r="BE173" s="92"/>
      <c r="BF173" s="92"/>
      <c r="BG173" s="92"/>
      <c r="BH173" s="92"/>
      <c r="BI173" s="92"/>
      <c r="BJ173" s="92"/>
      <c r="BK173" s="92"/>
      <c r="BL173" s="92"/>
      <c r="BM173" s="92"/>
      <c r="BN173" s="92"/>
    </row>
    <row r="174" spans="1:66" s="88" customFormat="1" ht="15" x14ac:dyDescent="0.25">
      <c r="A174" s="93">
        <f t="shared" si="2"/>
        <v>45462</v>
      </c>
      <c r="B174" s="87"/>
      <c r="J174" s="87"/>
      <c r="P174" s="87"/>
      <c r="X174" s="39"/>
      <c r="Y174" s="87"/>
      <c r="Z174" s="92"/>
      <c r="AA174" s="92"/>
      <c r="AB174" s="92"/>
      <c r="AC174" s="92"/>
      <c r="AD174" s="92"/>
      <c r="AE174" s="92"/>
      <c r="AF174" s="92"/>
      <c r="AG174" s="92"/>
      <c r="AH174" s="92"/>
      <c r="AI174" s="92"/>
      <c r="AJ174" s="92"/>
      <c r="AK174" s="92"/>
      <c r="AL174" s="92"/>
      <c r="AM174" s="92"/>
      <c r="AN174" s="92"/>
      <c r="AO174" s="92"/>
      <c r="AP174" s="92"/>
      <c r="AQ174" s="92"/>
      <c r="AR174" s="92"/>
      <c r="AS174" s="92"/>
      <c r="AT174" s="92"/>
      <c r="AU174" s="92"/>
      <c r="AV174" s="92"/>
      <c r="AW174" s="92"/>
      <c r="AX174" s="92"/>
      <c r="AY174" s="92"/>
      <c r="AZ174" s="92"/>
      <c r="BA174" s="92"/>
      <c r="BB174" s="92"/>
      <c r="BC174" s="92"/>
      <c r="BD174" s="92"/>
      <c r="BE174" s="92"/>
      <c r="BF174" s="92"/>
      <c r="BG174" s="92"/>
      <c r="BH174" s="92"/>
      <c r="BI174" s="92"/>
      <c r="BJ174" s="92"/>
      <c r="BK174" s="92"/>
      <c r="BL174" s="92"/>
      <c r="BM174" s="92"/>
      <c r="BN174" s="92"/>
    </row>
    <row r="175" spans="1:66" s="88" customFormat="1" ht="15" x14ac:dyDescent="0.25">
      <c r="A175" s="93">
        <f t="shared" si="2"/>
        <v>45463</v>
      </c>
      <c r="B175" s="87"/>
      <c r="J175" s="87"/>
      <c r="P175" s="87"/>
      <c r="X175" s="39"/>
      <c r="Y175" s="87"/>
      <c r="Z175" s="92"/>
      <c r="AA175" s="92"/>
      <c r="AB175" s="92"/>
      <c r="AC175" s="92"/>
      <c r="AD175" s="92"/>
      <c r="AE175" s="92"/>
      <c r="AF175" s="92"/>
      <c r="AG175" s="92"/>
      <c r="AH175" s="92"/>
      <c r="AI175" s="92"/>
      <c r="AJ175" s="92"/>
      <c r="AK175" s="92"/>
      <c r="AL175" s="92"/>
      <c r="AM175" s="92"/>
      <c r="AN175" s="92"/>
      <c r="AO175" s="92"/>
      <c r="AP175" s="92"/>
      <c r="AQ175" s="92"/>
      <c r="AR175" s="92"/>
      <c r="AS175" s="92"/>
      <c r="AT175" s="92"/>
      <c r="AU175" s="92"/>
      <c r="AV175" s="92"/>
      <c r="AW175" s="92"/>
      <c r="AX175" s="92"/>
      <c r="AY175" s="92"/>
      <c r="AZ175" s="92"/>
      <c r="BA175" s="92"/>
      <c r="BB175" s="92"/>
      <c r="BC175" s="92"/>
      <c r="BD175" s="92"/>
      <c r="BE175" s="92"/>
      <c r="BF175" s="92"/>
      <c r="BG175" s="92"/>
      <c r="BH175" s="92"/>
      <c r="BI175" s="92"/>
      <c r="BJ175" s="92"/>
      <c r="BK175" s="92"/>
      <c r="BL175" s="92"/>
      <c r="BM175" s="92"/>
      <c r="BN175" s="92"/>
    </row>
    <row r="176" spans="1:66" s="88" customFormat="1" ht="15" x14ac:dyDescent="0.25">
      <c r="A176" s="93">
        <f t="shared" si="2"/>
        <v>45464</v>
      </c>
      <c r="B176" s="87"/>
      <c r="J176" s="87"/>
      <c r="P176" s="87"/>
      <c r="X176" s="39"/>
      <c r="Y176" s="87"/>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c r="AW176" s="92"/>
      <c r="AX176" s="92"/>
      <c r="AY176" s="92"/>
      <c r="AZ176" s="92"/>
      <c r="BA176" s="92"/>
      <c r="BB176" s="92"/>
      <c r="BC176" s="92"/>
      <c r="BD176" s="92"/>
      <c r="BE176" s="92"/>
      <c r="BF176" s="92"/>
      <c r="BG176" s="92"/>
      <c r="BH176" s="92"/>
      <c r="BI176" s="92"/>
      <c r="BJ176" s="92"/>
      <c r="BK176" s="92"/>
      <c r="BL176" s="92"/>
      <c r="BM176" s="92"/>
      <c r="BN176" s="92"/>
    </row>
    <row r="177" spans="1:66" s="88" customFormat="1" ht="15" x14ac:dyDescent="0.25">
      <c r="A177" s="93">
        <f t="shared" si="2"/>
        <v>45465</v>
      </c>
      <c r="B177" s="87"/>
      <c r="J177" s="87"/>
      <c r="P177" s="87"/>
      <c r="X177" s="39"/>
      <c r="Y177" s="87"/>
      <c r="Z177" s="92"/>
      <c r="AA177" s="92"/>
      <c r="AB177" s="92"/>
      <c r="AC177" s="92"/>
      <c r="AD177" s="92"/>
      <c r="AE177" s="92"/>
      <c r="AF177" s="92"/>
      <c r="AG177" s="92"/>
      <c r="AH177" s="92"/>
      <c r="AI177" s="92"/>
      <c r="AJ177" s="92"/>
      <c r="AK177" s="92"/>
      <c r="AL177" s="92"/>
      <c r="AM177" s="92"/>
      <c r="AN177" s="92"/>
      <c r="AO177" s="92"/>
      <c r="AP177" s="92"/>
      <c r="AQ177" s="92"/>
      <c r="AR177" s="92"/>
      <c r="AS177" s="92"/>
      <c r="AT177" s="92"/>
      <c r="AU177" s="92"/>
      <c r="AV177" s="92"/>
      <c r="AW177" s="92"/>
      <c r="AX177" s="92"/>
      <c r="AY177" s="92"/>
      <c r="AZ177" s="92"/>
      <c r="BA177" s="92"/>
      <c r="BB177" s="92"/>
      <c r="BC177" s="92"/>
      <c r="BD177" s="92"/>
      <c r="BE177" s="92"/>
      <c r="BF177" s="92"/>
      <c r="BG177" s="92"/>
      <c r="BH177" s="92"/>
      <c r="BI177" s="92"/>
      <c r="BJ177" s="92"/>
      <c r="BK177" s="92"/>
      <c r="BL177" s="92"/>
      <c r="BM177" s="92"/>
      <c r="BN177" s="92"/>
    </row>
    <row r="178" spans="1:66" s="88" customFormat="1" ht="15" x14ac:dyDescent="0.25">
      <c r="A178" s="93">
        <f t="shared" si="2"/>
        <v>45466</v>
      </c>
      <c r="B178" s="87"/>
      <c r="J178" s="87"/>
      <c r="P178" s="87"/>
      <c r="X178" s="39"/>
      <c r="Y178" s="87"/>
      <c r="Z178" s="92"/>
      <c r="AA178" s="92"/>
      <c r="AB178" s="92"/>
      <c r="AC178" s="92"/>
      <c r="AD178" s="92"/>
      <c r="AE178" s="92"/>
      <c r="AF178" s="92"/>
      <c r="AG178" s="92"/>
      <c r="AH178" s="92"/>
      <c r="AI178" s="92"/>
      <c r="AJ178" s="92"/>
      <c r="AK178" s="92"/>
      <c r="AL178" s="92"/>
      <c r="AM178" s="92"/>
      <c r="AN178" s="92"/>
      <c r="AO178" s="92"/>
      <c r="AP178" s="92"/>
      <c r="AQ178" s="92"/>
      <c r="AR178" s="92"/>
      <c r="AS178" s="92"/>
      <c r="AT178" s="92"/>
      <c r="AU178" s="92"/>
      <c r="AV178" s="92"/>
      <c r="AW178" s="92"/>
      <c r="AX178" s="92"/>
      <c r="AY178" s="92"/>
      <c r="AZ178" s="92"/>
      <c r="BA178" s="92"/>
      <c r="BB178" s="92"/>
      <c r="BC178" s="92"/>
      <c r="BD178" s="92"/>
      <c r="BE178" s="92"/>
      <c r="BF178" s="92"/>
      <c r="BG178" s="92"/>
      <c r="BH178" s="92"/>
      <c r="BI178" s="92"/>
      <c r="BJ178" s="92"/>
      <c r="BK178" s="92"/>
      <c r="BL178" s="92"/>
      <c r="BM178" s="92"/>
      <c r="BN178" s="92"/>
    </row>
    <row r="179" spans="1:66" s="88" customFormat="1" ht="15" x14ac:dyDescent="0.25">
      <c r="A179" s="93">
        <f t="shared" si="2"/>
        <v>45467</v>
      </c>
      <c r="B179" s="87"/>
      <c r="J179" s="87"/>
      <c r="P179" s="87"/>
      <c r="X179" s="39"/>
      <c r="Y179" s="87"/>
      <c r="Z179" s="92"/>
      <c r="AA179" s="92"/>
      <c r="AB179" s="92"/>
      <c r="AC179" s="92"/>
      <c r="AD179" s="92"/>
      <c r="AE179" s="92"/>
      <c r="AF179" s="92"/>
      <c r="AG179" s="92"/>
      <c r="AH179" s="92"/>
      <c r="AI179" s="92"/>
      <c r="AJ179" s="92"/>
      <c r="AK179" s="92"/>
      <c r="AL179" s="92"/>
      <c r="AM179" s="92"/>
      <c r="AN179" s="92"/>
      <c r="AO179" s="92"/>
      <c r="AP179" s="92"/>
      <c r="AQ179" s="92"/>
      <c r="AR179" s="92"/>
      <c r="AS179" s="92"/>
      <c r="AT179" s="92"/>
      <c r="AU179" s="92"/>
      <c r="AV179" s="92"/>
      <c r="AW179" s="92"/>
      <c r="AX179" s="92"/>
      <c r="AY179" s="92"/>
      <c r="AZ179" s="92"/>
      <c r="BA179" s="92"/>
      <c r="BB179" s="92"/>
      <c r="BC179" s="92"/>
      <c r="BD179" s="92"/>
      <c r="BE179" s="92"/>
      <c r="BF179" s="92"/>
      <c r="BG179" s="92"/>
      <c r="BH179" s="92"/>
      <c r="BI179" s="92"/>
      <c r="BJ179" s="92"/>
      <c r="BK179" s="92"/>
      <c r="BL179" s="92"/>
      <c r="BM179" s="92"/>
      <c r="BN179" s="92"/>
    </row>
    <row r="180" spans="1:66" s="88" customFormat="1" ht="15" x14ac:dyDescent="0.25">
      <c r="A180" s="93">
        <f t="shared" si="2"/>
        <v>45468</v>
      </c>
      <c r="B180" s="87"/>
      <c r="J180" s="87"/>
      <c r="P180" s="87"/>
      <c r="X180" s="39"/>
      <c r="Y180" s="87"/>
      <c r="Z180" s="92"/>
      <c r="AA180" s="92"/>
      <c r="AB180" s="92"/>
      <c r="AC180" s="92"/>
      <c r="AD180" s="92"/>
      <c r="AE180" s="92"/>
      <c r="AF180" s="92"/>
      <c r="AG180" s="92"/>
      <c r="AH180" s="92"/>
      <c r="AI180" s="92"/>
      <c r="AJ180" s="92"/>
      <c r="AK180" s="92"/>
      <c r="AL180" s="92"/>
      <c r="AM180" s="92"/>
      <c r="AN180" s="92"/>
      <c r="AO180" s="92"/>
      <c r="AP180" s="92"/>
      <c r="AQ180" s="92"/>
      <c r="AR180" s="92"/>
      <c r="AS180" s="92"/>
      <c r="AT180" s="92"/>
      <c r="AU180" s="92"/>
      <c r="AV180" s="92"/>
      <c r="AW180" s="92"/>
      <c r="AX180" s="92"/>
      <c r="AY180" s="92"/>
      <c r="AZ180" s="92"/>
      <c r="BA180" s="92"/>
      <c r="BB180" s="92"/>
      <c r="BC180" s="92"/>
      <c r="BD180" s="92"/>
      <c r="BE180" s="92"/>
      <c r="BF180" s="92"/>
      <c r="BG180" s="92"/>
      <c r="BH180" s="92"/>
      <c r="BI180" s="92"/>
      <c r="BJ180" s="92"/>
      <c r="BK180" s="92"/>
      <c r="BL180" s="92"/>
      <c r="BM180" s="92"/>
      <c r="BN180" s="92"/>
    </row>
    <row r="181" spans="1:66" s="88" customFormat="1" ht="15" x14ac:dyDescent="0.25">
      <c r="A181" s="93">
        <f t="shared" si="2"/>
        <v>45469</v>
      </c>
      <c r="B181" s="87"/>
      <c r="J181" s="87"/>
      <c r="P181" s="87"/>
      <c r="X181" s="39"/>
      <c r="Y181" s="87"/>
      <c r="Z181" s="92"/>
      <c r="AA181" s="92"/>
      <c r="AB181" s="92"/>
      <c r="AC181" s="92"/>
      <c r="AD181" s="92"/>
      <c r="AE181" s="92"/>
      <c r="AF181" s="92"/>
      <c r="AG181" s="92"/>
      <c r="AH181" s="92"/>
      <c r="AI181" s="92"/>
      <c r="AJ181" s="92"/>
      <c r="AK181" s="92"/>
      <c r="AL181" s="92"/>
      <c r="AM181" s="92"/>
      <c r="AN181" s="92"/>
      <c r="AO181" s="92"/>
      <c r="AP181" s="92"/>
      <c r="AQ181" s="92"/>
      <c r="AR181" s="92"/>
      <c r="AS181" s="92"/>
      <c r="AT181" s="92"/>
      <c r="AU181" s="92"/>
      <c r="AV181" s="92"/>
      <c r="AW181" s="92"/>
      <c r="AX181" s="92"/>
      <c r="AY181" s="92"/>
      <c r="AZ181" s="92"/>
      <c r="BA181" s="92"/>
      <c r="BB181" s="92"/>
      <c r="BC181" s="92"/>
      <c r="BD181" s="92"/>
      <c r="BE181" s="92"/>
      <c r="BF181" s="92"/>
      <c r="BG181" s="92"/>
      <c r="BH181" s="92"/>
      <c r="BI181" s="92"/>
      <c r="BJ181" s="92"/>
      <c r="BK181" s="92"/>
      <c r="BL181" s="92"/>
      <c r="BM181" s="92"/>
      <c r="BN181" s="92"/>
    </row>
    <row r="182" spans="1:66" s="88" customFormat="1" ht="15" x14ac:dyDescent="0.25">
      <c r="A182" s="93">
        <f t="shared" si="2"/>
        <v>45470</v>
      </c>
      <c r="B182" s="87"/>
      <c r="J182" s="87"/>
      <c r="P182" s="87"/>
      <c r="X182" s="39"/>
      <c r="Y182" s="87"/>
      <c r="Z182" s="92"/>
      <c r="AA182" s="92"/>
      <c r="AB182" s="92"/>
      <c r="AC182" s="92"/>
      <c r="AD182" s="92"/>
      <c r="AE182" s="92"/>
      <c r="AF182" s="92"/>
      <c r="AG182" s="92"/>
      <c r="AH182" s="92"/>
      <c r="AI182" s="92"/>
      <c r="AJ182" s="92"/>
      <c r="AK182" s="92"/>
      <c r="AL182" s="92"/>
      <c r="AM182" s="92"/>
      <c r="AN182" s="92"/>
      <c r="AO182" s="92"/>
      <c r="AP182" s="92"/>
      <c r="AQ182" s="92"/>
      <c r="AR182" s="92"/>
      <c r="AS182" s="92"/>
      <c r="AT182" s="92"/>
      <c r="AU182" s="92"/>
      <c r="AV182" s="92"/>
      <c r="AW182" s="92"/>
      <c r="AX182" s="92"/>
      <c r="AY182" s="92"/>
      <c r="AZ182" s="92"/>
      <c r="BA182" s="92"/>
      <c r="BB182" s="92"/>
      <c r="BC182" s="92"/>
      <c r="BD182" s="92"/>
      <c r="BE182" s="92"/>
      <c r="BF182" s="92"/>
      <c r="BG182" s="92"/>
      <c r="BH182" s="92"/>
      <c r="BI182" s="92"/>
      <c r="BJ182" s="92"/>
      <c r="BK182" s="92"/>
      <c r="BL182" s="92"/>
      <c r="BM182" s="92"/>
      <c r="BN182" s="92"/>
    </row>
    <row r="183" spans="1:66" s="88" customFormat="1" ht="15" x14ac:dyDescent="0.25">
      <c r="A183" s="93">
        <f t="shared" si="2"/>
        <v>45471</v>
      </c>
      <c r="B183" s="87"/>
      <c r="J183" s="87"/>
      <c r="P183" s="87"/>
      <c r="X183" s="39"/>
      <c r="Y183" s="87"/>
      <c r="Z183" s="92"/>
      <c r="AA183" s="92"/>
      <c r="AB183" s="92"/>
      <c r="AC183" s="92"/>
      <c r="AD183" s="92"/>
      <c r="AE183" s="92"/>
      <c r="AF183" s="92"/>
      <c r="AG183" s="92"/>
      <c r="AH183" s="92"/>
      <c r="AI183" s="92"/>
      <c r="AJ183" s="92"/>
      <c r="AK183" s="92"/>
      <c r="AL183" s="92"/>
      <c r="AM183" s="92"/>
      <c r="AN183" s="92"/>
      <c r="AO183" s="92"/>
      <c r="AP183" s="92"/>
      <c r="AQ183" s="92"/>
      <c r="AR183" s="92"/>
      <c r="AS183" s="92"/>
      <c r="AT183" s="92"/>
      <c r="AU183" s="92"/>
      <c r="AV183" s="92"/>
      <c r="AW183" s="92"/>
      <c r="AX183" s="92"/>
      <c r="AY183" s="92"/>
      <c r="AZ183" s="92"/>
      <c r="BA183" s="92"/>
      <c r="BB183" s="92"/>
      <c r="BC183" s="92"/>
      <c r="BD183" s="92"/>
      <c r="BE183" s="92"/>
      <c r="BF183" s="92"/>
      <c r="BG183" s="92"/>
      <c r="BH183" s="92"/>
      <c r="BI183" s="92"/>
      <c r="BJ183" s="92"/>
      <c r="BK183" s="92"/>
      <c r="BL183" s="92"/>
      <c r="BM183" s="92"/>
      <c r="BN183" s="92"/>
    </row>
    <row r="184" spans="1:66" s="88" customFormat="1" ht="15" x14ac:dyDescent="0.25">
      <c r="A184" s="93">
        <f t="shared" si="2"/>
        <v>45472</v>
      </c>
      <c r="B184" s="87"/>
      <c r="J184" s="87"/>
      <c r="P184" s="87"/>
      <c r="X184" s="39"/>
      <c r="Y184" s="87"/>
      <c r="Z184" s="92"/>
      <c r="AA184" s="92"/>
      <c r="AB184" s="92"/>
      <c r="AC184" s="92"/>
      <c r="AD184" s="92"/>
      <c r="AE184" s="92"/>
      <c r="AF184" s="92"/>
      <c r="AG184" s="92"/>
      <c r="AH184" s="92"/>
      <c r="AI184" s="92"/>
      <c r="AJ184" s="92"/>
      <c r="AK184" s="92"/>
      <c r="AL184" s="92"/>
      <c r="AM184" s="92"/>
      <c r="AN184" s="92"/>
      <c r="AO184" s="92"/>
      <c r="AP184" s="92"/>
      <c r="AQ184" s="92"/>
      <c r="AR184" s="92"/>
      <c r="AS184" s="92"/>
      <c r="AT184" s="92"/>
      <c r="AU184" s="92"/>
      <c r="AV184" s="92"/>
      <c r="AW184" s="92"/>
      <c r="AX184" s="92"/>
      <c r="AY184" s="92"/>
      <c r="AZ184" s="92"/>
      <c r="BA184" s="92"/>
      <c r="BB184" s="92"/>
      <c r="BC184" s="92"/>
      <c r="BD184" s="92"/>
      <c r="BE184" s="92"/>
      <c r="BF184" s="92"/>
      <c r="BG184" s="92"/>
      <c r="BH184" s="92"/>
      <c r="BI184" s="92"/>
      <c r="BJ184" s="92"/>
      <c r="BK184" s="92"/>
      <c r="BL184" s="92"/>
      <c r="BM184" s="92"/>
      <c r="BN184" s="92"/>
    </row>
    <row r="185" spans="1:66" s="88" customFormat="1" ht="15" x14ac:dyDescent="0.25">
      <c r="A185" s="93">
        <f t="shared" si="2"/>
        <v>45473</v>
      </c>
      <c r="B185" s="87"/>
      <c r="J185" s="87"/>
      <c r="P185" s="87"/>
      <c r="X185" s="39"/>
      <c r="Y185" s="87"/>
      <c r="Z185" s="92"/>
      <c r="AA185" s="92"/>
      <c r="AB185" s="92"/>
      <c r="AC185" s="92"/>
      <c r="AD185" s="92"/>
      <c r="AE185" s="92"/>
      <c r="AF185" s="92"/>
      <c r="AG185" s="92"/>
      <c r="AH185" s="92"/>
      <c r="AI185" s="92"/>
      <c r="AJ185" s="92"/>
      <c r="AK185" s="92"/>
      <c r="AL185" s="92"/>
      <c r="AM185" s="92"/>
      <c r="AN185" s="92"/>
      <c r="AO185" s="92"/>
      <c r="AP185" s="92"/>
      <c r="AQ185" s="92"/>
      <c r="AR185" s="92"/>
      <c r="AS185" s="92"/>
      <c r="AT185" s="92"/>
      <c r="AU185" s="92"/>
      <c r="AV185" s="92"/>
      <c r="AW185" s="92"/>
      <c r="AX185" s="92"/>
      <c r="AY185" s="92"/>
      <c r="AZ185" s="92"/>
      <c r="BA185" s="92"/>
      <c r="BB185" s="92"/>
      <c r="BC185" s="92"/>
      <c r="BD185" s="92"/>
      <c r="BE185" s="92"/>
      <c r="BF185" s="92"/>
      <c r="BG185" s="92"/>
      <c r="BH185" s="92"/>
      <c r="BI185" s="92"/>
      <c r="BJ185" s="92"/>
      <c r="BK185" s="92"/>
      <c r="BL185" s="92"/>
      <c r="BM185" s="92"/>
      <c r="BN185" s="92"/>
    </row>
    <row r="186" spans="1:66" s="88" customFormat="1" ht="15" x14ac:dyDescent="0.25">
      <c r="A186" s="93">
        <f t="shared" si="2"/>
        <v>45474</v>
      </c>
      <c r="B186" s="87"/>
      <c r="J186" s="87"/>
      <c r="P186" s="87"/>
      <c r="X186" s="39"/>
      <c r="Y186" s="87"/>
      <c r="Z186" s="92"/>
      <c r="AA186" s="92"/>
      <c r="AB186" s="92"/>
      <c r="AC186" s="92"/>
      <c r="AD186" s="92"/>
      <c r="AE186" s="92"/>
      <c r="AF186" s="92"/>
      <c r="AG186" s="92"/>
      <c r="AH186" s="92"/>
      <c r="AI186" s="92"/>
      <c r="AJ186" s="92"/>
      <c r="AK186" s="92"/>
      <c r="AL186" s="92"/>
      <c r="AM186" s="92"/>
      <c r="AN186" s="92"/>
      <c r="AO186" s="92"/>
      <c r="AP186" s="92"/>
      <c r="AQ186" s="92"/>
      <c r="AR186" s="92"/>
      <c r="AS186" s="92"/>
      <c r="AT186" s="92"/>
      <c r="AU186" s="92"/>
      <c r="AV186" s="92"/>
      <c r="AW186" s="92"/>
      <c r="AX186" s="92"/>
      <c r="AY186" s="92"/>
      <c r="AZ186" s="92"/>
      <c r="BA186" s="92"/>
      <c r="BB186" s="92"/>
      <c r="BC186" s="92"/>
      <c r="BD186" s="92"/>
      <c r="BE186" s="92"/>
      <c r="BF186" s="92"/>
      <c r="BG186" s="92"/>
      <c r="BH186" s="92"/>
      <c r="BI186" s="92"/>
      <c r="BJ186" s="92"/>
      <c r="BK186" s="92"/>
      <c r="BL186" s="92"/>
      <c r="BM186" s="92"/>
      <c r="BN186" s="92"/>
    </row>
    <row r="187" spans="1:66" s="88" customFormat="1" ht="15" x14ac:dyDescent="0.25">
      <c r="A187" s="93">
        <f t="shared" si="2"/>
        <v>45475</v>
      </c>
      <c r="B187" s="87"/>
      <c r="J187" s="87"/>
      <c r="P187" s="87"/>
      <c r="X187" s="39"/>
      <c r="Y187" s="87"/>
      <c r="Z187" s="92"/>
      <c r="AA187" s="92"/>
      <c r="AB187" s="92"/>
      <c r="AC187" s="92"/>
      <c r="AD187" s="92"/>
      <c r="AE187" s="92"/>
      <c r="AF187" s="92"/>
      <c r="AG187" s="92"/>
      <c r="AH187" s="92"/>
      <c r="AI187" s="92"/>
      <c r="AJ187" s="92"/>
      <c r="AK187" s="92"/>
      <c r="AL187" s="92"/>
      <c r="AM187" s="92"/>
      <c r="AN187" s="92"/>
      <c r="AO187" s="92"/>
      <c r="AP187" s="92"/>
      <c r="AQ187" s="92"/>
      <c r="AR187" s="92"/>
      <c r="AS187" s="92"/>
      <c r="AT187" s="92"/>
      <c r="AU187" s="92"/>
      <c r="AV187" s="92"/>
      <c r="AW187" s="92"/>
      <c r="AX187" s="92"/>
      <c r="AY187" s="92"/>
      <c r="AZ187" s="92"/>
      <c r="BA187" s="92"/>
      <c r="BB187" s="92"/>
      <c r="BC187" s="92"/>
      <c r="BD187" s="92"/>
      <c r="BE187" s="92"/>
      <c r="BF187" s="92"/>
      <c r="BG187" s="92"/>
      <c r="BH187" s="92"/>
      <c r="BI187" s="92"/>
      <c r="BJ187" s="92"/>
      <c r="BK187" s="92"/>
      <c r="BL187" s="92"/>
      <c r="BM187" s="92"/>
      <c r="BN187" s="92"/>
    </row>
    <row r="188" spans="1:66" s="88" customFormat="1" ht="15" x14ac:dyDescent="0.25">
      <c r="A188" s="93">
        <f t="shared" si="2"/>
        <v>45476</v>
      </c>
      <c r="B188" s="87"/>
      <c r="J188" s="87"/>
      <c r="P188" s="87"/>
      <c r="X188" s="39"/>
      <c r="Y188" s="87"/>
      <c r="Z188" s="92"/>
      <c r="AA188" s="92"/>
      <c r="AB188" s="92"/>
      <c r="AC188" s="92"/>
      <c r="AD188" s="92"/>
      <c r="AE188" s="92"/>
      <c r="AF188" s="92"/>
      <c r="AG188" s="92"/>
      <c r="AH188" s="92"/>
      <c r="AI188" s="92"/>
      <c r="AJ188" s="92"/>
      <c r="AK188" s="92"/>
      <c r="AL188" s="92"/>
      <c r="AM188" s="92"/>
      <c r="AN188" s="92"/>
      <c r="AO188" s="92"/>
      <c r="AP188" s="92"/>
      <c r="AQ188" s="92"/>
      <c r="AR188" s="92"/>
      <c r="AS188" s="92"/>
      <c r="AT188" s="92"/>
      <c r="AU188" s="92"/>
      <c r="AV188" s="92"/>
      <c r="AW188" s="92"/>
      <c r="AX188" s="92"/>
      <c r="AY188" s="92"/>
      <c r="AZ188" s="92"/>
      <c r="BA188" s="92"/>
      <c r="BB188" s="92"/>
      <c r="BC188" s="92"/>
      <c r="BD188" s="92"/>
      <c r="BE188" s="92"/>
      <c r="BF188" s="92"/>
      <c r="BG188" s="92"/>
      <c r="BH188" s="92"/>
      <c r="BI188" s="92"/>
      <c r="BJ188" s="92"/>
      <c r="BK188" s="92"/>
      <c r="BL188" s="92"/>
      <c r="BM188" s="92"/>
      <c r="BN188" s="92"/>
    </row>
    <row r="189" spans="1:66" s="88" customFormat="1" ht="15" x14ac:dyDescent="0.25">
      <c r="A189" s="93">
        <f t="shared" si="2"/>
        <v>45477</v>
      </c>
      <c r="B189" s="87"/>
      <c r="J189" s="87"/>
      <c r="P189" s="87"/>
      <c r="X189" s="39"/>
      <c r="Y189" s="87"/>
      <c r="Z189" s="92"/>
      <c r="AA189" s="92"/>
      <c r="AB189" s="92"/>
      <c r="AC189" s="92"/>
      <c r="AD189" s="92"/>
      <c r="AE189" s="92"/>
      <c r="AF189" s="92"/>
      <c r="AG189" s="92"/>
      <c r="AH189" s="92"/>
      <c r="AI189" s="92"/>
      <c r="AJ189" s="92"/>
      <c r="AK189" s="92"/>
      <c r="AL189" s="92"/>
      <c r="AM189" s="92"/>
      <c r="AN189" s="92"/>
      <c r="AO189" s="92"/>
      <c r="AP189" s="92"/>
      <c r="AQ189" s="92"/>
      <c r="AR189" s="92"/>
      <c r="AS189" s="92"/>
      <c r="AT189" s="92"/>
      <c r="AU189" s="92"/>
      <c r="AV189" s="92"/>
      <c r="AW189" s="92"/>
      <c r="AX189" s="92"/>
      <c r="AY189" s="92"/>
      <c r="AZ189" s="92"/>
      <c r="BA189" s="92"/>
      <c r="BB189" s="92"/>
      <c r="BC189" s="92"/>
      <c r="BD189" s="92"/>
      <c r="BE189" s="92"/>
      <c r="BF189" s="92"/>
      <c r="BG189" s="92"/>
      <c r="BH189" s="92"/>
      <c r="BI189" s="92"/>
      <c r="BJ189" s="92"/>
      <c r="BK189" s="92"/>
      <c r="BL189" s="92"/>
      <c r="BM189" s="92"/>
      <c r="BN189" s="92"/>
    </row>
    <row r="190" spans="1:66" s="88" customFormat="1" ht="15" x14ac:dyDescent="0.25">
      <c r="A190" s="93">
        <f t="shared" si="2"/>
        <v>45478</v>
      </c>
      <c r="B190" s="87"/>
      <c r="J190" s="87"/>
      <c r="P190" s="87"/>
      <c r="X190" s="39"/>
      <c r="Y190" s="87"/>
      <c r="Z190" s="92"/>
      <c r="AA190" s="92"/>
      <c r="AB190" s="92"/>
      <c r="AC190" s="92"/>
      <c r="AD190" s="92"/>
      <c r="AE190" s="92"/>
      <c r="AF190" s="92"/>
      <c r="AG190" s="92"/>
      <c r="AH190" s="92"/>
      <c r="AI190" s="92"/>
      <c r="AJ190" s="92"/>
      <c r="AK190" s="92"/>
      <c r="AL190" s="92"/>
      <c r="AM190" s="92"/>
      <c r="AN190" s="92"/>
      <c r="AO190" s="92"/>
      <c r="AP190" s="92"/>
      <c r="AQ190" s="92"/>
      <c r="AR190" s="92"/>
      <c r="AS190" s="92"/>
      <c r="AT190" s="92"/>
      <c r="AU190" s="92"/>
      <c r="AV190" s="92"/>
      <c r="AW190" s="92"/>
      <c r="AX190" s="92"/>
      <c r="AY190" s="92"/>
      <c r="AZ190" s="92"/>
      <c r="BA190" s="92"/>
      <c r="BB190" s="92"/>
      <c r="BC190" s="92"/>
      <c r="BD190" s="92"/>
      <c r="BE190" s="92"/>
      <c r="BF190" s="92"/>
      <c r="BG190" s="92"/>
      <c r="BH190" s="92"/>
      <c r="BI190" s="92"/>
      <c r="BJ190" s="92"/>
      <c r="BK190" s="92"/>
      <c r="BL190" s="92"/>
      <c r="BM190" s="92"/>
      <c r="BN190" s="92"/>
    </row>
    <row r="191" spans="1:66" s="88" customFormat="1" ht="15" x14ac:dyDescent="0.25">
      <c r="A191" s="93">
        <f t="shared" si="2"/>
        <v>45479</v>
      </c>
      <c r="B191" s="87"/>
      <c r="J191" s="87"/>
      <c r="P191" s="87"/>
      <c r="X191" s="39"/>
      <c r="Y191" s="87"/>
      <c r="Z191" s="92"/>
      <c r="AA191" s="92"/>
      <c r="AB191" s="92"/>
      <c r="AC191" s="92"/>
      <c r="AD191" s="92"/>
      <c r="AE191" s="92"/>
      <c r="AF191" s="92"/>
      <c r="AG191" s="92"/>
      <c r="AH191" s="92"/>
      <c r="AI191" s="92"/>
      <c r="AJ191" s="92"/>
      <c r="AK191" s="92"/>
      <c r="AL191" s="92"/>
      <c r="AM191" s="92"/>
      <c r="AN191" s="92"/>
      <c r="AO191" s="92"/>
      <c r="AP191" s="92"/>
      <c r="AQ191" s="92"/>
      <c r="AR191" s="92"/>
      <c r="AS191" s="92"/>
      <c r="AT191" s="92"/>
      <c r="AU191" s="92"/>
      <c r="AV191" s="92"/>
      <c r="AW191" s="92"/>
      <c r="AX191" s="92"/>
      <c r="AY191" s="92"/>
      <c r="AZ191" s="92"/>
      <c r="BA191" s="92"/>
      <c r="BB191" s="92"/>
      <c r="BC191" s="92"/>
      <c r="BD191" s="92"/>
      <c r="BE191" s="92"/>
      <c r="BF191" s="92"/>
      <c r="BG191" s="92"/>
      <c r="BH191" s="92"/>
      <c r="BI191" s="92"/>
      <c r="BJ191" s="92"/>
      <c r="BK191" s="92"/>
      <c r="BL191" s="92"/>
      <c r="BM191" s="92"/>
      <c r="BN191" s="92"/>
    </row>
    <row r="192" spans="1:66" s="88" customFormat="1" ht="15" x14ac:dyDescent="0.25">
      <c r="A192" s="93">
        <f t="shared" si="2"/>
        <v>45480</v>
      </c>
      <c r="B192" s="87"/>
      <c r="J192" s="87"/>
      <c r="P192" s="87"/>
      <c r="X192" s="39"/>
      <c r="Y192" s="87"/>
      <c r="Z192" s="92"/>
      <c r="AA192" s="92"/>
      <c r="AB192" s="92"/>
      <c r="AC192" s="92"/>
      <c r="AD192" s="92"/>
      <c r="AE192" s="92"/>
      <c r="AF192" s="92"/>
      <c r="AG192" s="92"/>
      <c r="AH192" s="92"/>
      <c r="AI192" s="92"/>
      <c r="AJ192" s="92"/>
      <c r="AK192" s="92"/>
      <c r="AL192" s="92"/>
      <c r="AM192" s="92"/>
      <c r="AN192" s="92"/>
      <c r="AO192" s="92"/>
      <c r="AP192" s="92"/>
      <c r="AQ192" s="92"/>
      <c r="AR192" s="92"/>
      <c r="AS192" s="92"/>
      <c r="AT192" s="92"/>
      <c r="AU192" s="92"/>
      <c r="AV192" s="92"/>
      <c r="AW192" s="92"/>
      <c r="AX192" s="92"/>
      <c r="AY192" s="92"/>
      <c r="AZ192" s="92"/>
      <c r="BA192" s="92"/>
      <c r="BB192" s="92"/>
      <c r="BC192" s="92"/>
      <c r="BD192" s="92"/>
      <c r="BE192" s="92"/>
      <c r="BF192" s="92"/>
      <c r="BG192" s="92"/>
      <c r="BH192" s="92"/>
      <c r="BI192" s="92"/>
      <c r="BJ192" s="92"/>
      <c r="BK192" s="92"/>
      <c r="BL192" s="92"/>
      <c r="BM192" s="92"/>
      <c r="BN192" s="92"/>
    </row>
    <row r="193" spans="1:66" s="88" customFormat="1" ht="15" x14ac:dyDescent="0.25">
      <c r="A193" s="93">
        <f t="shared" si="2"/>
        <v>45481</v>
      </c>
      <c r="B193" s="87"/>
      <c r="J193" s="87"/>
      <c r="P193" s="87"/>
      <c r="X193" s="39"/>
      <c r="Y193" s="87"/>
      <c r="Z193" s="92"/>
      <c r="AA193" s="92"/>
      <c r="AB193" s="92"/>
      <c r="AC193" s="92"/>
      <c r="AD193" s="92"/>
      <c r="AE193" s="92"/>
      <c r="AF193" s="92"/>
      <c r="AG193" s="92"/>
      <c r="AH193" s="92"/>
      <c r="AI193" s="92"/>
      <c r="AJ193" s="92"/>
      <c r="AK193" s="92"/>
      <c r="AL193" s="92"/>
      <c r="AM193" s="92"/>
      <c r="AN193" s="92"/>
      <c r="AO193" s="92"/>
      <c r="AP193" s="92"/>
      <c r="AQ193" s="92"/>
      <c r="AR193" s="92"/>
      <c r="AS193" s="92"/>
      <c r="AT193" s="92"/>
      <c r="AU193" s="92"/>
      <c r="AV193" s="92"/>
      <c r="AW193" s="92"/>
      <c r="AX193" s="92"/>
      <c r="AY193" s="92"/>
      <c r="AZ193" s="92"/>
      <c r="BA193" s="92"/>
      <c r="BB193" s="92"/>
      <c r="BC193" s="92"/>
      <c r="BD193" s="92"/>
      <c r="BE193" s="92"/>
      <c r="BF193" s="92"/>
      <c r="BG193" s="92"/>
      <c r="BH193" s="92"/>
      <c r="BI193" s="92"/>
      <c r="BJ193" s="92"/>
      <c r="BK193" s="92"/>
      <c r="BL193" s="92"/>
      <c r="BM193" s="92"/>
      <c r="BN193" s="92"/>
    </row>
    <row r="194" spans="1:66" s="88" customFormat="1" ht="15" x14ac:dyDescent="0.25">
      <c r="A194" s="93">
        <f t="shared" si="2"/>
        <v>45482</v>
      </c>
      <c r="B194" s="87"/>
      <c r="J194" s="87"/>
      <c r="P194" s="87"/>
      <c r="X194" s="39"/>
      <c r="Y194" s="87"/>
      <c r="Z194" s="92"/>
      <c r="AA194" s="92"/>
      <c r="AB194" s="92"/>
      <c r="AC194" s="92"/>
      <c r="AD194" s="92"/>
      <c r="AE194" s="92"/>
      <c r="AF194" s="92"/>
      <c r="AG194" s="92"/>
      <c r="AH194" s="92"/>
      <c r="AI194" s="92"/>
      <c r="AJ194" s="92"/>
      <c r="AK194" s="92"/>
      <c r="AL194" s="92"/>
      <c r="AM194" s="92"/>
      <c r="AN194" s="92"/>
      <c r="AO194" s="92"/>
      <c r="AP194" s="92"/>
      <c r="AQ194" s="92"/>
      <c r="AR194" s="92"/>
      <c r="AS194" s="92"/>
      <c r="AT194" s="92"/>
      <c r="AU194" s="92"/>
      <c r="AV194" s="92"/>
      <c r="AW194" s="92"/>
      <c r="AX194" s="92"/>
      <c r="AY194" s="92"/>
      <c r="AZ194" s="92"/>
      <c r="BA194" s="92"/>
      <c r="BB194" s="92"/>
      <c r="BC194" s="92"/>
      <c r="BD194" s="92"/>
      <c r="BE194" s="92"/>
      <c r="BF194" s="92"/>
      <c r="BG194" s="92"/>
      <c r="BH194" s="92"/>
      <c r="BI194" s="92"/>
      <c r="BJ194" s="92"/>
      <c r="BK194" s="92"/>
      <c r="BL194" s="92"/>
      <c r="BM194" s="92"/>
      <c r="BN194" s="92"/>
    </row>
    <row r="195" spans="1:66" s="88" customFormat="1" ht="15" x14ac:dyDescent="0.25">
      <c r="A195" s="93">
        <f t="shared" si="2"/>
        <v>45483</v>
      </c>
      <c r="B195" s="87"/>
      <c r="J195" s="87"/>
      <c r="P195" s="87"/>
      <c r="X195" s="39"/>
      <c r="Y195" s="87"/>
      <c r="Z195" s="92"/>
      <c r="AA195" s="92"/>
      <c r="AB195" s="92"/>
      <c r="AC195" s="92"/>
      <c r="AD195" s="92"/>
      <c r="AE195" s="92"/>
      <c r="AF195" s="92"/>
      <c r="AG195" s="92"/>
      <c r="AH195" s="92"/>
      <c r="AI195" s="92"/>
      <c r="AJ195" s="92"/>
      <c r="AK195" s="92"/>
      <c r="AL195" s="92"/>
      <c r="AM195" s="92"/>
      <c r="AN195" s="92"/>
      <c r="AO195" s="92"/>
      <c r="AP195" s="92"/>
      <c r="AQ195" s="92"/>
      <c r="AR195" s="92"/>
      <c r="AS195" s="92"/>
      <c r="AT195" s="92"/>
      <c r="AU195" s="92"/>
      <c r="AV195" s="92"/>
      <c r="AW195" s="92"/>
      <c r="AX195" s="92"/>
      <c r="AY195" s="92"/>
      <c r="AZ195" s="92"/>
      <c r="BA195" s="92"/>
      <c r="BB195" s="92"/>
      <c r="BC195" s="92"/>
      <c r="BD195" s="92"/>
      <c r="BE195" s="92"/>
      <c r="BF195" s="92"/>
      <c r="BG195" s="92"/>
      <c r="BH195" s="92"/>
      <c r="BI195" s="92"/>
      <c r="BJ195" s="92"/>
      <c r="BK195" s="92"/>
      <c r="BL195" s="92"/>
      <c r="BM195" s="92"/>
      <c r="BN195" s="92"/>
    </row>
    <row r="196" spans="1:66" s="88" customFormat="1" ht="15" x14ac:dyDescent="0.25">
      <c r="A196" s="93">
        <f t="shared" si="2"/>
        <v>45484</v>
      </c>
      <c r="B196" s="87"/>
      <c r="J196" s="87"/>
      <c r="P196" s="87"/>
      <c r="X196" s="39"/>
      <c r="Y196" s="87"/>
      <c r="Z196" s="92"/>
      <c r="AA196" s="92"/>
      <c r="AB196" s="92"/>
      <c r="AC196" s="92"/>
      <c r="AD196" s="92"/>
      <c r="AE196" s="92"/>
      <c r="AF196" s="92"/>
      <c r="AG196" s="92"/>
      <c r="AH196" s="92"/>
      <c r="AI196" s="92"/>
      <c r="AJ196" s="92"/>
      <c r="AK196" s="92"/>
      <c r="AL196" s="92"/>
      <c r="AM196" s="92"/>
      <c r="AN196" s="92"/>
      <c r="AO196" s="92"/>
      <c r="AP196" s="92"/>
      <c r="AQ196" s="92"/>
      <c r="AR196" s="92"/>
      <c r="AS196" s="92"/>
      <c r="AT196" s="92"/>
      <c r="AU196" s="92"/>
      <c r="AV196" s="92"/>
      <c r="AW196" s="92"/>
      <c r="AX196" s="92"/>
      <c r="AY196" s="92"/>
      <c r="AZ196" s="92"/>
      <c r="BA196" s="92"/>
      <c r="BB196" s="92"/>
      <c r="BC196" s="92"/>
      <c r="BD196" s="92"/>
      <c r="BE196" s="92"/>
      <c r="BF196" s="92"/>
      <c r="BG196" s="92"/>
      <c r="BH196" s="92"/>
      <c r="BI196" s="92"/>
      <c r="BJ196" s="92"/>
      <c r="BK196" s="92"/>
      <c r="BL196" s="92"/>
      <c r="BM196" s="92"/>
      <c r="BN196" s="92"/>
    </row>
    <row r="197" spans="1:66" s="88" customFormat="1" ht="15" x14ac:dyDescent="0.25">
      <c r="A197" s="93">
        <f t="shared" si="2"/>
        <v>45485</v>
      </c>
      <c r="B197" s="87"/>
      <c r="J197" s="87"/>
      <c r="P197" s="87"/>
      <c r="X197" s="39"/>
      <c r="Y197" s="87"/>
      <c r="Z197" s="92"/>
      <c r="AA197" s="92"/>
      <c r="AB197" s="92"/>
      <c r="AC197" s="92"/>
      <c r="AD197" s="92"/>
      <c r="AE197" s="92"/>
      <c r="AF197" s="92"/>
      <c r="AG197" s="92"/>
      <c r="AH197" s="92"/>
      <c r="AI197" s="92"/>
      <c r="AJ197" s="92"/>
      <c r="AK197" s="92"/>
      <c r="AL197" s="92"/>
      <c r="AM197" s="92"/>
      <c r="AN197" s="92"/>
      <c r="AO197" s="92"/>
      <c r="AP197" s="92"/>
      <c r="AQ197" s="92"/>
      <c r="AR197" s="92"/>
      <c r="AS197" s="92"/>
      <c r="AT197" s="92"/>
      <c r="AU197" s="92"/>
      <c r="AV197" s="92"/>
      <c r="AW197" s="92"/>
      <c r="AX197" s="92"/>
      <c r="AY197" s="92"/>
      <c r="AZ197" s="92"/>
      <c r="BA197" s="92"/>
      <c r="BB197" s="92"/>
      <c r="BC197" s="92"/>
      <c r="BD197" s="92"/>
      <c r="BE197" s="92"/>
      <c r="BF197" s="92"/>
      <c r="BG197" s="92"/>
      <c r="BH197" s="92"/>
      <c r="BI197" s="92"/>
      <c r="BJ197" s="92"/>
      <c r="BK197" s="92"/>
      <c r="BL197" s="92"/>
      <c r="BM197" s="92"/>
      <c r="BN197" s="92"/>
    </row>
    <row r="198" spans="1:66" s="88" customFormat="1" ht="15" x14ac:dyDescent="0.25">
      <c r="A198" s="93">
        <f t="shared" ref="A198:A261" si="3">A197+1</f>
        <v>45486</v>
      </c>
      <c r="B198" s="87"/>
      <c r="J198" s="87"/>
      <c r="P198" s="87"/>
      <c r="X198" s="39"/>
      <c r="Y198" s="87"/>
      <c r="Z198" s="92"/>
      <c r="AA198" s="92"/>
      <c r="AB198" s="92"/>
      <c r="AC198" s="92"/>
      <c r="AD198" s="92"/>
      <c r="AE198" s="92"/>
      <c r="AF198" s="92"/>
      <c r="AG198" s="92"/>
      <c r="AH198" s="92"/>
      <c r="AI198" s="92"/>
      <c r="AJ198" s="92"/>
      <c r="AK198" s="92"/>
      <c r="AL198" s="92"/>
      <c r="AM198" s="92"/>
      <c r="AN198" s="92"/>
      <c r="AO198" s="92"/>
      <c r="AP198" s="92"/>
      <c r="AQ198" s="92"/>
      <c r="AR198" s="92"/>
      <c r="AS198" s="92"/>
      <c r="AT198" s="92"/>
      <c r="AU198" s="92"/>
      <c r="AV198" s="92"/>
      <c r="AW198" s="92"/>
      <c r="AX198" s="92"/>
      <c r="AY198" s="92"/>
      <c r="AZ198" s="92"/>
      <c r="BA198" s="92"/>
      <c r="BB198" s="92"/>
      <c r="BC198" s="92"/>
      <c r="BD198" s="92"/>
      <c r="BE198" s="92"/>
      <c r="BF198" s="92"/>
      <c r="BG198" s="92"/>
      <c r="BH198" s="92"/>
      <c r="BI198" s="92"/>
      <c r="BJ198" s="92"/>
      <c r="BK198" s="92"/>
      <c r="BL198" s="92"/>
      <c r="BM198" s="92"/>
      <c r="BN198" s="92"/>
    </row>
    <row r="199" spans="1:66" s="88" customFormat="1" ht="15" x14ac:dyDescent="0.25">
      <c r="A199" s="93">
        <f t="shared" si="3"/>
        <v>45487</v>
      </c>
      <c r="B199" s="87"/>
      <c r="J199" s="87"/>
      <c r="P199" s="87"/>
      <c r="X199" s="39"/>
      <c r="Y199" s="87"/>
      <c r="Z199" s="92"/>
      <c r="AA199" s="92"/>
      <c r="AB199" s="92"/>
      <c r="AC199" s="92"/>
      <c r="AD199" s="92"/>
      <c r="AE199" s="92"/>
      <c r="AF199" s="92"/>
      <c r="AG199" s="92"/>
      <c r="AH199" s="92"/>
      <c r="AI199" s="92"/>
      <c r="AJ199" s="92"/>
      <c r="AK199" s="92"/>
      <c r="AL199" s="92"/>
      <c r="AM199" s="92"/>
      <c r="AN199" s="92"/>
      <c r="AO199" s="92"/>
      <c r="AP199" s="92"/>
      <c r="AQ199" s="92"/>
      <c r="AR199" s="92"/>
      <c r="AS199" s="92"/>
      <c r="AT199" s="92"/>
      <c r="AU199" s="92"/>
      <c r="AV199" s="92"/>
      <c r="AW199" s="92"/>
      <c r="AX199" s="92"/>
      <c r="AY199" s="92"/>
      <c r="AZ199" s="92"/>
      <c r="BA199" s="92"/>
      <c r="BB199" s="92"/>
      <c r="BC199" s="92"/>
      <c r="BD199" s="92"/>
      <c r="BE199" s="92"/>
      <c r="BF199" s="92"/>
      <c r="BG199" s="92"/>
      <c r="BH199" s="92"/>
      <c r="BI199" s="92"/>
      <c r="BJ199" s="92"/>
      <c r="BK199" s="92"/>
      <c r="BL199" s="92"/>
      <c r="BM199" s="92"/>
      <c r="BN199" s="92"/>
    </row>
    <row r="200" spans="1:66" s="88" customFormat="1" ht="15" x14ac:dyDescent="0.25">
      <c r="A200" s="93">
        <f t="shared" si="3"/>
        <v>45488</v>
      </c>
      <c r="B200" s="87"/>
      <c r="J200" s="87"/>
      <c r="P200" s="87"/>
      <c r="X200" s="39"/>
      <c r="Y200" s="87"/>
      <c r="Z200" s="92"/>
      <c r="AA200" s="92"/>
      <c r="AB200" s="92"/>
      <c r="AC200" s="92"/>
      <c r="AD200" s="92"/>
      <c r="AE200" s="92"/>
      <c r="AF200" s="92"/>
      <c r="AG200" s="92"/>
      <c r="AH200" s="92"/>
      <c r="AI200" s="92"/>
      <c r="AJ200" s="92"/>
      <c r="AK200" s="92"/>
      <c r="AL200" s="92"/>
      <c r="AM200" s="92"/>
      <c r="AN200" s="92"/>
      <c r="AO200" s="92"/>
      <c r="AP200" s="92"/>
      <c r="AQ200" s="92"/>
      <c r="AR200" s="92"/>
      <c r="AS200" s="92"/>
      <c r="AT200" s="92"/>
      <c r="AU200" s="92"/>
      <c r="AV200" s="92"/>
      <c r="AW200" s="92"/>
      <c r="AX200" s="92"/>
      <c r="AY200" s="92"/>
      <c r="AZ200" s="92"/>
      <c r="BA200" s="92"/>
      <c r="BB200" s="92"/>
      <c r="BC200" s="92"/>
      <c r="BD200" s="92"/>
      <c r="BE200" s="92"/>
      <c r="BF200" s="92"/>
      <c r="BG200" s="92"/>
      <c r="BH200" s="92"/>
      <c r="BI200" s="92"/>
      <c r="BJ200" s="92"/>
      <c r="BK200" s="92"/>
      <c r="BL200" s="92"/>
      <c r="BM200" s="92"/>
      <c r="BN200" s="92"/>
    </row>
    <row r="201" spans="1:66" s="88" customFormat="1" ht="15" x14ac:dyDescent="0.25">
      <c r="A201" s="93">
        <f t="shared" si="3"/>
        <v>45489</v>
      </c>
      <c r="B201" s="87"/>
      <c r="J201" s="87"/>
      <c r="P201" s="87"/>
      <c r="X201" s="39"/>
      <c r="Y201" s="87"/>
      <c r="Z201" s="92"/>
      <c r="AA201" s="92"/>
      <c r="AB201" s="92"/>
      <c r="AC201" s="92"/>
      <c r="AD201" s="92"/>
      <c r="AE201" s="92"/>
      <c r="AF201" s="92"/>
      <c r="AG201" s="92"/>
      <c r="AH201" s="92"/>
      <c r="AI201" s="92"/>
      <c r="AJ201" s="92"/>
      <c r="AK201" s="92"/>
      <c r="AL201" s="92"/>
      <c r="AM201" s="92"/>
      <c r="AN201" s="92"/>
      <c r="AO201" s="92"/>
      <c r="AP201" s="92"/>
      <c r="AQ201" s="92"/>
      <c r="AR201" s="92"/>
      <c r="AS201" s="92"/>
      <c r="AT201" s="92"/>
      <c r="AU201" s="92"/>
      <c r="AV201" s="92"/>
      <c r="AW201" s="92"/>
      <c r="AX201" s="92"/>
      <c r="AY201" s="92"/>
      <c r="AZ201" s="92"/>
      <c r="BA201" s="92"/>
      <c r="BB201" s="92"/>
      <c r="BC201" s="92"/>
      <c r="BD201" s="92"/>
      <c r="BE201" s="92"/>
      <c r="BF201" s="92"/>
      <c r="BG201" s="92"/>
      <c r="BH201" s="92"/>
      <c r="BI201" s="92"/>
      <c r="BJ201" s="92"/>
      <c r="BK201" s="92"/>
      <c r="BL201" s="92"/>
      <c r="BM201" s="92"/>
      <c r="BN201" s="92"/>
    </row>
    <row r="202" spans="1:66" s="88" customFormat="1" ht="15" x14ac:dyDescent="0.25">
      <c r="A202" s="93">
        <f t="shared" si="3"/>
        <v>45490</v>
      </c>
      <c r="B202" s="87"/>
      <c r="J202" s="87"/>
      <c r="P202" s="87"/>
      <c r="X202" s="39"/>
      <c r="Y202" s="87"/>
      <c r="Z202" s="92"/>
      <c r="AA202" s="92"/>
      <c r="AB202" s="92"/>
      <c r="AC202" s="92"/>
      <c r="AD202" s="92"/>
      <c r="AE202" s="92"/>
      <c r="AF202" s="92"/>
      <c r="AG202" s="92"/>
      <c r="AH202" s="92"/>
      <c r="AI202" s="92"/>
      <c r="AJ202" s="92"/>
      <c r="AK202" s="92"/>
      <c r="AL202" s="92"/>
      <c r="AM202" s="92"/>
      <c r="AN202" s="92"/>
      <c r="AO202" s="92"/>
      <c r="AP202" s="92"/>
      <c r="AQ202" s="92"/>
      <c r="AR202" s="92"/>
      <c r="AS202" s="92"/>
      <c r="AT202" s="92"/>
      <c r="AU202" s="92"/>
      <c r="AV202" s="92"/>
      <c r="AW202" s="92"/>
      <c r="AX202" s="92"/>
      <c r="AY202" s="92"/>
      <c r="AZ202" s="92"/>
      <c r="BA202" s="92"/>
      <c r="BB202" s="92"/>
      <c r="BC202" s="92"/>
      <c r="BD202" s="92"/>
      <c r="BE202" s="92"/>
      <c r="BF202" s="92"/>
      <c r="BG202" s="92"/>
      <c r="BH202" s="92"/>
      <c r="BI202" s="92"/>
      <c r="BJ202" s="92"/>
      <c r="BK202" s="92"/>
      <c r="BL202" s="92"/>
      <c r="BM202" s="92"/>
      <c r="BN202" s="92"/>
    </row>
    <row r="203" spans="1:66" s="88" customFormat="1" ht="15" x14ac:dyDescent="0.25">
      <c r="A203" s="93">
        <f t="shared" si="3"/>
        <v>45491</v>
      </c>
      <c r="B203" s="87"/>
      <c r="J203" s="87"/>
      <c r="P203" s="87"/>
      <c r="X203" s="39"/>
      <c r="Y203" s="87"/>
      <c r="Z203" s="92"/>
      <c r="AA203" s="92"/>
      <c r="AB203" s="92"/>
      <c r="AC203" s="92"/>
      <c r="AD203" s="92"/>
      <c r="AE203" s="92"/>
      <c r="AF203" s="92"/>
      <c r="AG203" s="92"/>
      <c r="AH203" s="92"/>
      <c r="AI203" s="92"/>
      <c r="AJ203" s="92"/>
      <c r="AK203" s="92"/>
      <c r="AL203" s="92"/>
      <c r="AM203" s="92"/>
      <c r="AN203" s="92"/>
      <c r="AO203" s="92"/>
      <c r="AP203" s="92"/>
      <c r="AQ203" s="92"/>
      <c r="AR203" s="92"/>
      <c r="AS203" s="92"/>
      <c r="AT203" s="92"/>
      <c r="AU203" s="92"/>
      <c r="AV203" s="92"/>
      <c r="AW203" s="92"/>
      <c r="AX203" s="92"/>
      <c r="AY203" s="92"/>
      <c r="AZ203" s="92"/>
      <c r="BA203" s="92"/>
      <c r="BB203" s="92"/>
      <c r="BC203" s="92"/>
      <c r="BD203" s="92"/>
      <c r="BE203" s="92"/>
      <c r="BF203" s="92"/>
      <c r="BG203" s="92"/>
      <c r="BH203" s="92"/>
      <c r="BI203" s="92"/>
      <c r="BJ203" s="92"/>
      <c r="BK203" s="92"/>
      <c r="BL203" s="92"/>
      <c r="BM203" s="92"/>
      <c r="BN203" s="92"/>
    </row>
    <row r="204" spans="1:66" s="88" customFormat="1" ht="15" x14ac:dyDescent="0.25">
      <c r="A204" s="93">
        <f t="shared" si="3"/>
        <v>45492</v>
      </c>
      <c r="B204" s="87"/>
      <c r="J204" s="87"/>
      <c r="P204" s="87"/>
      <c r="X204" s="39"/>
      <c r="Y204" s="87"/>
      <c r="Z204" s="92"/>
      <c r="AA204" s="92"/>
      <c r="AB204" s="92"/>
      <c r="AC204" s="92"/>
      <c r="AD204" s="92"/>
      <c r="AE204" s="92"/>
      <c r="AF204" s="92"/>
      <c r="AG204" s="92"/>
      <c r="AH204" s="92"/>
      <c r="AI204" s="92"/>
      <c r="AJ204" s="92"/>
      <c r="AK204" s="92"/>
      <c r="AL204" s="92"/>
      <c r="AM204" s="92"/>
      <c r="AN204" s="92"/>
      <c r="AO204" s="92"/>
      <c r="AP204" s="92"/>
      <c r="AQ204" s="92"/>
      <c r="AR204" s="92"/>
      <c r="AS204" s="92"/>
      <c r="AT204" s="92"/>
      <c r="AU204" s="92"/>
      <c r="AV204" s="92"/>
      <c r="AW204" s="92"/>
      <c r="AX204" s="92"/>
      <c r="AY204" s="92"/>
      <c r="AZ204" s="92"/>
      <c r="BA204" s="92"/>
      <c r="BB204" s="92"/>
      <c r="BC204" s="92"/>
      <c r="BD204" s="92"/>
      <c r="BE204" s="92"/>
      <c r="BF204" s="92"/>
      <c r="BG204" s="92"/>
      <c r="BH204" s="92"/>
      <c r="BI204" s="92"/>
      <c r="BJ204" s="92"/>
      <c r="BK204" s="92"/>
      <c r="BL204" s="92"/>
      <c r="BM204" s="92"/>
      <c r="BN204" s="92"/>
    </row>
    <row r="205" spans="1:66" s="88" customFormat="1" ht="15" x14ac:dyDescent="0.25">
      <c r="A205" s="93">
        <f t="shared" si="3"/>
        <v>45493</v>
      </c>
      <c r="B205" s="87"/>
      <c r="J205" s="87"/>
      <c r="P205" s="87"/>
      <c r="X205" s="39"/>
      <c r="Y205" s="87"/>
      <c r="Z205" s="92"/>
      <c r="AA205" s="92"/>
      <c r="AB205" s="92"/>
      <c r="AC205" s="92"/>
      <c r="AD205" s="92"/>
      <c r="AE205" s="92"/>
      <c r="AF205" s="92"/>
      <c r="AG205" s="92"/>
      <c r="AH205" s="92"/>
      <c r="AI205" s="92"/>
      <c r="AJ205" s="92"/>
      <c r="AK205" s="92"/>
      <c r="AL205" s="92"/>
      <c r="AM205" s="92"/>
      <c r="AN205" s="92"/>
      <c r="AO205" s="92"/>
      <c r="AP205" s="92"/>
      <c r="AQ205" s="92"/>
      <c r="AR205" s="92"/>
      <c r="AS205" s="92"/>
      <c r="AT205" s="92"/>
      <c r="AU205" s="92"/>
      <c r="AV205" s="92"/>
      <c r="AW205" s="92"/>
      <c r="AX205" s="92"/>
      <c r="AY205" s="92"/>
      <c r="AZ205" s="92"/>
      <c r="BA205" s="92"/>
      <c r="BB205" s="92"/>
      <c r="BC205" s="92"/>
      <c r="BD205" s="92"/>
      <c r="BE205" s="92"/>
      <c r="BF205" s="92"/>
      <c r="BG205" s="92"/>
      <c r="BH205" s="92"/>
      <c r="BI205" s="92"/>
      <c r="BJ205" s="92"/>
      <c r="BK205" s="92"/>
      <c r="BL205" s="92"/>
      <c r="BM205" s="92"/>
      <c r="BN205" s="92"/>
    </row>
    <row r="206" spans="1:66" s="88" customFormat="1" ht="15" x14ac:dyDescent="0.25">
      <c r="A206" s="93">
        <f t="shared" si="3"/>
        <v>45494</v>
      </c>
      <c r="B206" s="87"/>
      <c r="J206" s="87"/>
      <c r="P206" s="87"/>
      <c r="X206" s="39"/>
      <c r="Y206" s="87"/>
      <c r="Z206" s="92"/>
      <c r="AA206" s="92"/>
      <c r="AB206" s="92"/>
      <c r="AC206" s="92"/>
      <c r="AD206" s="92"/>
      <c r="AE206" s="92"/>
      <c r="AF206" s="92"/>
      <c r="AG206" s="92"/>
      <c r="AH206" s="92"/>
      <c r="AI206" s="92"/>
      <c r="AJ206" s="92"/>
      <c r="AK206" s="92"/>
      <c r="AL206" s="92"/>
      <c r="AM206" s="92"/>
      <c r="AN206" s="92"/>
      <c r="AO206" s="92"/>
      <c r="AP206" s="92"/>
      <c r="AQ206" s="92"/>
      <c r="AR206" s="92"/>
      <c r="AS206" s="92"/>
      <c r="AT206" s="92"/>
      <c r="AU206" s="92"/>
      <c r="AV206" s="92"/>
      <c r="AW206" s="92"/>
      <c r="AX206" s="92"/>
      <c r="AY206" s="92"/>
      <c r="AZ206" s="92"/>
      <c r="BA206" s="92"/>
      <c r="BB206" s="92"/>
      <c r="BC206" s="92"/>
      <c r="BD206" s="92"/>
      <c r="BE206" s="92"/>
      <c r="BF206" s="92"/>
      <c r="BG206" s="92"/>
      <c r="BH206" s="92"/>
      <c r="BI206" s="92"/>
      <c r="BJ206" s="92"/>
      <c r="BK206" s="92"/>
      <c r="BL206" s="92"/>
      <c r="BM206" s="92"/>
      <c r="BN206" s="92"/>
    </row>
    <row r="207" spans="1:66" s="88" customFormat="1" ht="15" x14ac:dyDescent="0.25">
      <c r="A207" s="93">
        <f t="shared" si="3"/>
        <v>45495</v>
      </c>
      <c r="B207" s="87"/>
      <c r="J207" s="87"/>
      <c r="P207" s="87"/>
      <c r="X207" s="39"/>
      <c r="Y207" s="87"/>
      <c r="Z207" s="92"/>
      <c r="AA207" s="92"/>
      <c r="AB207" s="92"/>
      <c r="AC207" s="92"/>
      <c r="AD207" s="92"/>
      <c r="AE207" s="92"/>
      <c r="AF207" s="92"/>
      <c r="AG207" s="92"/>
      <c r="AH207" s="92"/>
      <c r="AI207" s="92"/>
      <c r="AJ207" s="92"/>
      <c r="AK207" s="92"/>
      <c r="AL207" s="92"/>
      <c r="AM207" s="92"/>
      <c r="AN207" s="92"/>
      <c r="AO207" s="92"/>
      <c r="AP207" s="92"/>
      <c r="AQ207" s="92"/>
      <c r="AR207" s="92"/>
      <c r="AS207" s="92"/>
      <c r="AT207" s="92"/>
      <c r="AU207" s="92"/>
      <c r="AV207" s="92"/>
      <c r="AW207" s="92"/>
      <c r="AX207" s="92"/>
      <c r="AY207" s="92"/>
      <c r="AZ207" s="92"/>
      <c r="BA207" s="92"/>
      <c r="BB207" s="92"/>
      <c r="BC207" s="92"/>
      <c r="BD207" s="92"/>
      <c r="BE207" s="92"/>
      <c r="BF207" s="92"/>
      <c r="BG207" s="92"/>
      <c r="BH207" s="92"/>
      <c r="BI207" s="92"/>
      <c r="BJ207" s="92"/>
      <c r="BK207" s="92"/>
      <c r="BL207" s="92"/>
      <c r="BM207" s="92"/>
      <c r="BN207" s="92"/>
    </row>
    <row r="208" spans="1:66" s="88" customFormat="1" ht="15" x14ac:dyDescent="0.25">
      <c r="A208" s="93">
        <f t="shared" si="3"/>
        <v>45496</v>
      </c>
      <c r="B208" s="87"/>
      <c r="J208" s="87"/>
      <c r="P208" s="87"/>
      <c r="X208" s="39"/>
      <c r="Y208" s="87"/>
      <c r="Z208" s="92"/>
      <c r="AA208" s="92"/>
      <c r="AB208" s="92"/>
      <c r="AC208" s="92"/>
      <c r="AD208" s="92"/>
      <c r="AE208" s="92"/>
      <c r="AF208" s="92"/>
      <c r="AG208" s="92"/>
      <c r="AH208" s="92"/>
      <c r="AI208" s="92"/>
      <c r="AJ208" s="92"/>
      <c r="AK208" s="92"/>
      <c r="AL208" s="92"/>
      <c r="AM208" s="92"/>
      <c r="AN208" s="92"/>
      <c r="AO208" s="92"/>
      <c r="AP208" s="92"/>
      <c r="AQ208" s="92"/>
      <c r="AR208" s="92"/>
      <c r="AS208" s="92"/>
      <c r="AT208" s="92"/>
      <c r="AU208" s="92"/>
      <c r="AV208" s="92"/>
      <c r="AW208" s="92"/>
      <c r="AX208" s="92"/>
      <c r="AY208" s="92"/>
      <c r="AZ208" s="92"/>
      <c r="BA208" s="92"/>
      <c r="BB208" s="92"/>
      <c r="BC208" s="92"/>
      <c r="BD208" s="92"/>
      <c r="BE208" s="92"/>
      <c r="BF208" s="92"/>
      <c r="BG208" s="92"/>
      <c r="BH208" s="92"/>
      <c r="BI208" s="92"/>
      <c r="BJ208" s="92"/>
      <c r="BK208" s="92"/>
      <c r="BL208" s="92"/>
      <c r="BM208" s="92"/>
      <c r="BN208" s="92"/>
    </row>
    <row r="209" spans="1:66" s="88" customFormat="1" ht="15" x14ac:dyDescent="0.25">
      <c r="A209" s="93">
        <f t="shared" si="3"/>
        <v>45497</v>
      </c>
      <c r="B209" s="87"/>
      <c r="J209" s="87"/>
      <c r="P209" s="87"/>
      <c r="X209" s="39"/>
      <c r="Y209" s="87"/>
      <c r="Z209" s="92"/>
      <c r="AA209" s="92"/>
      <c r="AB209" s="92"/>
      <c r="AC209" s="92"/>
      <c r="AD209" s="92"/>
      <c r="AE209" s="92"/>
      <c r="AF209" s="92"/>
      <c r="AG209" s="92"/>
      <c r="AH209" s="92"/>
      <c r="AI209" s="92"/>
      <c r="AJ209" s="92"/>
      <c r="AK209" s="92"/>
      <c r="AL209" s="92"/>
      <c r="AM209" s="92"/>
      <c r="AN209" s="92"/>
      <c r="AO209" s="92"/>
      <c r="AP209" s="92"/>
      <c r="AQ209" s="92"/>
      <c r="AR209" s="92"/>
      <c r="AS209" s="92"/>
      <c r="AT209" s="92"/>
      <c r="AU209" s="92"/>
      <c r="AV209" s="92"/>
      <c r="AW209" s="92"/>
      <c r="AX209" s="92"/>
      <c r="AY209" s="92"/>
      <c r="AZ209" s="92"/>
      <c r="BA209" s="92"/>
      <c r="BB209" s="92"/>
      <c r="BC209" s="92"/>
      <c r="BD209" s="92"/>
      <c r="BE209" s="92"/>
      <c r="BF209" s="92"/>
      <c r="BG209" s="92"/>
      <c r="BH209" s="92"/>
      <c r="BI209" s="92"/>
      <c r="BJ209" s="92"/>
      <c r="BK209" s="92"/>
      <c r="BL209" s="92"/>
      <c r="BM209" s="92"/>
      <c r="BN209" s="92"/>
    </row>
    <row r="210" spans="1:66" s="88" customFormat="1" ht="15" x14ac:dyDescent="0.25">
      <c r="A210" s="93">
        <f t="shared" si="3"/>
        <v>45498</v>
      </c>
      <c r="B210" s="87"/>
      <c r="J210" s="87"/>
      <c r="P210" s="87"/>
      <c r="X210" s="39"/>
      <c r="Y210" s="87"/>
      <c r="Z210" s="92"/>
      <c r="AA210" s="92"/>
      <c r="AB210" s="92"/>
      <c r="AC210" s="92"/>
      <c r="AD210" s="92"/>
      <c r="AE210" s="92"/>
      <c r="AF210" s="92"/>
      <c r="AG210" s="92"/>
      <c r="AH210" s="92"/>
      <c r="AI210" s="92"/>
      <c r="AJ210" s="92"/>
      <c r="AK210" s="92"/>
      <c r="AL210" s="92"/>
      <c r="AM210" s="92"/>
      <c r="AN210" s="92"/>
      <c r="AO210" s="92"/>
      <c r="AP210" s="92"/>
      <c r="AQ210" s="92"/>
      <c r="AR210" s="92"/>
      <c r="AS210" s="92"/>
      <c r="AT210" s="92"/>
      <c r="AU210" s="92"/>
      <c r="AV210" s="92"/>
      <c r="AW210" s="92"/>
      <c r="AX210" s="92"/>
      <c r="AY210" s="92"/>
      <c r="AZ210" s="92"/>
      <c r="BA210" s="92"/>
      <c r="BB210" s="92"/>
      <c r="BC210" s="92"/>
      <c r="BD210" s="92"/>
      <c r="BE210" s="92"/>
      <c r="BF210" s="92"/>
      <c r="BG210" s="92"/>
      <c r="BH210" s="92"/>
      <c r="BI210" s="92"/>
      <c r="BJ210" s="92"/>
      <c r="BK210" s="92"/>
      <c r="BL210" s="92"/>
      <c r="BM210" s="92"/>
      <c r="BN210" s="92"/>
    </row>
    <row r="211" spans="1:66" s="88" customFormat="1" ht="15" x14ac:dyDescent="0.25">
      <c r="A211" s="93">
        <f t="shared" si="3"/>
        <v>45499</v>
      </c>
      <c r="B211" s="87"/>
      <c r="J211" s="87"/>
      <c r="P211" s="87"/>
      <c r="X211" s="39"/>
      <c r="Y211" s="87"/>
      <c r="Z211" s="92"/>
      <c r="AA211" s="92"/>
      <c r="AB211" s="92"/>
      <c r="AC211" s="92"/>
      <c r="AD211" s="92"/>
      <c r="AE211" s="92"/>
      <c r="AF211" s="92"/>
      <c r="AG211" s="92"/>
      <c r="AH211" s="92"/>
      <c r="AI211" s="92"/>
      <c r="AJ211" s="92"/>
      <c r="AK211" s="92"/>
      <c r="AL211" s="92"/>
      <c r="AM211" s="92"/>
      <c r="AN211" s="92"/>
      <c r="AO211" s="92"/>
      <c r="AP211" s="92"/>
      <c r="AQ211" s="92"/>
      <c r="AR211" s="92"/>
      <c r="AS211" s="92"/>
      <c r="AT211" s="92"/>
      <c r="AU211" s="92"/>
      <c r="AV211" s="92"/>
      <c r="AW211" s="92"/>
      <c r="AX211" s="92"/>
      <c r="AY211" s="92"/>
      <c r="AZ211" s="92"/>
      <c r="BA211" s="92"/>
      <c r="BB211" s="92"/>
      <c r="BC211" s="92"/>
      <c r="BD211" s="92"/>
      <c r="BE211" s="92"/>
      <c r="BF211" s="92"/>
      <c r="BG211" s="92"/>
      <c r="BH211" s="92"/>
      <c r="BI211" s="92"/>
      <c r="BJ211" s="92"/>
      <c r="BK211" s="92"/>
      <c r="BL211" s="92"/>
      <c r="BM211" s="92"/>
      <c r="BN211" s="92"/>
    </row>
    <row r="212" spans="1:66" s="88" customFormat="1" ht="15" x14ac:dyDescent="0.25">
      <c r="A212" s="93">
        <f t="shared" si="3"/>
        <v>45500</v>
      </c>
      <c r="B212" s="87"/>
      <c r="J212" s="87"/>
      <c r="P212" s="87"/>
      <c r="X212" s="39"/>
      <c r="Y212" s="87"/>
      <c r="Z212" s="92"/>
      <c r="AA212" s="92"/>
      <c r="AB212" s="92"/>
      <c r="AC212" s="92"/>
      <c r="AD212" s="92"/>
      <c r="AE212" s="92"/>
      <c r="AF212" s="92"/>
      <c r="AG212" s="92"/>
      <c r="AH212" s="92"/>
      <c r="AI212" s="92"/>
      <c r="AJ212" s="92"/>
      <c r="AK212" s="92"/>
      <c r="AL212" s="92"/>
      <c r="AM212" s="92"/>
      <c r="AN212" s="92"/>
      <c r="AO212" s="92"/>
      <c r="AP212" s="92"/>
      <c r="AQ212" s="92"/>
      <c r="AR212" s="92"/>
      <c r="AS212" s="92"/>
      <c r="AT212" s="92"/>
      <c r="AU212" s="92"/>
      <c r="AV212" s="92"/>
      <c r="AW212" s="92"/>
      <c r="AX212" s="92"/>
      <c r="AY212" s="92"/>
      <c r="AZ212" s="92"/>
      <c r="BA212" s="92"/>
      <c r="BB212" s="92"/>
      <c r="BC212" s="92"/>
      <c r="BD212" s="92"/>
      <c r="BE212" s="92"/>
      <c r="BF212" s="92"/>
      <c r="BG212" s="92"/>
      <c r="BH212" s="92"/>
      <c r="BI212" s="92"/>
      <c r="BJ212" s="92"/>
      <c r="BK212" s="92"/>
      <c r="BL212" s="92"/>
      <c r="BM212" s="92"/>
      <c r="BN212" s="92"/>
    </row>
    <row r="213" spans="1:66" s="88" customFormat="1" ht="15" x14ac:dyDescent="0.25">
      <c r="A213" s="93">
        <f t="shared" si="3"/>
        <v>45501</v>
      </c>
      <c r="B213" s="87"/>
      <c r="J213" s="87"/>
      <c r="P213" s="87"/>
      <c r="X213" s="39"/>
      <c r="Y213" s="87"/>
      <c r="Z213" s="92"/>
      <c r="AA213" s="92"/>
      <c r="AB213" s="92"/>
      <c r="AC213" s="92"/>
      <c r="AD213" s="92"/>
      <c r="AE213" s="92"/>
      <c r="AF213" s="92"/>
      <c r="AG213" s="92"/>
      <c r="AH213" s="92"/>
      <c r="AI213" s="92"/>
      <c r="AJ213" s="92"/>
      <c r="AK213" s="92"/>
      <c r="AL213" s="92"/>
      <c r="AM213" s="92"/>
      <c r="AN213" s="92"/>
      <c r="AO213" s="92"/>
      <c r="AP213" s="92"/>
      <c r="AQ213" s="92"/>
      <c r="AR213" s="92"/>
      <c r="AS213" s="92"/>
      <c r="AT213" s="92"/>
      <c r="AU213" s="92"/>
      <c r="AV213" s="92"/>
      <c r="AW213" s="92"/>
      <c r="AX213" s="92"/>
      <c r="AY213" s="92"/>
      <c r="AZ213" s="92"/>
      <c r="BA213" s="92"/>
      <c r="BB213" s="92"/>
      <c r="BC213" s="92"/>
      <c r="BD213" s="92"/>
      <c r="BE213" s="92"/>
      <c r="BF213" s="92"/>
      <c r="BG213" s="92"/>
      <c r="BH213" s="92"/>
      <c r="BI213" s="92"/>
      <c r="BJ213" s="92"/>
      <c r="BK213" s="92"/>
      <c r="BL213" s="92"/>
      <c r="BM213" s="92"/>
      <c r="BN213" s="92"/>
    </row>
    <row r="214" spans="1:66" s="88" customFormat="1" ht="15" x14ac:dyDescent="0.25">
      <c r="A214" s="93">
        <f t="shared" si="3"/>
        <v>45502</v>
      </c>
      <c r="B214" s="87"/>
      <c r="J214" s="87"/>
      <c r="P214" s="87"/>
      <c r="X214" s="39"/>
      <c r="Y214" s="87"/>
      <c r="Z214" s="92"/>
      <c r="AA214" s="92"/>
      <c r="AB214" s="92"/>
      <c r="AC214" s="92"/>
      <c r="AD214" s="92"/>
      <c r="AE214" s="92"/>
      <c r="AF214" s="92"/>
      <c r="AG214" s="92"/>
      <c r="AH214" s="92"/>
      <c r="AI214" s="92"/>
      <c r="AJ214" s="92"/>
      <c r="AK214" s="92"/>
      <c r="AL214" s="92"/>
      <c r="AM214" s="92"/>
      <c r="AN214" s="92"/>
      <c r="AO214" s="92"/>
      <c r="AP214" s="92"/>
      <c r="AQ214" s="92"/>
      <c r="AR214" s="92"/>
      <c r="AS214" s="92"/>
      <c r="AT214" s="92"/>
      <c r="AU214" s="92"/>
      <c r="AV214" s="92"/>
      <c r="AW214" s="92"/>
      <c r="AX214" s="92"/>
      <c r="AY214" s="92"/>
      <c r="AZ214" s="92"/>
      <c r="BA214" s="92"/>
      <c r="BB214" s="92"/>
      <c r="BC214" s="92"/>
      <c r="BD214" s="92"/>
      <c r="BE214" s="92"/>
      <c r="BF214" s="92"/>
      <c r="BG214" s="92"/>
      <c r="BH214" s="92"/>
      <c r="BI214" s="92"/>
      <c r="BJ214" s="92"/>
      <c r="BK214" s="92"/>
      <c r="BL214" s="92"/>
      <c r="BM214" s="92"/>
      <c r="BN214" s="92"/>
    </row>
    <row r="215" spans="1:66" s="88" customFormat="1" ht="15" x14ac:dyDescent="0.25">
      <c r="A215" s="93">
        <f t="shared" si="3"/>
        <v>45503</v>
      </c>
      <c r="B215" s="87"/>
      <c r="J215" s="87"/>
      <c r="P215" s="87"/>
      <c r="X215" s="39"/>
      <c r="Y215" s="87"/>
      <c r="Z215" s="92"/>
      <c r="AA215" s="92"/>
      <c r="AB215" s="92"/>
      <c r="AC215" s="92"/>
      <c r="AD215" s="92"/>
      <c r="AE215" s="92"/>
      <c r="AF215" s="92"/>
      <c r="AG215" s="92"/>
      <c r="AH215" s="92"/>
      <c r="AI215" s="92"/>
      <c r="AJ215" s="92"/>
      <c r="AK215" s="92"/>
      <c r="AL215" s="92"/>
      <c r="AM215" s="92"/>
      <c r="AN215" s="92"/>
      <c r="AO215" s="92"/>
      <c r="AP215" s="92"/>
      <c r="AQ215" s="92"/>
      <c r="AR215" s="92"/>
      <c r="AS215" s="92"/>
      <c r="AT215" s="92"/>
      <c r="AU215" s="92"/>
      <c r="AV215" s="92"/>
      <c r="AW215" s="92"/>
      <c r="AX215" s="92"/>
      <c r="AY215" s="92"/>
      <c r="AZ215" s="92"/>
      <c r="BA215" s="92"/>
      <c r="BB215" s="92"/>
      <c r="BC215" s="92"/>
      <c r="BD215" s="92"/>
      <c r="BE215" s="92"/>
      <c r="BF215" s="92"/>
      <c r="BG215" s="92"/>
      <c r="BH215" s="92"/>
      <c r="BI215" s="92"/>
      <c r="BJ215" s="92"/>
      <c r="BK215" s="92"/>
      <c r="BL215" s="92"/>
      <c r="BM215" s="92"/>
      <c r="BN215" s="92"/>
    </row>
    <row r="216" spans="1:66" s="88" customFormat="1" ht="15" x14ac:dyDescent="0.25">
      <c r="A216" s="93">
        <f t="shared" si="3"/>
        <v>45504</v>
      </c>
      <c r="B216" s="87"/>
      <c r="J216" s="87"/>
      <c r="P216" s="87"/>
      <c r="X216" s="39"/>
      <c r="Y216" s="87"/>
      <c r="Z216" s="92"/>
      <c r="AA216" s="92"/>
      <c r="AB216" s="92"/>
      <c r="AC216" s="92"/>
      <c r="AD216" s="92"/>
      <c r="AE216" s="92"/>
      <c r="AF216" s="92"/>
      <c r="AG216" s="92"/>
      <c r="AH216" s="92"/>
      <c r="AI216" s="92"/>
      <c r="AJ216" s="92"/>
      <c r="AK216" s="92"/>
      <c r="AL216" s="92"/>
      <c r="AM216" s="92"/>
      <c r="AN216" s="92"/>
      <c r="AO216" s="92"/>
      <c r="AP216" s="92"/>
      <c r="AQ216" s="92"/>
      <c r="AR216" s="92"/>
      <c r="AS216" s="92"/>
      <c r="AT216" s="92"/>
      <c r="AU216" s="92"/>
      <c r="AV216" s="92"/>
      <c r="AW216" s="92"/>
      <c r="AX216" s="92"/>
      <c r="AY216" s="92"/>
      <c r="AZ216" s="92"/>
      <c r="BA216" s="92"/>
      <c r="BB216" s="92"/>
      <c r="BC216" s="92"/>
      <c r="BD216" s="92"/>
      <c r="BE216" s="92"/>
      <c r="BF216" s="92"/>
      <c r="BG216" s="92"/>
      <c r="BH216" s="92"/>
      <c r="BI216" s="92"/>
      <c r="BJ216" s="92"/>
      <c r="BK216" s="92"/>
      <c r="BL216" s="92"/>
      <c r="BM216" s="92"/>
      <c r="BN216" s="92"/>
    </row>
    <row r="217" spans="1:66" s="88" customFormat="1" ht="15" x14ac:dyDescent="0.25">
      <c r="A217" s="93">
        <f t="shared" si="3"/>
        <v>45505</v>
      </c>
      <c r="B217" s="87"/>
      <c r="J217" s="87"/>
      <c r="P217" s="87"/>
      <c r="X217" s="39"/>
      <c r="Y217" s="87"/>
      <c r="Z217" s="92"/>
      <c r="AA217" s="92"/>
      <c r="AB217" s="92"/>
      <c r="AC217" s="92"/>
      <c r="AD217" s="92"/>
      <c r="AE217" s="92"/>
      <c r="AF217" s="92"/>
      <c r="AG217" s="92"/>
      <c r="AH217" s="92"/>
      <c r="AI217" s="92"/>
      <c r="AJ217" s="92"/>
      <c r="AK217" s="92"/>
      <c r="AL217" s="92"/>
      <c r="AM217" s="92"/>
      <c r="AN217" s="92"/>
      <c r="AO217" s="92"/>
      <c r="AP217" s="92"/>
      <c r="AQ217" s="92"/>
      <c r="AR217" s="92"/>
      <c r="AS217" s="92"/>
      <c r="AT217" s="92"/>
      <c r="AU217" s="92"/>
      <c r="AV217" s="92"/>
      <c r="AW217" s="92"/>
      <c r="AX217" s="92"/>
      <c r="AY217" s="92"/>
      <c r="AZ217" s="92"/>
      <c r="BA217" s="92"/>
      <c r="BB217" s="92"/>
      <c r="BC217" s="92"/>
      <c r="BD217" s="92"/>
      <c r="BE217" s="92"/>
      <c r="BF217" s="92"/>
      <c r="BG217" s="92"/>
      <c r="BH217" s="92"/>
      <c r="BI217" s="92"/>
      <c r="BJ217" s="92"/>
      <c r="BK217" s="92"/>
      <c r="BL217" s="92"/>
      <c r="BM217" s="92"/>
      <c r="BN217" s="92"/>
    </row>
    <row r="218" spans="1:66" s="88" customFormat="1" ht="15" x14ac:dyDescent="0.25">
      <c r="A218" s="93">
        <f t="shared" si="3"/>
        <v>45506</v>
      </c>
      <c r="B218" s="87"/>
      <c r="J218" s="87"/>
      <c r="P218" s="87"/>
      <c r="X218" s="39"/>
      <c r="Y218" s="87"/>
      <c r="Z218" s="92"/>
      <c r="AA218" s="92"/>
      <c r="AB218" s="92"/>
      <c r="AC218" s="92"/>
      <c r="AD218" s="92"/>
      <c r="AE218" s="92"/>
      <c r="AF218" s="92"/>
      <c r="AG218" s="92"/>
      <c r="AH218" s="92"/>
      <c r="AI218" s="92"/>
      <c r="AJ218" s="92"/>
      <c r="AK218" s="92"/>
      <c r="AL218" s="92"/>
      <c r="AM218" s="92"/>
      <c r="AN218" s="92"/>
      <c r="AO218" s="92"/>
      <c r="AP218" s="92"/>
      <c r="AQ218" s="92"/>
      <c r="AR218" s="92"/>
      <c r="AS218" s="92"/>
      <c r="AT218" s="92"/>
      <c r="AU218" s="92"/>
      <c r="AV218" s="92"/>
      <c r="AW218" s="92"/>
      <c r="AX218" s="92"/>
      <c r="AY218" s="92"/>
      <c r="AZ218" s="92"/>
      <c r="BA218" s="92"/>
      <c r="BB218" s="92"/>
      <c r="BC218" s="92"/>
      <c r="BD218" s="92"/>
      <c r="BE218" s="92"/>
      <c r="BF218" s="92"/>
      <c r="BG218" s="92"/>
      <c r="BH218" s="92"/>
      <c r="BI218" s="92"/>
      <c r="BJ218" s="92"/>
      <c r="BK218" s="92"/>
      <c r="BL218" s="92"/>
      <c r="BM218" s="92"/>
      <c r="BN218" s="92"/>
    </row>
    <row r="219" spans="1:66" s="88" customFormat="1" ht="15" x14ac:dyDescent="0.25">
      <c r="A219" s="93">
        <f t="shared" si="3"/>
        <v>45507</v>
      </c>
      <c r="B219" s="87"/>
      <c r="J219" s="87"/>
      <c r="P219" s="87"/>
      <c r="X219" s="39"/>
      <c r="Y219" s="87"/>
      <c r="Z219" s="92"/>
      <c r="AA219" s="92"/>
      <c r="AB219" s="92"/>
      <c r="AC219" s="92"/>
      <c r="AD219" s="92"/>
      <c r="AE219" s="92"/>
      <c r="AF219" s="92"/>
      <c r="AG219" s="92"/>
      <c r="AH219" s="92"/>
      <c r="AI219" s="92"/>
      <c r="AJ219" s="92"/>
      <c r="AK219" s="92"/>
      <c r="AL219" s="92"/>
      <c r="AM219" s="92"/>
      <c r="AN219" s="92"/>
      <c r="AO219" s="92"/>
      <c r="AP219" s="92"/>
      <c r="AQ219" s="92"/>
      <c r="AR219" s="92"/>
      <c r="AS219" s="92"/>
      <c r="AT219" s="92"/>
      <c r="AU219" s="92"/>
      <c r="AV219" s="92"/>
      <c r="AW219" s="92"/>
      <c r="AX219" s="92"/>
      <c r="AY219" s="92"/>
      <c r="AZ219" s="92"/>
      <c r="BA219" s="92"/>
      <c r="BB219" s="92"/>
      <c r="BC219" s="92"/>
      <c r="BD219" s="92"/>
      <c r="BE219" s="92"/>
      <c r="BF219" s="92"/>
      <c r="BG219" s="92"/>
      <c r="BH219" s="92"/>
      <c r="BI219" s="92"/>
      <c r="BJ219" s="92"/>
      <c r="BK219" s="92"/>
      <c r="BL219" s="92"/>
      <c r="BM219" s="92"/>
      <c r="BN219" s="92"/>
    </row>
    <row r="220" spans="1:66" s="88" customFormat="1" ht="15" x14ac:dyDescent="0.25">
      <c r="A220" s="93">
        <f t="shared" si="3"/>
        <v>45508</v>
      </c>
      <c r="B220" s="87"/>
      <c r="J220" s="87"/>
      <c r="P220" s="87"/>
      <c r="X220" s="39"/>
      <c r="Y220" s="87"/>
      <c r="Z220" s="92"/>
      <c r="AA220" s="92"/>
      <c r="AB220" s="92"/>
      <c r="AC220" s="92"/>
      <c r="AD220" s="92"/>
      <c r="AE220" s="92"/>
      <c r="AF220" s="92"/>
      <c r="AG220" s="92"/>
      <c r="AH220" s="92"/>
      <c r="AI220" s="92"/>
      <c r="AJ220" s="92"/>
      <c r="AK220" s="92"/>
      <c r="AL220" s="92"/>
      <c r="AM220" s="92"/>
      <c r="AN220" s="92"/>
      <c r="AO220" s="92"/>
      <c r="AP220" s="92"/>
      <c r="AQ220" s="92"/>
      <c r="AR220" s="92"/>
      <c r="AS220" s="92"/>
      <c r="AT220" s="92"/>
      <c r="AU220" s="92"/>
      <c r="AV220" s="92"/>
      <c r="AW220" s="92"/>
      <c r="AX220" s="92"/>
      <c r="AY220" s="92"/>
      <c r="AZ220" s="92"/>
      <c r="BA220" s="92"/>
      <c r="BB220" s="92"/>
      <c r="BC220" s="92"/>
      <c r="BD220" s="92"/>
      <c r="BE220" s="92"/>
      <c r="BF220" s="92"/>
      <c r="BG220" s="92"/>
      <c r="BH220" s="92"/>
      <c r="BI220" s="92"/>
      <c r="BJ220" s="92"/>
      <c r="BK220" s="92"/>
      <c r="BL220" s="92"/>
      <c r="BM220" s="92"/>
      <c r="BN220" s="92"/>
    </row>
    <row r="221" spans="1:66" s="88" customFormat="1" ht="15" x14ac:dyDescent="0.25">
      <c r="A221" s="93">
        <f t="shared" si="3"/>
        <v>45509</v>
      </c>
      <c r="B221" s="87"/>
      <c r="J221" s="87"/>
      <c r="P221" s="87"/>
      <c r="X221" s="39"/>
      <c r="Y221" s="87"/>
      <c r="Z221" s="92"/>
      <c r="AA221" s="92"/>
      <c r="AB221" s="92"/>
      <c r="AC221" s="92"/>
      <c r="AD221" s="92"/>
      <c r="AE221" s="92"/>
      <c r="AF221" s="92"/>
      <c r="AG221" s="92"/>
      <c r="AH221" s="92"/>
      <c r="AI221" s="92"/>
      <c r="AJ221" s="92"/>
      <c r="AK221" s="92"/>
      <c r="AL221" s="92"/>
      <c r="AM221" s="92"/>
      <c r="AN221" s="92"/>
      <c r="AO221" s="92"/>
      <c r="AP221" s="92"/>
      <c r="AQ221" s="92"/>
      <c r="AR221" s="92"/>
      <c r="AS221" s="92"/>
      <c r="AT221" s="92"/>
      <c r="AU221" s="92"/>
      <c r="AV221" s="92"/>
      <c r="AW221" s="92"/>
      <c r="AX221" s="92"/>
      <c r="AY221" s="92"/>
      <c r="AZ221" s="92"/>
      <c r="BA221" s="92"/>
      <c r="BB221" s="92"/>
      <c r="BC221" s="92"/>
      <c r="BD221" s="92"/>
      <c r="BE221" s="92"/>
      <c r="BF221" s="92"/>
      <c r="BG221" s="92"/>
      <c r="BH221" s="92"/>
      <c r="BI221" s="92"/>
      <c r="BJ221" s="92"/>
      <c r="BK221" s="92"/>
      <c r="BL221" s="92"/>
      <c r="BM221" s="92"/>
      <c r="BN221" s="92"/>
    </row>
    <row r="222" spans="1:66" s="88" customFormat="1" ht="15" x14ac:dyDescent="0.25">
      <c r="A222" s="93">
        <f t="shared" si="3"/>
        <v>45510</v>
      </c>
      <c r="B222" s="87"/>
      <c r="J222" s="87"/>
      <c r="P222" s="87"/>
      <c r="X222" s="39"/>
      <c r="Y222" s="87"/>
      <c r="Z222" s="92"/>
      <c r="AA222" s="92"/>
      <c r="AB222" s="92"/>
      <c r="AC222" s="92"/>
      <c r="AD222" s="92"/>
      <c r="AE222" s="92"/>
      <c r="AF222" s="92"/>
      <c r="AG222" s="92"/>
      <c r="AH222" s="92"/>
      <c r="AI222" s="92"/>
      <c r="AJ222" s="92"/>
      <c r="AK222" s="92"/>
      <c r="AL222" s="92"/>
      <c r="AM222" s="92"/>
      <c r="AN222" s="92"/>
      <c r="AO222" s="92"/>
      <c r="AP222" s="92"/>
      <c r="AQ222" s="92"/>
      <c r="AR222" s="92"/>
      <c r="AS222" s="92"/>
      <c r="AT222" s="92"/>
      <c r="AU222" s="92"/>
      <c r="AV222" s="92"/>
      <c r="AW222" s="92"/>
      <c r="AX222" s="92"/>
      <c r="AY222" s="92"/>
      <c r="AZ222" s="92"/>
      <c r="BA222" s="92"/>
      <c r="BB222" s="92"/>
      <c r="BC222" s="92"/>
      <c r="BD222" s="92"/>
      <c r="BE222" s="92"/>
      <c r="BF222" s="92"/>
      <c r="BG222" s="92"/>
      <c r="BH222" s="92"/>
      <c r="BI222" s="92"/>
      <c r="BJ222" s="92"/>
      <c r="BK222" s="92"/>
      <c r="BL222" s="92"/>
      <c r="BM222" s="92"/>
      <c r="BN222" s="92"/>
    </row>
    <row r="223" spans="1:66" s="88" customFormat="1" ht="15" x14ac:dyDescent="0.25">
      <c r="A223" s="93">
        <f t="shared" si="3"/>
        <v>45511</v>
      </c>
      <c r="B223" s="87"/>
      <c r="J223" s="87"/>
      <c r="P223" s="87"/>
      <c r="X223" s="39"/>
      <c r="Y223" s="87"/>
      <c r="Z223" s="92"/>
      <c r="AA223" s="92"/>
      <c r="AB223" s="92"/>
      <c r="AC223" s="92"/>
      <c r="AD223" s="92"/>
      <c r="AE223" s="92"/>
      <c r="AF223" s="92"/>
      <c r="AG223" s="92"/>
      <c r="AH223" s="92"/>
      <c r="AI223" s="92"/>
      <c r="AJ223" s="92"/>
      <c r="AK223" s="92"/>
      <c r="AL223" s="92"/>
      <c r="AM223" s="92"/>
      <c r="AN223" s="92"/>
      <c r="AO223" s="92"/>
      <c r="AP223" s="92"/>
      <c r="AQ223" s="92"/>
      <c r="AR223" s="92"/>
      <c r="AS223" s="92"/>
      <c r="AT223" s="92"/>
      <c r="AU223" s="92"/>
      <c r="AV223" s="92"/>
      <c r="AW223" s="92"/>
      <c r="AX223" s="92"/>
      <c r="AY223" s="92"/>
      <c r="AZ223" s="92"/>
      <c r="BA223" s="92"/>
      <c r="BB223" s="92"/>
      <c r="BC223" s="92"/>
      <c r="BD223" s="92"/>
      <c r="BE223" s="92"/>
      <c r="BF223" s="92"/>
      <c r="BG223" s="92"/>
      <c r="BH223" s="92"/>
      <c r="BI223" s="92"/>
      <c r="BJ223" s="92"/>
      <c r="BK223" s="92"/>
      <c r="BL223" s="92"/>
      <c r="BM223" s="92"/>
      <c r="BN223" s="92"/>
    </row>
    <row r="224" spans="1:66" s="88" customFormat="1" ht="15" x14ac:dyDescent="0.25">
      <c r="A224" s="93">
        <f t="shared" si="3"/>
        <v>45512</v>
      </c>
      <c r="B224" s="87"/>
      <c r="J224" s="87"/>
      <c r="P224" s="87"/>
      <c r="X224" s="39"/>
      <c r="Y224" s="87"/>
      <c r="Z224" s="92"/>
      <c r="AA224" s="92"/>
      <c r="AB224" s="92"/>
      <c r="AC224" s="92"/>
      <c r="AD224" s="92"/>
      <c r="AE224" s="92"/>
      <c r="AF224" s="92"/>
      <c r="AG224" s="92"/>
      <c r="AH224" s="92"/>
      <c r="AI224" s="92"/>
      <c r="AJ224" s="92"/>
      <c r="AK224" s="92"/>
      <c r="AL224" s="92"/>
      <c r="AM224" s="92"/>
      <c r="AN224" s="92"/>
      <c r="AO224" s="92"/>
      <c r="AP224" s="92"/>
      <c r="AQ224" s="92"/>
      <c r="AR224" s="92"/>
      <c r="AS224" s="92"/>
      <c r="AT224" s="92"/>
      <c r="AU224" s="92"/>
      <c r="AV224" s="92"/>
      <c r="AW224" s="92"/>
      <c r="AX224" s="92"/>
      <c r="AY224" s="92"/>
      <c r="AZ224" s="92"/>
      <c r="BA224" s="92"/>
      <c r="BB224" s="92"/>
      <c r="BC224" s="92"/>
      <c r="BD224" s="92"/>
      <c r="BE224" s="92"/>
      <c r="BF224" s="92"/>
      <c r="BG224" s="92"/>
      <c r="BH224" s="92"/>
      <c r="BI224" s="92"/>
      <c r="BJ224" s="92"/>
      <c r="BK224" s="92"/>
      <c r="BL224" s="92"/>
      <c r="BM224" s="92"/>
      <c r="BN224" s="92"/>
    </row>
    <row r="225" spans="1:66" s="88" customFormat="1" ht="15" x14ac:dyDescent="0.25">
      <c r="A225" s="93">
        <f t="shared" si="3"/>
        <v>45513</v>
      </c>
      <c r="B225" s="87"/>
      <c r="J225" s="87"/>
      <c r="P225" s="87"/>
      <c r="X225" s="39"/>
      <c r="Y225" s="87"/>
      <c r="Z225" s="92"/>
      <c r="AA225" s="92"/>
      <c r="AB225" s="92"/>
      <c r="AC225" s="92"/>
      <c r="AD225" s="92"/>
      <c r="AE225" s="92"/>
      <c r="AF225" s="92"/>
      <c r="AG225" s="92"/>
      <c r="AH225" s="92"/>
      <c r="AI225" s="92"/>
      <c r="AJ225" s="92"/>
      <c r="AK225" s="92"/>
      <c r="AL225" s="92"/>
      <c r="AM225" s="92"/>
      <c r="AN225" s="92"/>
      <c r="AO225" s="92"/>
      <c r="AP225" s="92"/>
      <c r="AQ225" s="92"/>
      <c r="AR225" s="92"/>
      <c r="AS225" s="92"/>
      <c r="AT225" s="92"/>
      <c r="AU225" s="92"/>
      <c r="AV225" s="92"/>
      <c r="AW225" s="92"/>
      <c r="AX225" s="92"/>
      <c r="AY225" s="92"/>
      <c r="AZ225" s="92"/>
      <c r="BA225" s="92"/>
      <c r="BB225" s="92"/>
      <c r="BC225" s="92"/>
      <c r="BD225" s="92"/>
      <c r="BE225" s="92"/>
      <c r="BF225" s="92"/>
      <c r="BG225" s="92"/>
      <c r="BH225" s="92"/>
      <c r="BI225" s="92"/>
      <c r="BJ225" s="92"/>
      <c r="BK225" s="92"/>
      <c r="BL225" s="92"/>
      <c r="BM225" s="92"/>
      <c r="BN225" s="92"/>
    </row>
    <row r="226" spans="1:66" s="88" customFormat="1" ht="15" x14ac:dyDescent="0.25">
      <c r="A226" s="93">
        <f t="shared" si="3"/>
        <v>45514</v>
      </c>
      <c r="B226" s="87"/>
      <c r="J226" s="87"/>
      <c r="P226" s="87"/>
      <c r="X226" s="39"/>
      <c r="Y226" s="87"/>
      <c r="Z226" s="92"/>
      <c r="AA226" s="92"/>
      <c r="AB226" s="92"/>
      <c r="AC226" s="92"/>
      <c r="AD226" s="92"/>
      <c r="AE226" s="92"/>
      <c r="AF226" s="92"/>
      <c r="AG226" s="92"/>
      <c r="AH226" s="92"/>
      <c r="AI226" s="92"/>
      <c r="AJ226" s="92"/>
      <c r="AK226" s="92"/>
      <c r="AL226" s="92"/>
      <c r="AM226" s="92"/>
      <c r="AN226" s="92"/>
      <c r="AO226" s="92"/>
      <c r="AP226" s="92"/>
      <c r="AQ226" s="92"/>
      <c r="AR226" s="92"/>
      <c r="AS226" s="92"/>
      <c r="AT226" s="92"/>
      <c r="AU226" s="92"/>
      <c r="AV226" s="92"/>
      <c r="AW226" s="92"/>
      <c r="AX226" s="92"/>
      <c r="AY226" s="92"/>
      <c r="AZ226" s="92"/>
      <c r="BA226" s="92"/>
      <c r="BB226" s="92"/>
      <c r="BC226" s="92"/>
      <c r="BD226" s="92"/>
      <c r="BE226" s="92"/>
      <c r="BF226" s="92"/>
      <c r="BG226" s="92"/>
      <c r="BH226" s="92"/>
      <c r="BI226" s="92"/>
      <c r="BJ226" s="92"/>
      <c r="BK226" s="92"/>
      <c r="BL226" s="92"/>
      <c r="BM226" s="92"/>
      <c r="BN226" s="92"/>
    </row>
    <row r="227" spans="1:66" s="88" customFormat="1" ht="15" x14ac:dyDescent="0.25">
      <c r="A227" s="93">
        <f t="shared" si="3"/>
        <v>45515</v>
      </c>
      <c r="B227" s="87"/>
      <c r="J227" s="87"/>
      <c r="P227" s="87"/>
      <c r="X227" s="39"/>
      <c r="Y227" s="87"/>
      <c r="Z227" s="92"/>
      <c r="AA227" s="92"/>
      <c r="AB227" s="92"/>
      <c r="AC227" s="92"/>
      <c r="AD227" s="92"/>
      <c r="AE227" s="92"/>
      <c r="AF227" s="92"/>
      <c r="AG227" s="92"/>
      <c r="AH227" s="92"/>
      <c r="AI227" s="92"/>
      <c r="AJ227" s="92"/>
      <c r="AK227" s="92"/>
      <c r="AL227" s="92"/>
      <c r="AM227" s="92"/>
      <c r="AN227" s="92"/>
      <c r="AO227" s="92"/>
      <c r="AP227" s="92"/>
      <c r="AQ227" s="92"/>
      <c r="AR227" s="92"/>
      <c r="AS227" s="92"/>
      <c r="AT227" s="92"/>
      <c r="AU227" s="92"/>
      <c r="AV227" s="92"/>
      <c r="AW227" s="92"/>
      <c r="AX227" s="92"/>
      <c r="AY227" s="92"/>
      <c r="AZ227" s="92"/>
      <c r="BA227" s="92"/>
      <c r="BB227" s="92"/>
      <c r="BC227" s="92"/>
      <c r="BD227" s="92"/>
      <c r="BE227" s="92"/>
      <c r="BF227" s="92"/>
      <c r="BG227" s="92"/>
      <c r="BH227" s="92"/>
      <c r="BI227" s="92"/>
      <c r="BJ227" s="92"/>
      <c r="BK227" s="92"/>
      <c r="BL227" s="92"/>
      <c r="BM227" s="92"/>
      <c r="BN227" s="92"/>
    </row>
    <row r="228" spans="1:66" s="88" customFormat="1" ht="15" x14ac:dyDescent="0.25">
      <c r="A228" s="93">
        <f t="shared" si="3"/>
        <v>45516</v>
      </c>
      <c r="B228" s="87"/>
      <c r="J228" s="87"/>
      <c r="P228" s="87"/>
      <c r="X228" s="39"/>
      <c r="Y228" s="87"/>
      <c r="Z228" s="92"/>
      <c r="AA228" s="92"/>
      <c r="AB228" s="92"/>
      <c r="AC228" s="92"/>
      <c r="AD228" s="92"/>
      <c r="AE228" s="92"/>
      <c r="AF228" s="92"/>
      <c r="AG228" s="92"/>
      <c r="AH228" s="92"/>
      <c r="AI228" s="92"/>
      <c r="AJ228" s="92"/>
      <c r="AK228" s="92"/>
      <c r="AL228" s="92"/>
      <c r="AM228" s="92"/>
      <c r="AN228" s="92"/>
      <c r="AO228" s="92"/>
      <c r="AP228" s="92"/>
      <c r="AQ228" s="92"/>
      <c r="AR228" s="92"/>
      <c r="AS228" s="92"/>
      <c r="AT228" s="92"/>
      <c r="AU228" s="92"/>
      <c r="AV228" s="92"/>
      <c r="AW228" s="92"/>
      <c r="AX228" s="92"/>
      <c r="AY228" s="92"/>
      <c r="AZ228" s="92"/>
      <c r="BA228" s="92"/>
      <c r="BB228" s="92"/>
      <c r="BC228" s="92"/>
      <c r="BD228" s="92"/>
      <c r="BE228" s="92"/>
      <c r="BF228" s="92"/>
      <c r="BG228" s="92"/>
      <c r="BH228" s="92"/>
      <c r="BI228" s="92"/>
      <c r="BJ228" s="92"/>
      <c r="BK228" s="92"/>
      <c r="BL228" s="92"/>
      <c r="BM228" s="92"/>
      <c r="BN228" s="92"/>
    </row>
    <row r="229" spans="1:66" s="88" customFormat="1" ht="15" x14ac:dyDescent="0.25">
      <c r="A229" s="93">
        <f t="shared" si="3"/>
        <v>45517</v>
      </c>
      <c r="B229" s="87"/>
      <c r="J229" s="87"/>
      <c r="P229" s="87"/>
      <c r="X229" s="39"/>
      <c r="Y229" s="87"/>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c r="AZ229" s="92"/>
      <c r="BA229" s="92"/>
      <c r="BB229" s="92"/>
      <c r="BC229" s="92"/>
      <c r="BD229" s="92"/>
      <c r="BE229" s="92"/>
      <c r="BF229" s="92"/>
      <c r="BG229" s="92"/>
      <c r="BH229" s="92"/>
      <c r="BI229" s="92"/>
      <c r="BJ229" s="92"/>
      <c r="BK229" s="92"/>
      <c r="BL229" s="92"/>
      <c r="BM229" s="92"/>
      <c r="BN229" s="92"/>
    </row>
    <row r="230" spans="1:66" s="88" customFormat="1" ht="15" x14ac:dyDescent="0.25">
      <c r="A230" s="93">
        <f t="shared" si="3"/>
        <v>45518</v>
      </c>
      <c r="B230" s="87"/>
      <c r="J230" s="87"/>
      <c r="P230" s="87"/>
      <c r="X230" s="39"/>
      <c r="Y230" s="87"/>
      <c r="Z230" s="92"/>
      <c r="AA230" s="92"/>
      <c r="AB230" s="92"/>
      <c r="AC230" s="92"/>
      <c r="AD230" s="92"/>
      <c r="AE230" s="92"/>
      <c r="AF230" s="92"/>
      <c r="AG230" s="92"/>
      <c r="AH230" s="92"/>
      <c r="AI230" s="92"/>
      <c r="AJ230" s="92"/>
      <c r="AK230" s="92"/>
      <c r="AL230" s="92"/>
      <c r="AM230" s="92"/>
      <c r="AN230" s="92"/>
      <c r="AO230" s="92"/>
      <c r="AP230" s="92"/>
      <c r="AQ230" s="92"/>
      <c r="AR230" s="92"/>
      <c r="AS230" s="92"/>
      <c r="AT230" s="92"/>
      <c r="AU230" s="92"/>
      <c r="AV230" s="92"/>
      <c r="AW230" s="92"/>
      <c r="AX230" s="92"/>
      <c r="AY230" s="92"/>
      <c r="AZ230" s="92"/>
      <c r="BA230" s="92"/>
      <c r="BB230" s="92"/>
      <c r="BC230" s="92"/>
      <c r="BD230" s="92"/>
      <c r="BE230" s="92"/>
      <c r="BF230" s="92"/>
      <c r="BG230" s="92"/>
      <c r="BH230" s="92"/>
      <c r="BI230" s="92"/>
      <c r="BJ230" s="92"/>
      <c r="BK230" s="92"/>
      <c r="BL230" s="92"/>
      <c r="BM230" s="92"/>
      <c r="BN230" s="92"/>
    </row>
    <row r="231" spans="1:66" s="88" customFormat="1" ht="15" x14ac:dyDescent="0.25">
      <c r="A231" s="93">
        <f t="shared" si="3"/>
        <v>45519</v>
      </c>
      <c r="B231" s="87"/>
      <c r="J231" s="87"/>
      <c r="P231" s="87"/>
      <c r="X231" s="39"/>
      <c r="Y231" s="87"/>
      <c r="Z231" s="92"/>
      <c r="AA231" s="92"/>
      <c r="AB231" s="92"/>
      <c r="AC231" s="92"/>
      <c r="AD231" s="92"/>
      <c r="AE231" s="92"/>
      <c r="AF231" s="92"/>
      <c r="AG231" s="92"/>
      <c r="AH231" s="92"/>
      <c r="AI231" s="92"/>
      <c r="AJ231" s="92"/>
      <c r="AK231" s="92"/>
      <c r="AL231" s="92"/>
      <c r="AM231" s="92"/>
      <c r="AN231" s="92"/>
      <c r="AO231" s="92"/>
      <c r="AP231" s="92"/>
      <c r="AQ231" s="92"/>
      <c r="AR231" s="92"/>
      <c r="AS231" s="92"/>
      <c r="AT231" s="92"/>
      <c r="AU231" s="92"/>
      <c r="AV231" s="92"/>
      <c r="AW231" s="92"/>
      <c r="AX231" s="92"/>
      <c r="AY231" s="92"/>
      <c r="AZ231" s="92"/>
      <c r="BA231" s="92"/>
      <c r="BB231" s="92"/>
      <c r="BC231" s="92"/>
      <c r="BD231" s="92"/>
      <c r="BE231" s="92"/>
      <c r="BF231" s="92"/>
      <c r="BG231" s="92"/>
      <c r="BH231" s="92"/>
      <c r="BI231" s="92"/>
      <c r="BJ231" s="92"/>
      <c r="BK231" s="92"/>
      <c r="BL231" s="92"/>
      <c r="BM231" s="92"/>
      <c r="BN231" s="92"/>
    </row>
    <row r="232" spans="1:66" s="88" customFormat="1" ht="15" x14ac:dyDescent="0.25">
      <c r="A232" s="93">
        <f t="shared" si="3"/>
        <v>45520</v>
      </c>
      <c r="B232" s="87"/>
      <c r="J232" s="87"/>
      <c r="P232" s="87"/>
      <c r="X232" s="39"/>
      <c r="Y232" s="87"/>
      <c r="Z232" s="92"/>
      <c r="AA232" s="92"/>
      <c r="AB232" s="92"/>
      <c r="AC232" s="92"/>
      <c r="AD232" s="92"/>
      <c r="AE232" s="92"/>
      <c r="AF232" s="92"/>
      <c r="AG232" s="92"/>
      <c r="AH232" s="92"/>
      <c r="AI232" s="92"/>
      <c r="AJ232" s="92"/>
      <c r="AK232" s="92"/>
      <c r="AL232" s="92"/>
      <c r="AM232" s="92"/>
      <c r="AN232" s="92"/>
      <c r="AO232" s="92"/>
      <c r="AP232" s="92"/>
      <c r="AQ232" s="92"/>
      <c r="AR232" s="92"/>
      <c r="AS232" s="92"/>
      <c r="AT232" s="92"/>
      <c r="AU232" s="92"/>
      <c r="AV232" s="92"/>
      <c r="AW232" s="92"/>
      <c r="AX232" s="92"/>
      <c r="AY232" s="92"/>
      <c r="AZ232" s="92"/>
      <c r="BA232" s="92"/>
      <c r="BB232" s="92"/>
      <c r="BC232" s="92"/>
      <c r="BD232" s="92"/>
      <c r="BE232" s="92"/>
      <c r="BF232" s="92"/>
      <c r="BG232" s="92"/>
      <c r="BH232" s="92"/>
      <c r="BI232" s="92"/>
      <c r="BJ232" s="92"/>
      <c r="BK232" s="92"/>
      <c r="BL232" s="92"/>
      <c r="BM232" s="92"/>
      <c r="BN232" s="92"/>
    </row>
    <row r="233" spans="1:66" s="88" customFormat="1" ht="15" x14ac:dyDescent="0.25">
      <c r="A233" s="93">
        <f t="shared" si="3"/>
        <v>45521</v>
      </c>
      <c r="B233" s="87"/>
      <c r="J233" s="87"/>
      <c r="P233" s="87"/>
      <c r="X233" s="39"/>
      <c r="Y233" s="87"/>
      <c r="Z233" s="92"/>
      <c r="AA233" s="92"/>
      <c r="AB233" s="92"/>
      <c r="AC233" s="92"/>
      <c r="AD233" s="92"/>
      <c r="AE233" s="92"/>
      <c r="AF233" s="92"/>
      <c r="AG233" s="92"/>
      <c r="AH233" s="92"/>
      <c r="AI233" s="92"/>
      <c r="AJ233" s="92"/>
      <c r="AK233" s="92"/>
      <c r="AL233" s="92"/>
      <c r="AM233" s="92"/>
      <c r="AN233" s="92"/>
      <c r="AO233" s="92"/>
      <c r="AP233" s="92"/>
      <c r="AQ233" s="92"/>
      <c r="AR233" s="92"/>
      <c r="AS233" s="92"/>
      <c r="AT233" s="92"/>
      <c r="AU233" s="92"/>
      <c r="AV233" s="92"/>
      <c r="AW233" s="92"/>
      <c r="AX233" s="92"/>
      <c r="AY233" s="92"/>
      <c r="AZ233" s="92"/>
      <c r="BA233" s="92"/>
      <c r="BB233" s="92"/>
      <c r="BC233" s="92"/>
      <c r="BD233" s="92"/>
      <c r="BE233" s="92"/>
      <c r="BF233" s="92"/>
      <c r="BG233" s="92"/>
      <c r="BH233" s="92"/>
      <c r="BI233" s="92"/>
      <c r="BJ233" s="92"/>
      <c r="BK233" s="92"/>
      <c r="BL233" s="92"/>
      <c r="BM233" s="92"/>
      <c r="BN233" s="92"/>
    </row>
    <row r="234" spans="1:66" s="88" customFormat="1" ht="15" x14ac:dyDescent="0.25">
      <c r="A234" s="93">
        <f t="shared" si="3"/>
        <v>45522</v>
      </c>
      <c r="B234" s="87"/>
      <c r="J234" s="87"/>
      <c r="P234" s="87"/>
      <c r="X234" s="39"/>
      <c r="Y234" s="87"/>
      <c r="Z234" s="92"/>
      <c r="AA234" s="92"/>
      <c r="AB234" s="92"/>
      <c r="AC234" s="92"/>
      <c r="AD234" s="92"/>
      <c r="AE234" s="92"/>
      <c r="AF234" s="92"/>
      <c r="AG234" s="92"/>
      <c r="AH234" s="92"/>
      <c r="AI234" s="92"/>
      <c r="AJ234" s="92"/>
      <c r="AK234" s="92"/>
      <c r="AL234" s="92"/>
      <c r="AM234" s="92"/>
      <c r="AN234" s="92"/>
      <c r="AO234" s="92"/>
      <c r="AP234" s="92"/>
      <c r="AQ234" s="92"/>
      <c r="AR234" s="92"/>
      <c r="AS234" s="92"/>
      <c r="AT234" s="92"/>
      <c r="AU234" s="92"/>
      <c r="AV234" s="92"/>
      <c r="AW234" s="92"/>
      <c r="AX234" s="92"/>
      <c r="AY234" s="92"/>
      <c r="AZ234" s="92"/>
      <c r="BA234" s="92"/>
      <c r="BB234" s="92"/>
      <c r="BC234" s="92"/>
      <c r="BD234" s="92"/>
      <c r="BE234" s="92"/>
      <c r="BF234" s="92"/>
      <c r="BG234" s="92"/>
      <c r="BH234" s="92"/>
      <c r="BI234" s="92"/>
      <c r="BJ234" s="92"/>
      <c r="BK234" s="92"/>
      <c r="BL234" s="92"/>
      <c r="BM234" s="92"/>
      <c r="BN234" s="92"/>
    </row>
    <row r="235" spans="1:66" s="88" customFormat="1" ht="15" x14ac:dyDescent="0.25">
      <c r="A235" s="93">
        <f t="shared" si="3"/>
        <v>45523</v>
      </c>
      <c r="B235" s="87"/>
      <c r="J235" s="87"/>
      <c r="P235" s="87"/>
      <c r="X235" s="39"/>
      <c r="Y235" s="87"/>
      <c r="Z235" s="92"/>
      <c r="AA235" s="92"/>
      <c r="AB235" s="92"/>
      <c r="AC235" s="92"/>
      <c r="AD235" s="92"/>
      <c r="AE235" s="92"/>
      <c r="AF235" s="92"/>
      <c r="AG235" s="92"/>
      <c r="AH235" s="92"/>
      <c r="AI235" s="92"/>
      <c r="AJ235" s="92"/>
      <c r="AK235" s="92"/>
      <c r="AL235" s="92"/>
      <c r="AM235" s="92"/>
      <c r="AN235" s="92"/>
      <c r="AO235" s="92"/>
      <c r="AP235" s="92"/>
      <c r="AQ235" s="92"/>
      <c r="AR235" s="92"/>
      <c r="AS235" s="92"/>
      <c r="AT235" s="92"/>
      <c r="AU235" s="92"/>
      <c r="AV235" s="92"/>
      <c r="AW235" s="92"/>
      <c r="AX235" s="92"/>
      <c r="AY235" s="92"/>
      <c r="AZ235" s="92"/>
      <c r="BA235" s="92"/>
      <c r="BB235" s="92"/>
      <c r="BC235" s="92"/>
      <c r="BD235" s="92"/>
      <c r="BE235" s="92"/>
      <c r="BF235" s="92"/>
      <c r="BG235" s="92"/>
      <c r="BH235" s="92"/>
      <c r="BI235" s="92"/>
      <c r="BJ235" s="92"/>
      <c r="BK235" s="92"/>
      <c r="BL235" s="92"/>
      <c r="BM235" s="92"/>
      <c r="BN235" s="92"/>
    </row>
    <row r="236" spans="1:66" s="88" customFormat="1" ht="15" x14ac:dyDescent="0.25">
      <c r="A236" s="93">
        <f t="shared" si="3"/>
        <v>45524</v>
      </c>
      <c r="B236" s="87"/>
      <c r="J236" s="87"/>
      <c r="P236" s="87"/>
      <c r="X236" s="39"/>
      <c r="Y236" s="87"/>
      <c r="Z236" s="92"/>
      <c r="AA236" s="92"/>
      <c r="AB236" s="92"/>
      <c r="AC236" s="92"/>
      <c r="AD236" s="92"/>
      <c r="AE236" s="92"/>
      <c r="AF236" s="92"/>
      <c r="AG236" s="92"/>
      <c r="AH236" s="92"/>
      <c r="AI236" s="92"/>
      <c r="AJ236" s="92"/>
      <c r="AK236" s="92"/>
      <c r="AL236" s="92"/>
      <c r="AM236" s="92"/>
      <c r="AN236" s="92"/>
      <c r="AO236" s="92"/>
      <c r="AP236" s="92"/>
      <c r="AQ236" s="92"/>
      <c r="AR236" s="92"/>
      <c r="AS236" s="92"/>
      <c r="AT236" s="92"/>
      <c r="AU236" s="92"/>
      <c r="AV236" s="92"/>
      <c r="AW236" s="92"/>
      <c r="AX236" s="92"/>
      <c r="AY236" s="92"/>
      <c r="AZ236" s="92"/>
      <c r="BA236" s="92"/>
      <c r="BB236" s="92"/>
      <c r="BC236" s="92"/>
      <c r="BD236" s="92"/>
      <c r="BE236" s="92"/>
      <c r="BF236" s="92"/>
      <c r="BG236" s="92"/>
      <c r="BH236" s="92"/>
      <c r="BI236" s="92"/>
      <c r="BJ236" s="92"/>
      <c r="BK236" s="92"/>
      <c r="BL236" s="92"/>
      <c r="BM236" s="92"/>
      <c r="BN236" s="92"/>
    </row>
    <row r="237" spans="1:66" s="88" customFormat="1" ht="15" x14ac:dyDescent="0.25">
      <c r="A237" s="93">
        <f t="shared" si="3"/>
        <v>45525</v>
      </c>
      <c r="B237" s="87"/>
      <c r="J237" s="87"/>
      <c r="P237" s="87"/>
      <c r="X237" s="39"/>
      <c r="Y237" s="87"/>
      <c r="Z237" s="92"/>
      <c r="AA237" s="92"/>
      <c r="AB237" s="92"/>
      <c r="AC237" s="92"/>
      <c r="AD237" s="92"/>
      <c r="AE237" s="92"/>
      <c r="AF237" s="92"/>
      <c r="AG237" s="92"/>
      <c r="AH237" s="92"/>
      <c r="AI237" s="92"/>
      <c r="AJ237" s="92"/>
      <c r="AK237" s="92"/>
      <c r="AL237" s="92"/>
      <c r="AM237" s="92"/>
      <c r="AN237" s="92"/>
      <c r="AO237" s="92"/>
      <c r="AP237" s="92"/>
      <c r="AQ237" s="92"/>
      <c r="AR237" s="92"/>
      <c r="AS237" s="92"/>
      <c r="AT237" s="92"/>
      <c r="AU237" s="92"/>
      <c r="AV237" s="92"/>
      <c r="AW237" s="92"/>
      <c r="AX237" s="92"/>
      <c r="AY237" s="92"/>
      <c r="AZ237" s="92"/>
      <c r="BA237" s="92"/>
      <c r="BB237" s="92"/>
      <c r="BC237" s="92"/>
      <c r="BD237" s="92"/>
      <c r="BE237" s="92"/>
      <c r="BF237" s="92"/>
      <c r="BG237" s="92"/>
      <c r="BH237" s="92"/>
      <c r="BI237" s="92"/>
      <c r="BJ237" s="92"/>
      <c r="BK237" s="92"/>
      <c r="BL237" s="92"/>
      <c r="BM237" s="92"/>
      <c r="BN237" s="92"/>
    </row>
    <row r="238" spans="1:66" s="88" customFormat="1" ht="15" x14ac:dyDescent="0.25">
      <c r="A238" s="93">
        <f t="shared" si="3"/>
        <v>45526</v>
      </c>
      <c r="B238" s="87"/>
      <c r="J238" s="87"/>
      <c r="P238" s="87"/>
      <c r="X238" s="39"/>
      <c r="Y238" s="87"/>
      <c r="Z238" s="92"/>
      <c r="AA238" s="92"/>
      <c r="AB238" s="92"/>
      <c r="AC238" s="92"/>
      <c r="AD238" s="92"/>
      <c r="AE238" s="92"/>
      <c r="AF238" s="92"/>
      <c r="AG238" s="92"/>
      <c r="AH238" s="92"/>
      <c r="AI238" s="92"/>
      <c r="AJ238" s="92"/>
      <c r="AK238" s="92"/>
      <c r="AL238" s="92"/>
      <c r="AM238" s="92"/>
      <c r="AN238" s="92"/>
      <c r="AO238" s="92"/>
      <c r="AP238" s="92"/>
      <c r="AQ238" s="92"/>
      <c r="AR238" s="92"/>
      <c r="AS238" s="92"/>
      <c r="AT238" s="92"/>
      <c r="AU238" s="92"/>
      <c r="AV238" s="92"/>
      <c r="AW238" s="92"/>
      <c r="AX238" s="92"/>
      <c r="AY238" s="92"/>
      <c r="AZ238" s="92"/>
      <c r="BA238" s="92"/>
      <c r="BB238" s="92"/>
      <c r="BC238" s="92"/>
      <c r="BD238" s="92"/>
      <c r="BE238" s="92"/>
      <c r="BF238" s="92"/>
      <c r="BG238" s="92"/>
      <c r="BH238" s="92"/>
      <c r="BI238" s="92"/>
      <c r="BJ238" s="92"/>
      <c r="BK238" s="92"/>
      <c r="BL238" s="92"/>
      <c r="BM238" s="92"/>
      <c r="BN238" s="92"/>
    </row>
    <row r="239" spans="1:66" s="88" customFormat="1" ht="15" x14ac:dyDescent="0.25">
      <c r="A239" s="93">
        <f t="shared" si="3"/>
        <v>45527</v>
      </c>
      <c r="B239" s="87"/>
      <c r="J239" s="87"/>
      <c r="P239" s="87"/>
      <c r="X239" s="39"/>
      <c r="Y239" s="87"/>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c r="AZ239" s="92"/>
      <c r="BA239" s="92"/>
      <c r="BB239" s="92"/>
      <c r="BC239" s="92"/>
      <c r="BD239" s="92"/>
      <c r="BE239" s="92"/>
      <c r="BF239" s="92"/>
      <c r="BG239" s="92"/>
      <c r="BH239" s="92"/>
      <c r="BI239" s="92"/>
      <c r="BJ239" s="92"/>
      <c r="BK239" s="92"/>
      <c r="BL239" s="92"/>
      <c r="BM239" s="92"/>
      <c r="BN239" s="92"/>
    </row>
    <row r="240" spans="1:66" s="88" customFormat="1" ht="15" x14ac:dyDescent="0.25">
      <c r="A240" s="93">
        <f t="shared" si="3"/>
        <v>45528</v>
      </c>
      <c r="B240" s="87"/>
      <c r="J240" s="87"/>
      <c r="P240" s="87"/>
      <c r="X240" s="39"/>
      <c r="Y240" s="87"/>
      <c r="Z240" s="92"/>
      <c r="AA240" s="92"/>
      <c r="AB240" s="92"/>
      <c r="AC240" s="92"/>
      <c r="AD240" s="92"/>
      <c r="AE240" s="92"/>
      <c r="AF240" s="92"/>
      <c r="AG240" s="92"/>
      <c r="AH240" s="92"/>
      <c r="AI240" s="92"/>
      <c r="AJ240" s="92"/>
      <c r="AK240" s="92"/>
      <c r="AL240" s="92"/>
      <c r="AM240" s="92"/>
      <c r="AN240" s="92"/>
      <c r="AO240" s="92"/>
      <c r="AP240" s="92"/>
      <c r="AQ240" s="92"/>
      <c r="AR240" s="92"/>
      <c r="AS240" s="92"/>
      <c r="AT240" s="92"/>
      <c r="AU240" s="92"/>
      <c r="AV240" s="92"/>
      <c r="AW240" s="92"/>
      <c r="AX240" s="92"/>
      <c r="AY240" s="92"/>
      <c r="AZ240" s="92"/>
      <c r="BA240" s="92"/>
      <c r="BB240" s="92"/>
      <c r="BC240" s="92"/>
      <c r="BD240" s="92"/>
      <c r="BE240" s="92"/>
      <c r="BF240" s="92"/>
      <c r="BG240" s="92"/>
      <c r="BH240" s="92"/>
      <c r="BI240" s="92"/>
      <c r="BJ240" s="92"/>
      <c r="BK240" s="92"/>
      <c r="BL240" s="92"/>
      <c r="BM240" s="92"/>
      <c r="BN240" s="92"/>
    </row>
    <row r="241" spans="1:66" s="88" customFormat="1" ht="15" x14ac:dyDescent="0.25">
      <c r="A241" s="93">
        <f t="shared" si="3"/>
        <v>45529</v>
      </c>
      <c r="B241" s="87"/>
      <c r="J241" s="87"/>
      <c r="P241" s="87"/>
      <c r="X241" s="39"/>
      <c r="Y241" s="87"/>
      <c r="Z241" s="92"/>
      <c r="AA241" s="92"/>
      <c r="AB241" s="92"/>
      <c r="AC241" s="92"/>
      <c r="AD241" s="92"/>
      <c r="AE241" s="92"/>
      <c r="AF241" s="92"/>
      <c r="AG241" s="92"/>
      <c r="AH241" s="92"/>
      <c r="AI241" s="92"/>
      <c r="AJ241" s="92"/>
      <c r="AK241" s="92"/>
      <c r="AL241" s="92"/>
      <c r="AM241" s="92"/>
      <c r="AN241" s="92"/>
      <c r="AO241" s="92"/>
      <c r="AP241" s="92"/>
      <c r="AQ241" s="92"/>
      <c r="AR241" s="92"/>
      <c r="AS241" s="92"/>
      <c r="AT241" s="92"/>
      <c r="AU241" s="92"/>
      <c r="AV241" s="92"/>
      <c r="AW241" s="92"/>
      <c r="AX241" s="92"/>
      <c r="AY241" s="92"/>
      <c r="AZ241" s="92"/>
      <c r="BA241" s="92"/>
      <c r="BB241" s="92"/>
      <c r="BC241" s="92"/>
      <c r="BD241" s="92"/>
      <c r="BE241" s="92"/>
      <c r="BF241" s="92"/>
      <c r="BG241" s="92"/>
      <c r="BH241" s="92"/>
      <c r="BI241" s="92"/>
      <c r="BJ241" s="92"/>
      <c r="BK241" s="92"/>
      <c r="BL241" s="92"/>
      <c r="BM241" s="92"/>
      <c r="BN241" s="92"/>
    </row>
    <row r="242" spans="1:66" s="88" customFormat="1" ht="15" x14ac:dyDescent="0.25">
      <c r="A242" s="93">
        <f t="shared" si="3"/>
        <v>45530</v>
      </c>
      <c r="B242" s="87"/>
      <c r="J242" s="87"/>
      <c r="P242" s="87"/>
      <c r="X242" s="39"/>
      <c r="Y242" s="87"/>
      <c r="Z242" s="92"/>
      <c r="AA242" s="92"/>
      <c r="AB242" s="92"/>
      <c r="AC242" s="92"/>
      <c r="AD242" s="92"/>
      <c r="AE242" s="92"/>
      <c r="AF242" s="92"/>
      <c r="AG242" s="92"/>
      <c r="AH242" s="92"/>
      <c r="AI242" s="92"/>
      <c r="AJ242" s="92"/>
      <c r="AK242" s="92"/>
      <c r="AL242" s="92"/>
      <c r="AM242" s="92"/>
      <c r="AN242" s="92"/>
      <c r="AO242" s="92"/>
      <c r="AP242" s="92"/>
      <c r="AQ242" s="92"/>
      <c r="AR242" s="92"/>
      <c r="AS242" s="92"/>
      <c r="AT242" s="92"/>
      <c r="AU242" s="92"/>
      <c r="AV242" s="92"/>
      <c r="AW242" s="92"/>
      <c r="AX242" s="92"/>
      <c r="AY242" s="92"/>
      <c r="AZ242" s="92"/>
      <c r="BA242" s="92"/>
      <c r="BB242" s="92"/>
      <c r="BC242" s="92"/>
      <c r="BD242" s="92"/>
      <c r="BE242" s="92"/>
      <c r="BF242" s="92"/>
      <c r="BG242" s="92"/>
      <c r="BH242" s="92"/>
      <c r="BI242" s="92"/>
      <c r="BJ242" s="92"/>
      <c r="BK242" s="92"/>
      <c r="BL242" s="92"/>
      <c r="BM242" s="92"/>
      <c r="BN242" s="92"/>
    </row>
    <row r="243" spans="1:66" s="88" customFormat="1" ht="15" x14ac:dyDescent="0.25">
      <c r="A243" s="93">
        <f t="shared" si="3"/>
        <v>45531</v>
      </c>
      <c r="B243" s="87"/>
      <c r="J243" s="87"/>
      <c r="P243" s="87"/>
      <c r="X243" s="39"/>
      <c r="Y243" s="87"/>
      <c r="Z243" s="92"/>
      <c r="AA243" s="92"/>
      <c r="AB243" s="92"/>
      <c r="AC243" s="92"/>
      <c r="AD243" s="92"/>
      <c r="AE243" s="92"/>
      <c r="AF243" s="92"/>
      <c r="AG243" s="92"/>
      <c r="AH243" s="92"/>
      <c r="AI243" s="92"/>
      <c r="AJ243" s="92"/>
      <c r="AK243" s="92"/>
      <c r="AL243" s="92"/>
      <c r="AM243" s="92"/>
      <c r="AN243" s="92"/>
      <c r="AO243" s="92"/>
      <c r="AP243" s="92"/>
      <c r="AQ243" s="92"/>
      <c r="AR243" s="92"/>
      <c r="AS243" s="92"/>
      <c r="AT243" s="92"/>
      <c r="AU243" s="92"/>
      <c r="AV243" s="92"/>
      <c r="AW243" s="92"/>
      <c r="AX243" s="92"/>
      <c r="AY243" s="92"/>
      <c r="AZ243" s="92"/>
      <c r="BA243" s="92"/>
      <c r="BB243" s="92"/>
      <c r="BC243" s="92"/>
      <c r="BD243" s="92"/>
      <c r="BE243" s="92"/>
      <c r="BF243" s="92"/>
      <c r="BG243" s="92"/>
      <c r="BH243" s="92"/>
      <c r="BI243" s="92"/>
      <c r="BJ243" s="92"/>
      <c r="BK243" s="92"/>
      <c r="BL243" s="92"/>
      <c r="BM243" s="92"/>
      <c r="BN243" s="92"/>
    </row>
    <row r="244" spans="1:66" s="88" customFormat="1" ht="15" x14ac:dyDescent="0.25">
      <c r="A244" s="93">
        <f t="shared" si="3"/>
        <v>45532</v>
      </c>
      <c r="B244" s="87"/>
      <c r="J244" s="87"/>
      <c r="P244" s="87"/>
      <c r="X244" s="39"/>
      <c r="Y244" s="87"/>
      <c r="Z244" s="92"/>
      <c r="AA244" s="92"/>
      <c r="AB244" s="92"/>
      <c r="AC244" s="92"/>
      <c r="AD244" s="92"/>
      <c r="AE244" s="92"/>
      <c r="AF244" s="92"/>
      <c r="AG244" s="92"/>
      <c r="AH244" s="92"/>
      <c r="AI244" s="92"/>
      <c r="AJ244" s="92"/>
      <c r="AK244" s="92"/>
      <c r="AL244" s="92"/>
      <c r="AM244" s="92"/>
      <c r="AN244" s="92"/>
      <c r="AO244" s="92"/>
      <c r="AP244" s="92"/>
      <c r="AQ244" s="92"/>
      <c r="AR244" s="92"/>
      <c r="AS244" s="92"/>
      <c r="AT244" s="92"/>
      <c r="AU244" s="92"/>
      <c r="AV244" s="92"/>
      <c r="AW244" s="92"/>
      <c r="AX244" s="92"/>
      <c r="AY244" s="92"/>
      <c r="AZ244" s="92"/>
      <c r="BA244" s="92"/>
      <c r="BB244" s="92"/>
      <c r="BC244" s="92"/>
      <c r="BD244" s="92"/>
      <c r="BE244" s="92"/>
      <c r="BF244" s="92"/>
      <c r="BG244" s="92"/>
      <c r="BH244" s="92"/>
      <c r="BI244" s="92"/>
      <c r="BJ244" s="92"/>
      <c r="BK244" s="92"/>
      <c r="BL244" s="92"/>
      <c r="BM244" s="92"/>
      <c r="BN244" s="92"/>
    </row>
    <row r="245" spans="1:66" s="88" customFormat="1" ht="15" x14ac:dyDescent="0.25">
      <c r="A245" s="93">
        <f t="shared" si="3"/>
        <v>45533</v>
      </c>
      <c r="B245" s="87"/>
      <c r="J245" s="87"/>
      <c r="P245" s="87"/>
      <c r="X245" s="39"/>
      <c r="Y245" s="87"/>
      <c r="Z245" s="92"/>
      <c r="AA245" s="92"/>
      <c r="AB245" s="92"/>
      <c r="AC245" s="92"/>
      <c r="AD245" s="92"/>
      <c r="AE245" s="92"/>
      <c r="AF245" s="92"/>
      <c r="AG245" s="92"/>
      <c r="AH245" s="92"/>
      <c r="AI245" s="92"/>
      <c r="AJ245" s="92"/>
      <c r="AK245" s="92"/>
      <c r="AL245" s="92"/>
      <c r="AM245" s="92"/>
      <c r="AN245" s="92"/>
      <c r="AO245" s="92"/>
      <c r="AP245" s="92"/>
      <c r="AQ245" s="92"/>
      <c r="AR245" s="92"/>
      <c r="AS245" s="92"/>
      <c r="AT245" s="92"/>
      <c r="AU245" s="92"/>
      <c r="AV245" s="92"/>
      <c r="AW245" s="92"/>
      <c r="AX245" s="92"/>
      <c r="AY245" s="92"/>
      <c r="AZ245" s="92"/>
      <c r="BA245" s="92"/>
      <c r="BB245" s="92"/>
      <c r="BC245" s="92"/>
      <c r="BD245" s="92"/>
      <c r="BE245" s="92"/>
      <c r="BF245" s="92"/>
      <c r="BG245" s="92"/>
      <c r="BH245" s="92"/>
      <c r="BI245" s="92"/>
      <c r="BJ245" s="92"/>
      <c r="BK245" s="92"/>
      <c r="BL245" s="92"/>
      <c r="BM245" s="92"/>
      <c r="BN245" s="92"/>
    </row>
    <row r="246" spans="1:66" s="88" customFormat="1" ht="15" x14ac:dyDescent="0.25">
      <c r="A246" s="93">
        <f t="shared" si="3"/>
        <v>45534</v>
      </c>
      <c r="B246" s="87"/>
      <c r="J246" s="87"/>
      <c r="P246" s="87"/>
      <c r="X246" s="39"/>
      <c r="Y246" s="87"/>
      <c r="Z246" s="92"/>
      <c r="AA246" s="92"/>
      <c r="AB246" s="92"/>
      <c r="AC246" s="92"/>
      <c r="AD246" s="92"/>
      <c r="AE246" s="92"/>
      <c r="AF246" s="92"/>
      <c r="AG246" s="92"/>
      <c r="AH246" s="92"/>
      <c r="AI246" s="92"/>
      <c r="AJ246" s="92"/>
      <c r="AK246" s="92"/>
      <c r="AL246" s="92"/>
      <c r="AM246" s="92"/>
      <c r="AN246" s="92"/>
      <c r="AO246" s="92"/>
      <c r="AP246" s="92"/>
      <c r="AQ246" s="92"/>
      <c r="AR246" s="92"/>
      <c r="AS246" s="92"/>
      <c r="AT246" s="92"/>
      <c r="AU246" s="92"/>
      <c r="AV246" s="92"/>
      <c r="AW246" s="92"/>
      <c r="AX246" s="92"/>
      <c r="AY246" s="92"/>
      <c r="AZ246" s="92"/>
      <c r="BA246" s="92"/>
      <c r="BB246" s="92"/>
      <c r="BC246" s="92"/>
      <c r="BD246" s="92"/>
      <c r="BE246" s="92"/>
      <c r="BF246" s="92"/>
      <c r="BG246" s="92"/>
      <c r="BH246" s="92"/>
      <c r="BI246" s="92"/>
      <c r="BJ246" s="92"/>
      <c r="BK246" s="92"/>
      <c r="BL246" s="92"/>
      <c r="BM246" s="92"/>
      <c r="BN246" s="92"/>
    </row>
    <row r="247" spans="1:66" s="88" customFormat="1" ht="15" x14ac:dyDescent="0.25">
      <c r="A247" s="93">
        <f t="shared" si="3"/>
        <v>45535</v>
      </c>
      <c r="B247" s="87"/>
      <c r="J247" s="87"/>
      <c r="P247" s="87"/>
      <c r="X247" s="39"/>
      <c r="Y247" s="87"/>
      <c r="Z247" s="92"/>
      <c r="AA247" s="92"/>
      <c r="AB247" s="92"/>
      <c r="AC247" s="92"/>
      <c r="AD247" s="92"/>
      <c r="AE247" s="92"/>
      <c r="AF247" s="92"/>
      <c r="AG247" s="92"/>
      <c r="AH247" s="92"/>
      <c r="AI247" s="92"/>
      <c r="AJ247" s="92"/>
      <c r="AK247" s="92"/>
      <c r="AL247" s="92"/>
      <c r="AM247" s="92"/>
      <c r="AN247" s="92"/>
      <c r="AO247" s="92"/>
      <c r="AP247" s="92"/>
      <c r="AQ247" s="92"/>
      <c r="AR247" s="92"/>
      <c r="AS247" s="92"/>
      <c r="AT247" s="92"/>
      <c r="AU247" s="92"/>
      <c r="AV247" s="92"/>
      <c r="AW247" s="92"/>
      <c r="AX247" s="92"/>
      <c r="AY247" s="92"/>
      <c r="AZ247" s="92"/>
      <c r="BA247" s="92"/>
      <c r="BB247" s="92"/>
      <c r="BC247" s="92"/>
      <c r="BD247" s="92"/>
      <c r="BE247" s="92"/>
      <c r="BF247" s="92"/>
      <c r="BG247" s="92"/>
      <c r="BH247" s="92"/>
      <c r="BI247" s="92"/>
      <c r="BJ247" s="92"/>
      <c r="BK247" s="92"/>
      <c r="BL247" s="92"/>
      <c r="BM247" s="92"/>
      <c r="BN247" s="92"/>
    </row>
    <row r="248" spans="1:66" s="88" customFormat="1" ht="15" x14ac:dyDescent="0.25">
      <c r="A248" s="93">
        <f t="shared" si="3"/>
        <v>45536</v>
      </c>
      <c r="B248" s="87"/>
      <c r="J248" s="87"/>
      <c r="P248" s="87"/>
      <c r="X248" s="39"/>
      <c r="Y248" s="87"/>
      <c r="Z248" s="92"/>
      <c r="AA248" s="92"/>
      <c r="AB248" s="92"/>
      <c r="AC248" s="92"/>
      <c r="AD248" s="92"/>
      <c r="AE248" s="92"/>
      <c r="AF248" s="92"/>
      <c r="AG248" s="92"/>
      <c r="AH248" s="92"/>
      <c r="AI248" s="92"/>
      <c r="AJ248" s="92"/>
      <c r="AK248" s="92"/>
      <c r="AL248" s="92"/>
      <c r="AM248" s="92"/>
      <c r="AN248" s="92"/>
      <c r="AO248" s="92"/>
      <c r="AP248" s="92"/>
      <c r="AQ248" s="92"/>
      <c r="AR248" s="92"/>
      <c r="AS248" s="92"/>
      <c r="AT248" s="92"/>
      <c r="AU248" s="92"/>
      <c r="AV248" s="92"/>
      <c r="AW248" s="92"/>
      <c r="AX248" s="92"/>
      <c r="AY248" s="92"/>
      <c r="AZ248" s="92"/>
      <c r="BA248" s="92"/>
      <c r="BB248" s="92"/>
      <c r="BC248" s="92"/>
      <c r="BD248" s="92"/>
      <c r="BE248" s="92"/>
      <c r="BF248" s="92"/>
      <c r="BG248" s="92"/>
      <c r="BH248" s="92"/>
      <c r="BI248" s="92"/>
      <c r="BJ248" s="92"/>
      <c r="BK248" s="92"/>
      <c r="BL248" s="92"/>
      <c r="BM248" s="92"/>
      <c r="BN248" s="92"/>
    </row>
    <row r="249" spans="1:66" s="88" customFormat="1" ht="15" x14ac:dyDescent="0.25">
      <c r="A249" s="93">
        <f t="shared" si="3"/>
        <v>45537</v>
      </c>
      <c r="B249" s="87"/>
      <c r="J249" s="87"/>
      <c r="P249" s="87"/>
      <c r="X249" s="39"/>
      <c r="Y249" s="87"/>
      <c r="Z249" s="92"/>
      <c r="AA249" s="92"/>
      <c r="AB249" s="92"/>
      <c r="AC249" s="92"/>
      <c r="AD249" s="92"/>
      <c r="AE249" s="92"/>
      <c r="AF249" s="92"/>
      <c r="AG249" s="92"/>
      <c r="AH249" s="92"/>
      <c r="AI249" s="92"/>
      <c r="AJ249" s="92"/>
      <c r="AK249" s="92"/>
      <c r="AL249" s="92"/>
      <c r="AM249" s="92"/>
      <c r="AN249" s="92"/>
      <c r="AO249" s="92"/>
      <c r="AP249" s="92"/>
      <c r="AQ249" s="92"/>
      <c r="AR249" s="92"/>
      <c r="AS249" s="92"/>
      <c r="AT249" s="92"/>
      <c r="AU249" s="92"/>
      <c r="AV249" s="92"/>
      <c r="AW249" s="92"/>
      <c r="AX249" s="92"/>
      <c r="AY249" s="92"/>
      <c r="AZ249" s="92"/>
      <c r="BA249" s="92"/>
      <c r="BB249" s="92"/>
      <c r="BC249" s="92"/>
      <c r="BD249" s="92"/>
      <c r="BE249" s="92"/>
      <c r="BF249" s="92"/>
      <c r="BG249" s="92"/>
      <c r="BH249" s="92"/>
      <c r="BI249" s="92"/>
      <c r="BJ249" s="92"/>
      <c r="BK249" s="92"/>
      <c r="BL249" s="92"/>
      <c r="BM249" s="92"/>
      <c r="BN249" s="92"/>
    </row>
    <row r="250" spans="1:66" s="88" customFormat="1" ht="15" x14ac:dyDescent="0.25">
      <c r="A250" s="93">
        <f t="shared" si="3"/>
        <v>45538</v>
      </c>
      <c r="B250" s="87"/>
      <c r="J250" s="87"/>
      <c r="P250" s="87"/>
      <c r="X250" s="39"/>
      <c r="Y250" s="87"/>
      <c r="Z250" s="92"/>
      <c r="AA250" s="92"/>
      <c r="AB250" s="92"/>
      <c r="AC250" s="92"/>
      <c r="AD250" s="92"/>
      <c r="AE250" s="92"/>
      <c r="AF250" s="92"/>
      <c r="AG250" s="92"/>
      <c r="AH250" s="92"/>
      <c r="AI250" s="92"/>
      <c r="AJ250" s="92"/>
      <c r="AK250" s="92"/>
      <c r="AL250" s="92"/>
      <c r="AM250" s="92"/>
      <c r="AN250" s="92"/>
      <c r="AO250" s="92"/>
      <c r="AP250" s="92"/>
      <c r="AQ250" s="92"/>
      <c r="AR250" s="92"/>
      <c r="AS250" s="92"/>
      <c r="AT250" s="92"/>
      <c r="AU250" s="92"/>
      <c r="AV250" s="92"/>
      <c r="AW250" s="92"/>
      <c r="AX250" s="92"/>
      <c r="AY250" s="92"/>
      <c r="AZ250" s="92"/>
      <c r="BA250" s="92"/>
      <c r="BB250" s="92"/>
      <c r="BC250" s="92"/>
      <c r="BD250" s="92"/>
      <c r="BE250" s="92"/>
      <c r="BF250" s="92"/>
      <c r="BG250" s="92"/>
      <c r="BH250" s="92"/>
      <c r="BI250" s="92"/>
      <c r="BJ250" s="92"/>
      <c r="BK250" s="92"/>
      <c r="BL250" s="92"/>
      <c r="BM250" s="92"/>
      <c r="BN250" s="92"/>
    </row>
    <row r="251" spans="1:66" s="88" customFormat="1" ht="15" x14ac:dyDescent="0.25">
      <c r="A251" s="93">
        <f t="shared" si="3"/>
        <v>45539</v>
      </c>
      <c r="B251" s="87"/>
      <c r="J251" s="87"/>
      <c r="P251" s="87"/>
      <c r="X251" s="39"/>
      <c r="Y251" s="87"/>
      <c r="Z251" s="92"/>
      <c r="AA251" s="92"/>
      <c r="AB251" s="92"/>
      <c r="AC251" s="92"/>
      <c r="AD251" s="92"/>
      <c r="AE251" s="92"/>
      <c r="AF251" s="92"/>
      <c r="AG251" s="92"/>
      <c r="AH251" s="92"/>
      <c r="AI251" s="92"/>
      <c r="AJ251" s="92"/>
      <c r="AK251" s="92"/>
      <c r="AL251" s="92"/>
      <c r="AM251" s="92"/>
      <c r="AN251" s="92"/>
      <c r="AO251" s="92"/>
      <c r="AP251" s="92"/>
      <c r="AQ251" s="92"/>
      <c r="AR251" s="92"/>
      <c r="AS251" s="92"/>
      <c r="AT251" s="92"/>
      <c r="AU251" s="92"/>
      <c r="AV251" s="92"/>
      <c r="AW251" s="92"/>
      <c r="AX251" s="92"/>
      <c r="AY251" s="92"/>
      <c r="AZ251" s="92"/>
      <c r="BA251" s="92"/>
      <c r="BB251" s="92"/>
      <c r="BC251" s="92"/>
      <c r="BD251" s="92"/>
      <c r="BE251" s="92"/>
      <c r="BF251" s="92"/>
      <c r="BG251" s="92"/>
      <c r="BH251" s="92"/>
      <c r="BI251" s="92"/>
      <c r="BJ251" s="92"/>
      <c r="BK251" s="92"/>
      <c r="BL251" s="92"/>
      <c r="BM251" s="92"/>
      <c r="BN251" s="92"/>
    </row>
    <row r="252" spans="1:66" s="88" customFormat="1" ht="15" x14ac:dyDescent="0.25">
      <c r="A252" s="93">
        <f t="shared" si="3"/>
        <v>45540</v>
      </c>
      <c r="B252" s="87"/>
      <c r="J252" s="87"/>
      <c r="P252" s="87"/>
      <c r="X252" s="39"/>
      <c r="Y252" s="87"/>
      <c r="Z252" s="92"/>
      <c r="AA252" s="92"/>
      <c r="AB252" s="92"/>
      <c r="AC252" s="92"/>
      <c r="AD252" s="92"/>
      <c r="AE252" s="92"/>
      <c r="AF252" s="92"/>
      <c r="AG252" s="92"/>
      <c r="AH252" s="92"/>
      <c r="AI252" s="92"/>
      <c r="AJ252" s="92"/>
      <c r="AK252" s="92"/>
      <c r="AL252" s="92"/>
      <c r="AM252" s="92"/>
      <c r="AN252" s="92"/>
      <c r="AO252" s="92"/>
      <c r="AP252" s="92"/>
      <c r="AQ252" s="92"/>
      <c r="AR252" s="92"/>
      <c r="AS252" s="92"/>
      <c r="AT252" s="92"/>
      <c r="AU252" s="92"/>
      <c r="AV252" s="92"/>
      <c r="AW252" s="92"/>
      <c r="AX252" s="92"/>
      <c r="AY252" s="92"/>
      <c r="AZ252" s="92"/>
      <c r="BA252" s="92"/>
      <c r="BB252" s="92"/>
      <c r="BC252" s="92"/>
      <c r="BD252" s="92"/>
      <c r="BE252" s="92"/>
      <c r="BF252" s="92"/>
      <c r="BG252" s="92"/>
      <c r="BH252" s="92"/>
      <c r="BI252" s="92"/>
      <c r="BJ252" s="92"/>
      <c r="BK252" s="92"/>
      <c r="BL252" s="92"/>
      <c r="BM252" s="92"/>
      <c r="BN252" s="92"/>
    </row>
    <row r="253" spans="1:66" s="88" customFormat="1" ht="15" x14ac:dyDescent="0.25">
      <c r="A253" s="93">
        <f t="shared" si="3"/>
        <v>45541</v>
      </c>
      <c r="B253" s="87"/>
      <c r="J253" s="87"/>
      <c r="P253" s="87"/>
      <c r="X253" s="39"/>
      <c r="Y253" s="87"/>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c r="AZ253" s="92"/>
      <c r="BA253" s="92"/>
      <c r="BB253" s="92"/>
      <c r="BC253" s="92"/>
      <c r="BD253" s="92"/>
      <c r="BE253" s="92"/>
      <c r="BF253" s="92"/>
      <c r="BG253" s="92"/>
      <c r="BH253" s="92"/>
      <c r="BI253" s="92"/>
      <c r="BJ253" s="92"/>
      <c r="BK253" s="92"/>
      <c r="BL253" s="92"/>
      <c r="BM253" s="92"/>
      <c r="BN253" s="92"/>
    </row>
    <row r="254" spans="1:66" s="88" customFormat="1" ht="15" x14ac:dyDescent="0.25">
      <c r="A254" s="93">
        <f t="shared" si="3"/>
        <v>45542</v>
      </c>
      <c r="B254" s="87"/>
      <c r="J254" s="87"/>
      <c r="P254" s="87"/>
      <c r="X254" s="39"/>
      <c r="Y254" s="87"/>
      <c r="Z254" s="92"/>
      <c r="AA254" s="92"/>
      <c r="AB254" s="92"/>
      <c r="AC254" s="92"/>
      <c r="AD254" s="92"/>
      <c r="AE254" s="92"/>
      <c r="AF254" s="92"/>
      <c r="AG254" s="92"/>
      <c r="AH254" s="92"/>
      <c r="AI254" s="92"/>
      <c r="AJ254" s="92"/>
      <c r="AK254" s="92"/>
      <c r="AL254" s="92"/>
      <c r="AM254" s="92"/>
      <c r="AN254" s="92"/>
      <c r="AO254" s="92"/>
      <c r="AP254" s="92"/>
      <c r="AQ254" s="92"/>
      <c r="AR254" s="92"/>
      <c r="AS254" s="92"/>
      <c r="AT254" s="92"/>
      <c r="AU254" s="92"/>
      <c r="AV254" s="92"/>
      <c r="AW254" s="92"/>
      <c r="AX254" s="92"/>
      <c r="AY254" s="92"/>
      <c r="AZ254" s="92"/>
      <c r="BA254" s="92"/>
      <c r="BB254" s="92"/>
      <c r="BC254" s="92"/>
      <c r="BD254" s="92"/>
      <c r="BE254" s="92"/>
      <c r="BF254" s="92"/>
      <c r="BG254" s="92"/>
      <c r="BH254" s="92"/>
      <c r="BI254" s="92"/>
      <c r="BJ254" s="92"/>
      <c r="BK254" s="92"/>
      <c r="BL254" s="92"/>
      <c r="BM254" s="92"/>
      <c r="BN254" s="92"/>
    </row>
    <row r="255" spans="1:66" s="88" customFormat="1" ht="15" x14ac:dyDescent="0.25">
      <c r="A255" s="93">
        <f t="shared" si="3"/>
        <v>45543</v>
      </c>
      <c r="B255" s="87"/>
      <c r="J255" s="87"/>
      <c r="P255" s="87"/>
      <c r="X255" s="39"/>
      <c r="Y255" s="87"/>
      <c r="Z255" s="92"/>
      <c r="AA255" s="92"/>
      <c r="AB255" s="92"/>
      <c r="AC255" s="92"/>
      <c r="AD255" s="92"/>
      <c r="AE255" s="92"/>
      <c r="AF255" s="92"/>
      <c r="AG255" s="92"/>
      <c r="AH255" s="92"/>
      <c r="AI255" s="92"/>
      <c r="AJ255" s="92"/>
      <c r="AK255" s="92"/>
      <c r="AL255" s="92"/>
      <c r="AM255" s="92"/>
      <c r="AN255" s="92"/>
      <c r="AO255" s="92"/>
      <c r="AP255" s="92"/>
      <c r="AQ255" s="92"/>
      <c r="AR255" s="92"/>
      <c r="AS255" s="92"/>
      <c r="AT255" s="92"/>
      <c r="AU255" s="92"/>
      <c r="AV255" s="92"/>
      <c r="AW255" s="92"/>
      <c r="AX255" s="92"/>
      <c r="AY255" s="92"/>
      <c r="AZ255" s="92"/>
      <c r="BA255" s="92"/>
      <c r="BB255" s="92"/>
      <c r="BC255" s="92"/>
      <c r="BD255" s="92"/>
      <c r="BE255" s="92"/>
      <c r="BF255" s="92"/>
      <c r="BG255" s="92"/>
      <c r="BH255" s="92"/>
      <c r="BI255" s="92"/>
      <c r="BJ255" s="92"/>
      <c r="BK255" s="92"/>
      <c r="BL255" s="92"/>
      <c r="BM255" s="92"/>
      <c r="BN255" s="92"/>
    </row>
    <row r="256" spans="1:66" s="88" customFormat="1" ht="15" x14ac:dyDescent="0.25">
      <c r="A256" s="93">
        <f t="shared" si="3"/>
        <v>45544</v>
      </c>
      <c r="B256" s="87"/>
      <c r="J256" s="87"/>
      <c r="P256" s="87"/>
      <c r="X256" s="39"/>
      <c r="Y256" s="87"/>
      <c r="Z256" s="92"/>
      <c r="AA256" s="92"/>
      <c r="AB256" s="92"/>
      <c r="AC256" s="92"/>
      <c r="AD256" s="92"/>
      <c r="AE256" s="92"/>
      <c r="AF256" s="92"/>
      <c r="AG256" s="92"/>
      <c r="AH256" s="92"/>
      <c r="AI256" s="92"/>
      <c r="AJ256" s="92"/>
      <c r="AK256" s="92"/>
      <c r="AL256" s="92"/>
      <c r="AM256" s="92"/>
      <c r="AN256" s="92"/>
      <c r="AO256" s="92"/>
      <c r="AP256" s="92"/>
      <c r="AQ256" s="92"/>
      <c r="AR256" s="92"/>
      <c r="AS256" s="92"/>
      <c r="AT256" s="92"/>
      <c r="AU256" s="92"/>
      <c r="AV256" s="92"/>
      <c r="AW256" s="92"/>
      <c r="AX256" s="92"/>
      <c r="AY256" s="92"/>
      <c r="AZ256" s="92"/>
      <c r="BA256" s="92"/>
      <c r="BB256" s="92"/>
      <c r="BC256" s="92"/>
      <c r="BD256" s="92"/>
      <c r="BE256" s="92"/>
      <c r="BF256" s="92"/>
      <c r="BG256" s="92"/>
      <c r="BH256" s="92"/>
      <c r="BI256" s="92"/>
      <c r="BJ256" s="92"/>
      <c r="BK256" s="92"/>
      <c r="BL256" s="92"/>
      <c r="BM256" s="92"/>
      <c r="BN256" s="92"/>
    </row>
    <row r="257" spans="1:66" s="88" customFormat="1" ht="15" x14ac:dyDescent="0.25">
      <c r="A257" s="93">
        <f t="shared" si="3"/>
        <v>45545</v>
      </c>
      <c r="B257" s="87"/>
      <c r="J257" s="87"/>
      <c r="P257" s="87"/>
      <c r="X257" s="39"/>
      <c r="Y257" s="87"/>
      <c r="Z257" s="92"/>
      <c r="AA257" s="92"/>
      <c r="AB257" s="92"/>
      <c r="AC257" s="92"/>
      <c r="AD257" s="92"/>
      <c r="AE257" s="92"/>
      <c r="AF257" s="92"/>
      <c r="AG257" s="92"/>
      <c r="AH257" s="92"/>
      <c r="AI257" s="92"/>
      <c r="AJ257" s="92"/>
      <c r="AK257" s="92"/>
      <c r="AL257" s="92"/>
      <c r="AM257" s="92"/>
      <c r="AN257" s="92"/>
      <c r="AO257" s="92"/>
      <c r="AP257" s="92"/>
      <c r="AQ257" s="92"/>
      <c r="AR257" s="92"/>
      <c r="AS257" s="92"/>
      <c r="AT257" s="92"/>
      <c r="AU257" s="92"/>
      <c r="AV257" s="92"/>
      <c r="AW257" s="92"/>
      <c r="AX257" s="92"/>
      <c r="AY257" s="92"/>
      <c r="AZ257" s="92"/>
      <c r="BA257" s="92"/>
      <c r="BB257" s="92"/>
      <c r="BC257" s="92"/>
      <c r="BD257" s="92"/>
      <c r="BE257" s="92"/>
      <c r="BF257" s="92"/>
      <c r="BG257" s="92"/>
      <c r="BH257" s="92"/>
      <c r="BI257" s="92"/>
      <c r="BJ257" s="92"/>
      <c r="BK257" s="92"/>
      <c r="BL257" s="92"/>
      <c r="BM257" s="92"/>
      <c r="BN257" s="92"/>
    </row>
    <row r="258" spans="1:66" s="88" customFormat="1" ht="15" x14ac:dyDescent="0.25">
      <c r="A258" s="93">
        <f t="shared" si="3"/>
        <v>45546</v>
      </c>
      <c r="B258" s="87"/>
      <c r="J258" s="87"/>
      <c r="P258" s="87"/>
      <c r="X258" s="39"/>
      <c r="Y258" s="87"/>
      <c r="Z258" s="92"/>
      <c r="AA258" s="92"/>
      <c r="AB258" s="92"/>
      <c r="AC258" s="92"/>
      <c r="AD258" s="92"/>
      <c r="AE258" s="92"/>
      <c r="AF258" s="92"/>
      <c r="AG258" s="92"/>
      <c r="AH258" s="92"/>
      <c r="AI258" s="92"/>
      <c r="AJ258" s="92"/>
      <c r="AK258" s="92"/>
      <c r="AL258" s="92"/>
      <c r="AM258" s="92"/>
      <c r="AN258" s="92"/>
      <c r="AO258" s="92"/>
      <c r="AP258" s="92"/>
      <c r="AQ258" s="92"/>
      <c r="AR258" s="92"/>
      <c r="AS258" s="92"/>
      <c r="AT258" s="92"/>
      <c r="AU258" s="92"/>
      <c r="AV258" s="92"/>
      <c r="AW258" s="92"/>
      <c r="AX258" s="92"/>
      <c r="AY258" s="92"/>
      <c r="AZ258" s="92"/>
      <c r="BA258" s="92"/>
      <c r="BB258" s="92"/>
      <c r="BC258" s="92"/>
      <c r="BD258" s="92"/>
      <c r="BE258" s="92"/>
      <c r="BF258" s="92"/>
      <c r="BG258" s="92"/>
      <c r="BH258" s="92"/>
      <c r="BI258" s="92"/>
      <c r="BJ258" s="92"/>
      <c r="BK258" s="92"/>
      <c r="BL258" s="92"/>
      <c r="BM258" s="92"/>
      <c r="BN258" s="92"/>
    </row>
    <row r="259" spans="1:66" s="88" customFormat="1" ht="15" x14ac:dyDescent="0.25">
      <c r="A259" s="93">
        <f t="shared" si="3"/>
        <v>45547</v>
      </c>
      <c r="B259" s="87"/>
      <c r="J259" s="87"/>
      <c r="P259" s="87"/>
      <c r="X259" s="39"/>
      <c r="Y259" s="87"/>
      <c r="Z259" s="92"/>
      <c r="AA259" s="92"/>
      <c r="AB259" s="92"/>
      <c r="AC259" s="92"/>
      <c r="AD259" s="92"/>
      <c r="AE259" s="92"/>
      <c r="AF259" s="92"/>
      <c r="AG259" s="92"/>
      <c r="AH259" s="92"/>
      <c r="AI259" s="92"/>
      <c r="AJ259" s="92"/>
      <c r="AK259" s="92"/>
      <c r="AL259" s="92"/>
      <c r="AM259" s="92"/>
      <c r="AN259" s="92"/>
      <c r="AO259" s="92"/>
      <c r="AP259" s="92"/>
      <c r="AQ259" s="92"/>
      <c r="AR259" s="92"/>
      <c r="AS259" s="92"/>
      <c r="AT259" s="92"/>
      <c r="AU259" s="92"/>
      <c r="AV259" s="92"/>
      <c r="AW259" s="92"/>
      <c r="AX259" s="92"/>
      <c r="AY259" s="92"/>
      <c r="AZ259" s="92"/>
      <c r="BA259" s="92"/>
      <c r="BB259" s="92"/>
      <c r="BC259" s="92"/>
      <c r="BD259" s="92"/>
      <c r="BE259" s="92"/>
      <c r="BF259" s="92"/>
      <c r="BG259" s="92"/>
      <c r="BH259" s="92"/>
      <c r="BI259" s="92"/>
      <c r="BJ259" s="92"/>
      <c r="BK259" s="92"/>
      <c r="BL259" s="92"/>
      <c r="BM259" s="92"/>
      <c r="BN259" s="92"/>
    </row>
    <row r="260" spans="1:66" s="88" customFormat="1" ht="15" x14ac:dyDescent="0.25">
      <c r="A260" s="93">
        <f t="shared" si="3"/>
        <v>45548</v>
      </c>
      <c r="B260" s="87"/>
      <c r="J260" s="87"/>
      <c r="P260" s="87"/>
      <c r="X260" s="39"/>
      <c r="Y260" s="87"/>
      <c r="Z260" s="92"/>
      <c r="AA260" s="92"/>
      <c r="AB260" s="92"/>
      <c r="AC260" s="92"/>
      <c r="AD260" s="92"/>
      <c r="AE260" s="92"/>
      <c r="AF260" s="92"/>
      <c r="AG260" s="92"/>
      <c r="AH260" s="92"/>
      <c r="AI260" s="92"/>
      <c r="AJ260" s="92"/>
      <c r="AK260" s="92"/>
      <c r="AL260" s="92"/>
      <c r="AM260" s="92"/>
      <c r="AN260" s="92"/>
      <c r="AO260" s="92"/>
      <c r="AP260" s="92"/>
      <c r="AQ260" s="92"/>
      <c r="AR260" s="92"/>
      <c r="AS260" s="92"/>
      <c r="AT260" s="92"/>
      <c r="AU260" s="92"/>
      <c r="AV260" s="92"/>
      <c r="AW260" s="92"/>
      <c r="AX260" s="92"/>
      <c r="AY260" s="92"/>
      <c r="AZ260" s="92"/>
      <c r="BA260" s="92"/>
      <c r="BB260" s="92"/>
      <c r="BC260" s="92"/>
      <c r="BD260" s="92"/>
      <c r="BE260" s="92"/>
      <c r="BF260" s="92"/>
      <c r="BG260" s="92"/>
      <c r="BH260" s="92"/>
      <c r="BI260" s="92"/>
      <c r="BJ260" s="92"/>
      <c r="BK260" s="92"/>
      <c r="BL260" s="92"/>
      <c r="BM260" s="92"/>
      <c r="BN260" s="92"/>
    </row>
    <row r="261" spans="1:66" s="88" customFormat="1" ht="15" x14ac:dyDescent="0.25">
      <c r="A261" s="93">
        <f t="shared" si="3"/>
        <v>45549</v>
      </c>
      <c r="B261" s="87"/>
      <c r="J261" s="87"/>
      <c r="P261" s="87"/>
      <c r="X261" s="39"/>
      <c r="Y261" s="87"/>
      <c r="Z261" s="92"/>
      <c r="AA261" s="92"/>
      <c r="AB261" s="92"/>
      <c r="AC261" s="92"/>
      <c r="AD261" s="92"/>
      <c r="AE261" s="92"/>
      <c r="AF261" s="92"/>
      <c r="AG261" s="92"/>
      <c r="AH261" s="92"/>
      <c r="AI261" s="92"/>
      <c r="AJ261" s="92"/>
      <c r="AK261" s="92"/>
      <c r="AL261" s="92"/>
      <c r="AM261" s="92"/>
      <c r="AN261" s="92"/>
      <c r="AO261" s="92"/>
      <c r="AP261" s="92"/>
      <c r="AQ261" s="92"/>
      <c r="AR261" s="92"/>
      <c r="AS261" s="92"/>
      <c r="AT261" s="92"/>
      <c r="AU261" s="92"/>
      <c r="AV261" s="92"/>
      <c r="AW261" s="92"/>
      <c r="AX261" s="92"/>
      <c r="AY261" s="92"/>
      <c r="AZ261" s="92"/>
      <c r="BA261" s="92"/>
      <c r="BB261" s="92"/>
      <c r="BC261" s="92"/>
      <c r="BD261" s="92"/>
      <c r="BE261" s="92"/>
      <c r="BF261" s="92"/>
      <c r="BG261" s="92"/>
      <c r="BH261" s="92"/>
      <c r="BI261" s="92"/>
      <c r="BJ261" s="92"/>
      <c r="BK261" s="92"/>
      <c r="BL261" s="92"/>
      <c r="BM261" s="92"/>
      <c r="BN261" s="92"/>
    </row>
    <row r="262" spans="1:66" s="88" customFormat="1" ht="15" x14ac:dyDescent="0.25">
      <c r="A262" s="93">
        <f t="shared" ref="A262:A325" si="4">A261+1</f>
        <v>45550</v>
      </c>
      <c r="B262" s="87"/>
      <c r="J262" s="87"/>
      <c r="P262" s="87"/>
      <c r="X262" s="39"/>
      <c r="Y262" s="87"/>
      <c r="Z262" s="92"/>
      <c r="AA262" s="92"/>
      <c r="AB262" s="92"/>
      <c r="AC262" s="92"/>
      <c r="AD262" s="92"/>
      <c r="AE262" s="92"/>
      <c r="AF262" s="92"/>
      <c r="AG262" s="92"/>
      <c r="AH262" s="92"/>
      <c r="AI262" s="92"/>
      <c r="AJ262" s="92"/>
      <c r="AK262" s="92"/>
      <c r="AL262" s="92"/>
      <c r="AM262" s="92"/>
      <c r="AN262" s="92"/>
      <c r="AO262" s="92"/>
      <c r="AP262" s="92"/>
      <c r="AQ262" s="92"/>
      <c r="AR262" s="92"/>
      <c r="AS262" s="92"/>
      <c r="AT262" s="92"/>
      <c r="AU262" s="92"/>
      <c r="AV262" s="92"/>
      <c r="AW262" s="92"/>
      <c r="AX262" s="92"/>
      <c r="AY262" s="92"/>
      <c r="AZ262" s="92"/>
      <c r="BA262" s="92"/>
      <c r="BB262" s="92"/>
      <c r="BC262" s="92"/>
      <c r="BD262" s="92"/>
      <c r="BE262" s="92"/>
      <c r="BF262" s="92"/>
      <c r="BG262" s="92"/>
      <c r="BH262" s="92"/>
      <c r="BI262" s="92"/>
      <c r="BJ262" s="92"/>
      <c r="BK262" s="92"/>
      <c r="BL262" s="92"/>
      <c r="BM262" s="92"/>
      <c r="BN262" s="92"/>
    </row>
    <row r="263" spans="1:66" s="88" customFormat="1" ht="15" x14ac:dyDescent="0.25">
      <c r="A263" s="93">
        <f t="shared" si="4"/>
        <v>45551</v>
      </c>
      <c r="B263" s="87"/>
      <c r="J263" s="87"/>
      <c r="P263" s="87"/>
      <c r="X263" s="39"/>
      <c r="Y263" s="87"/>
      <c r="Z263" s="92"/>
      <c r="AA263" s="92"/>
      <c r="AB263" s="92"/>
      <c r="AC263" s="92"/>
      <c r="AD263" s="92"/>
      <c r="AE263" s="92"/>
      <c r="AF263" s="92"/>
      <c r="AG263" s="92"/>
      <c r="AH263" s="92"/>
      <c r="AI263" s="92"/>
      <c r="AJ263" s="92"/>
      <c r="AK263" s="92"/>
      <c r="AL263" s="92"/>
      <c r="AM263" s="92"/>
      <c r="AN263" s="92"/>
      <c r="AO263" s="92"/>
      <c r="AP263" s="92"/>
      <c r="AQ263" s="92"/>
      <c r="AR263" s="92"/>
      <c r="AS263" s="92"/>
      <c r="AT263" s="92"/>
      <c r="AU263" s="92"/>
      <c r="AV263" s="92"/>
      <c r="AW263" s="92"/>
      <c r="AX263" s="92"/>
      <c r="AY263" s="92"/>
      <c r="AZ263" s="92"/>
      <c r="BA263" s="92"/>
      <c r="BB263" s="92"/>
      <c r="BC263" s="92"/>
      <c r="BD263" s="92"/>
      <c r="BE263" s="92"/>
      <c r="BF263" s="92"/>
      <c r="BG263" s="92"/>
      <c r="BH263" s="92"/>
      <c r="BI263" s="92"/>
      <c r="BJ263" s="92"/>
      <c r="BK263" s="92"/>
      <c r="BL263" s="92"/>
      <c r="BM263" s="92"/>
      <c r="BN263" s="92"/>
    </row>
    <row r="264" spans="1:66" s="88" customFormat="1" ht="15" x14ac:dyDescent="0.25">
      <c r="A264" s="93">
        <f t="shared" si="4"/>
        <v>45552</v>
      </c>
      <c r="B264" s="87"/>
      <c r="J264" s="87"/>
      <c r="P264" s="87"/>
      <c r="X264" s="39"/>
      <c r="Y264" s="87"/>
      <c r="Z264" s="92"/>
      <c r="AA264" s="92"/>
      <c r="AB264" s="92"/>
      <c r="AC264" s="92"/>
      <c r="AD264" s="92"/>
      <c r="AE264" s="92"/>
      <c r="AF264" s="92"/>
      <c r="AG264" s="92"/>
      <c r="AH264" s="92"/>
      <c r="AI264" s="92"/>
      <c r="AJ264" s="92"/>
      <c r="AK264" s="92"/>
      <c r="AL264" s="92"/>
      <c r="AM264" s="92"/>
      <c r="AN264" s="92"/>
      <c r="AO264" s="92"/>
      <c r="AP264" s="92"/>
      <c r="AQ264" s="92"/>
      <c r="AR264" s="92"/>
      <c r="AS264" s="92"/>
      <c r="AT264" s="92"/>
      <c r="AU264" s="92"/>
      <c r="AV264" s="92"/>
      <c r="AW264" s="92"/>
      <c r="AX264" s="92"/>
      <c r="AY264" s="92"/>
      <c r="AZ264" s="92"/>
      <c r="BA264" s="92"/>
      <c r="BB264" s="92"/>
      <c r="BC264" s="92"/>
      <c r="BD264" s="92"/>
      <c r="BE264" s="92"/>
      <c r="BF264" s="92"/>
      <c r="BG264" s="92"/>
      <c r="BH264" s="92"/>
      <c r="BI264" s="92"/>
      <c r="BJ264" s="92"/>
      <c r="BK264" s="92"/>
      <c r="BL264" s="92"/>
      <c r="BM264" s="92"/>
      <c r="BN264" s="92"/>
    </row>
    <row r="265" spans="1:66" s="88" customFormat="1" ht="15" x14ac:dyDescent="0.25">
      <c r="A265" s="93">
        <f t="shared" si="4"/>
        <v>45553</v>
      </c>
      <c r="B265" s="87"/>
      <c r="J265" s="87"/>
      <c r="P265" s="87"/>
      <c r="X265" s="39"/>
      <c r="Y265" s="87"/>
      <c r="Z265" s="92"/>
      <c r="AA265" s="92"/>
      <c r="AB265" s="92"/>
      <c r="AC265" s="92"/>
      <c r="AD265" s="92"/>
      <c r="AE265" s="92"/>
      <c r="AF265" s="92"/>
      <c r="AG265" s="92"/>
      <c r="AH265" s="92"/>
      <c r="AI265" s="92"/>
      <c r="AJ265" s="92"/>
      <c r="AK265" s="92"/>
      <c r="AL265" s="92"/>
      <c r="AM265" s="92"/>
      <c r="AN265" s="92"/>
      <c r="AO265" s="92"/>
      <c r="AP265" s="92"/>
      <c r="AQ265" s="92"/>
      <c r="AR265" s="92"/>
      <c r="AS265" s="92"/>
      <c r="AT265" s="92"/>
      <c r="AU265" s="92"/>
      <c r="AV265" s="92"/>
      <c r="AW265" s="92"/>
      <c r="AX265" s="92"/>
      <c r="AY265" s="92"/>
      <c r="AZ265" s="92"/>
      <c r="BA265" s="92"/>
      <c r="BB265" s="92"/>
      <c r="BC265" s="92"/>
      <c r="BD265" s="92"/>
      <c r="BE265" s="92"/>
      <c r="BF265" s="92"/>
      <c r="BG265" s="92"/>
      <c r="BH265" s="92"/>
      <c r="BI265" s="92"/>
      <c r="BJ265" s="92"/>
      <c r="BK265" s="92"/>
      <c r="BL265" s="92"/>
      <c r="BM265" s="92"/>
      <c r="BN265" s="92"/>
    </row>
    <row r="266" spans="1:66" s="88" customFormat="1" ht="15" x14ac:dyDescent="0.25">
      <c r="A266" s="93">
        <f t="shared" si="4"/>
        <v>45554</v>
      </c>
      <c r="B266" s="87"/>
      <c r="J266" s="87"/>
      <c r="P266" s="87"/>
      <c r="X266" s="39"/>
      <c r="Y266" s="87"/>
      <c r="Z266" s="92"/>
      <c r="AA266" s="92"/>
      <c r="AB266" s="92"/>
      <c r="AC266" s="92"/>
      <c r="AD266" s="92"/>
      <c r="AE266" s="92"/>
      <c r="AF266" s="92"/>
      <c r="AG266" s="92"/>
      <c r="AH266" s="92"/>
      <c r="AI266" s="92"/>
      <c r="AJ266" s="92"/>
      <c r="AK266" s="92"/>
      <c r="AL266" s="92"/>
      <c r="AM266" s="92"/>
      <c r="AN266" s="92"/>
      <c r="AO266" s="92"/>
      <c r="AP266" s="92"/>
      <c r="AQ266" s="92"/>
      <c r="AR266" s="92"/>
      <c r="AS266" s="92"/>
      <c r="AT266" s="92"/>
      <c r="AU266" s="92"/>
      <c r="AV266" s="92"/>
      <c r="AW266" s="92"/>
      <c r="AX266" s="92"/>
      <c r="AY266" s="92"/>
      <c r="AZ266" s="92"/>
      <c r="BA266" s="92"/>
      <c r="BB266" s="92"/>
      <c r="BC266" s="92"/>
      <c r="BD266" s="92"/>
      <c r="BE266" s="92"/>
      <c r="BF266" s="92"/>
      <c r="BG266" s="92"/>
      <c r="BH266" s="92"/>
      <c r="BI266" s="92"/>
      <c r="BJ266" s="92"/>
      <c r="BK266" s="92"/>
      <c r="BL266" s="92"/>
      <c r="BM266" s="92"/>
      <c r="BN266" s="92"/>
    </row>
    <row r="267" spans="1:66" s="88" customFormat="1" ht="15" x14ac:dyDescent="0.25">
      <c r="A267" s="93">
        <f t="shared" si="4"/>
        <v>45555</v>
      </c>
      <c r="B267" s="87"/>
      <c r="J267" s="87"/>
      <c r="P267" s="87"/>
      <c r="X267" s="39"/>
      <c r="Y267" s="87"/>
      <c r="Z267" s="92"/>
      <c r="AA267" s="92"/>
      <c r="AB267" s="92"/>
      <c r="AC267" s="92"/>
      <c r="AD267" s="92"/>
      <c r="AE267" s="92"/>
      <c r="AF267" s="92"/>
      <c r="AG267" s="92"/>
      <c r="AH267" s="92"/>
      <c r="AI267" s="92"/>
      <c r="AJ267" s="92"/>
      <c r="AK267" s="92"/>
      <c r="AL267" s="92"/>
      <c r="AM267" s="92"/>
      <c r="AN267" s="92"/>
      <c r="AO267" s="92"/>
      <c r="AP267" s="92"/>
      <c r="AQ267" s="92"/>
      <c r="AR267" s="92"/>
      <c r="AS267" s="92"/>
      <c r="AT267" s="92"/>
      <c r="AU267" s="92"/>
      <c r="AV267" s="92"/>
      <c r="AW267" s="92"/>
      <c r="AX267" s="92"/>
      <c r="AY267" s="92"/>
      <c r="AZ267" s="92"/>
      <c r="BA267" s="92"/>
      <c r="BB267" s="92"/>
      <c r="BC267" s="92"/>
      <c r="BD267" s="92"/>
      <c r="BE267" s="92"/>
      <c r="BF267" s="92"/>
      <c r="BG267" s="92"/>
      <c r="BH267" s="92"/>
      <c r="BI267" s="92"/>
      <c r="BJ267" s="92"/>
      <c r="BK267" s="92"/>
      <c r="BL267" s="92"/>
      <c r="BM267" s="92"/>
      <c r="BN267" s="92"/>
    </row>
    <row r="268" spans="1:66" s="88" customFormat="1" ht="15" x14ac:dyDescent="0.25">
      <c r="A268" s="93">
        <f t="shared" si="4"/>
        <v>45556</v>
      </c>
      <c r="B268" s="87"/>
      <c r="J268" s="87"/>
      <c r="P268" s="87"/>
      <c r="X268" s="39"/>
      <c r="Y268" s="87"/>
      <c r="Z268" s="92"/>
      <c r="AA268" s="92"/>
      <c r="AB268" s="92"/>
      <c r="AC268" s="92"/>
      <c r="AD268" s="92"/>
      <c r="AE268" s="92"/>
      <c r="AF268" s="92"/>
      <c r="AG268" s="92"/>
      <c r="AH268" s="92"/>
      <c r="AI268" s="92"/>
      <c r="AJ268" s="92"/>
      <c r="AK268" s="92"/>
      <c r="AL268" s="92"/>
      <c r="AM268" s="92"/>
      <c r="AN268" s="92"/>
      <c r="AO268" s="92"/>
      <c r="AP268" s="92"/>
      <c r="AQ268" s="92"/>
      <c r="AR268" s="92"/>
      <c r="AS268" s="92"/>
      <c r="AT268" s="92"/>
      <c r="AU268" s="92"/>
      <c r="AV268" s="92"/>
      <c r="AW268" s="92"/>
      <c r="AX268" s="92"/>
      <c r="AY268" s="92"/>
      <c r="AZ268" s="92"/>
      <c r="BA268" s="92"/>
      <c r="BB268" s="92"/>
      <c r="BC268" s="92"/>
      <c r="BD268" s="92"/>
      <c r="BE268" s="92"/>
      <c r="BF268" s="92"/>
      <c r="BG268" s="92"/>
      <c r="BH268" s="92"/>
      <c r="BI268" s="92"/>
      <c r="BJ268" s="92"/>
      <c r="BK268" s="92"/>
      <c r="BL268" s="92"/>
      <c r="BM268" s="92"/>
      <c r="BN268" s="92"/>
    </row>
    <row r="269" spans="1:66" s="88" customFormat="1" ht="15" x14ac:dyDescent="0.25">
      <c r="A269" s="93">
        <f t="shared" si="4"/>
        <v>45557</v>
      </c>
      <c r="B269" s="87"/>
      <c r="J269" s="87"/>
      <c r="P269" s="87"/>
      <c r="X269" s="39"/>
      <c r="Y269" s="87"/>
      <c r="Z269" s="92"/>
      <c r="AA269" s="92"/>
      <c r="AB269" s="92"/>
      <c r="AC269" s="92"/>
      <c r="AD269" s="92"/>
      <c r="AE269" s="92"/>
      <c r="AF269" s="92"/>
      <c r="AG269" s="92"/>
      <c r="AH269" s="92"/>
      <c r="AI269" s="92"/>
      <c r="AJ269" s="92"/>
      <c r="AK269" s="92"/>
      <c r="AL269" s="92"/>
      <c r="AM269" s="92"/>
      <c r="AN269" s="92"/>
      <c r="AO269" s="92"/>
      <c r="AP269" s="92"/>
      <c r="AQ269" s="92"/>
      <c r="AR269" s="92"/>
      <c r="AS269" s="92"/>
      <c r="AT269" s="92"/>
      <c r="AU269" s="92"/>
      <c r="AV269" s="92"/>
      <c r="AW269" s="92"/>
      <c r="AX269" s="92"/>
      <c r="AY269" s="92"/>
      <c r="AZ269" s="92"/>
      <c r="BA269" s="92"/>
      <c r="BB269" s="92"/>
      <c r="BC269" s="92"/>
      <c r="BD269" s="92"/>
      <c r="BE269" s="92"/>
      <c r="BF269" s="92"/>
      <c r="BG269" s="92"/>
      <c r="BH269" s="92"/>
      <c r="BI269" s="92"/>
      <c r="BJ269" s="92"/>
      <c r="BK269" s="92"/>
      <c r="BL269" s="92"/>
      <c r="BM269" s="92"/>
      <c r="BN269" s="92"/>
    </row>
    <row r="270" spans="1:66" s="88" customFormat="1" ht="15" x14ac:dyDescent="0.25">
      <c r="A270" s="93">
        <f t="shared" si="4"/>
        <v>45558</v>
      </c>
      <c r="B270" s="87"/>
      <c r="J270" s="87"/>
      <c r="P270" s="87"/>
      <c r="X270" s="39"/>
      <c r="Y270" s="87"/>
      <c r="Z270" s="92"/>
      <c r="AA270" s="92"/>
      <c r="AB270" s="92"/>
      <c r="AC270" s="92"/>
      <c r="AD270" s="92"/>
      <c r="AE270" s="92"/>
      <c r="AF270" s="92"/>
      <c r="AG270" s="92"/>
      <c r="AH270" s="92"/>
      <c r="AI270" s="92"/>
      <c r="AJ270" s="92"/>
      <c r="AK270" s="92"/>
      <c r="AL270" s="92"/>
      <c r="AM270" s="92"/>
      <c r="AN270" s="92"/>
      <c r="AO270" s="92"/>
      <c r="AP270" s="92"/>
      <c r="AQ270" s="92"/>
      <c r="AR270" s="92"/>
      <c r="AS270" s="92"/>
      <c r="AT270" s="92"/>
      <c r="AU270" s="92"/>
      <c r="AV270" s="92"/>
      <c r="AW270" s="92"/>
      <c r="AX270" s="92"/>
      <c r="AY270" s="92"/>
      <c r="AZ270" s="92"/>
      <c r="BA270" s="92"/>
      <c r="BB270" s="92"/>
      <c r="BC270" s="92"/>
      <c r="BD270" s="92"/>
      <c r="BE270" s="92"/>
      <c r="BF270" s="92"/>
      <c r="BG270" s="92"/>
      <c r="BH270" s="92"/>
      <c r="BI270" s="92"/>
      <c r="BJ270" s="92"/>
      <c r="BK270" s="92"/>
      <c r="BL270" s="92"/>
      <c r="BM270" s="92"/>
      <c r="BN270" s="92"/>
    </row>
    <row r="271" spans="1:66" s="88" customFormat="1" ht="15" x14ac:dyDescent="0.25">
      <c r="A271" s="93">
        <f t="shared" si="4"/>
        <v>45559</v>
      </c>
      <c r="B271" s="87"/>
      <c r="J271" s="87"/>
      <c r="P271" s="87"/>
      <c r="X271" s="39"/>
      <c r="Y271" s="87"/>
      <c r="Z271" s="92"/>
      <c r="AA271" s="92"/>
      <c r="AB271" s="92"/>
      <c r="AC271" s="92"/>
      <c r="AD271" s="92"/>
      <c r="AE271" s="92"/>
      <c r="AF271" s="92"/>
      <c r="AG271" s="92"/>
      <c r="AH271" s="92"/>
      <c r="AI271" s="92"/>
      <c r="AJ271" s="92"/>
      <c r="AK271" s="92"/>
      <c r="AL271" s="92"/>
      <c r="AM271" s="92"/>
      <c r="AN271" s="92"/>
      <c r="AO271" s="92"/>
      <c r="AP271" s="92"/>
      <c r="AQ271" s="92"/>
      <c r="AR271" s="92"/>
      <c r="AS271" s="92"/>
      <c r="AT271" s="92"/>
      <c r="AU271" s="92"/>
      <c r="AV271" s="92"/>
      <c r="AW271" s="92"/>
      <c r="AX271" s="92"/>
      <c r="AY271" s="92"/>
      <c r="AZ271" s="92"/>
      <c r="BA271" s="92"/>
      <c r="BB271" s="92"/>
      <c r="BC271" s="92"/>
      <c r="BD271" s="92"/>
      <c r="BE271" s="92"/>
      <c r="BF271" s="92"/>
      <c r="BG271" s="92"/>
      <c r="BH271" s="92"/>
      <c r="BI271" s="92"/>
      <c r="BJ271" s="92"/>
      <c r="BK271" s="92"/>
      <c r="BL271" s="92"/>
      <c r="BM271" s="92"/>
      <c r="BN271" s="92"/>
    </row>
    <row r="272" spans="1:66" s="88" customFormat="1" ht="15" x14ac:dyDescent="0.25">
      <c r="A272" s="93">
        <f t="shared" si="4"/>
        <v>45560</v>
      </c>
      <c r="B272" s="87"/>
      <c r="J272" s="87"/>
      <c r="P272" s="87"/>
      <c r="X272" s="39"/>
      <c r="Y272" s="87"/>
      <c r="Z272" s="92"/>
      <c r="AA272" s="92"/>
      <c r="AB272" s="92"/>
      <c r="AC272" s="92"/>
      <c r="AD272" s="92"/>
      <c r="AE272" s="92"/>
      <c r="AF272" s="92"/>
      <c r="AG272" s="92"/>
      <c r="AH272" s="92"/>
      <c r="AI272" s="92"/>
      <c r="AJ272" s="92"/>
      <c r="AK272" s="92"/>
      <c r="AL272" s="92"/>
      <c r="AM272" s="92"/>
      <c r="AN272" s="92"/>
      <c r="AO272" s="92"/>
      <c r="AP272" s="92"/>
      <c r="AQ272" s="92"/>
      <c r="AR272" s="92"/>
      <c r="AS272" s="92"/>
      <c r="AT272" s="92"/>
      <c r="AU272" s="92"/>
      <c r="AV272" s="92"/>
      <c r="AW272" s="92"/>
      <c r="AX272" s="92"/>
      <c r="AY272" s="92"/>
      <c r="AZ272" s="92"/>
      <c r="BA272" s="92"/>
      <c r="BB272" s="92"/>
      <c r="BC272" s="92"/>
      <c r="BD272" s="92"/>
      <c r="BE272" s="92"/>
      <c r="BF272" s="92"/>
      <c r="BG272" s="92"/>
      <c r="BH272" s="92"/>
      <c r="BI272" s="92"/>
      <c r="BJ272" s="92"/>
      <c r="BK272" s="92"/>
      <c r="BL272" s="92"/>
      <c r="BM272" s="92"/>
      <c r="BN272" s="92"/>
    </row>
    <row r="273" spans="1:66" s="88" customFormat="1" ht="15" x14ac:dyDescent="0.25">
      <c r="A273" s="93">
        <f t="shared" si="4"/>
        <v>45561</v>
      </c>
      <c r="B273" s="87"/>
      <c r="J273" s="87"/>
      <c r="P273" s="87"/>
      <c r="X273" s="39"/>
      <c r="Y273" s="87"/>
      <c r="Z273" s="92"/>
      <c r="AA273" s="92"/>
      <c r="AB273" s="92"/>
      <c r="AC273" s="92"/>
      <c r="AD273" s="92"/>
      <c r="AE273" s="92"/>
      <c r="AF273" s="92"/>
      <c r="AG273" s="92"/>
      <c r="AH273" s="92"/>
      <c r="AI273" s="92"/>
      <c r="AJ273" s="92"/>
      <c r="AK273" s="92"/>
      <c r="AL273" s="92"/>
      <c r="AM273" s="92"/>
      <c r="AN273" s="92"/>
      <c r="AO273" s="92"/>
      <c r="AP273" s="92"/>
      <c r="AQ273" s="92"/>
      <c r="AR273" s="92"/>
      <c r="AS273" s="92"/>
      <c r="AT273" s="92"/>
      <c r="AU273" s="92"/>
      <c r="AV273" s="92"/>
      <c r="AW273" s="92"/>
      <c r="AX273" s="92"/>
      <c r="AY273" s="92"/>
      <c r="AZ273" s="92"/>
      <c r="BA273" s="92"/>
      <c r="BB273" s="92"/>
      <c r="BC273" s="92"/>
      <c r="BD273" s="92"/>
      <c r="BE273" s="92"/>
      <c r="BF273" s="92"/>
      <c r="BG273" s="92"/>
      <c r="BH273" s="92"/>
      <c r="BI273" s="92"/>
      <c r="BJ273" s="92"/>
      <c r="BK273" s="92"/>
      <c r="BL273" s="92"/>
      <c r="BM273" s="92"/>
      <c r="BN273" s="92"/>
    </row>
    <row r="274" spans="1:66" s="88" customFormat="1" ht="15" x14ac:dyDescent="0.25">
      <c r="A274" s="93">
        <f t="shared" si="4"/>
        <v>45562</v>
      </c>
      <c r="B274" s="87"/>
      <c r="J274" s="87"/>
      <c r="P274" s="87"/>
      <c r="X274" s="39"/>
      <c r="Y274" s="87"/>
      <c r="Z274" s="92"/>
      <c r="AA274" s="92"/>
      <c r="AB274" s="92"/>
      <c r="AC274" s="92"/>
      <c r="AD274" s="92"/>
      <c r="AE274" s="92"/>
      <c r="AF274" s="92"/>
      <c r="AG274" s="92"/>
      <c r="AH274" s="92"/>
      <c r="AI274" s="92"/>
      <c r="AJ274" s="92"/>
      <c r="AK274" s="92"/>
      <c r="AL274" s="92"/>
      <c r="AM274" s="92"/>
      <c r="AN274" s="92"/>
      <c r="AO274" s="92"/>
      <c r="AP274" s="92"/>
      <c r="AQ274" s="92"/>
      <c r="AR274" s="92"/>
      <c r="AS274" s="92"/>
      <c r="AT274" s="92"/>
      <c r="AU274" s="92"/>
      <c r="AV274" s="92"/>
      <c r="AW274" s="92"/>
      <c r="AX274" s="92"/>
      <c r="AY274" s="92"/>
      <c r="AZ274" s="92"/>
      <c r="BA274" s="92"/>
      <c r="BB274" s="92"/>
      <c r="BC274" s="92"/>
      <c r="BD274" s="92"/>
      <c r="BE274" s="92"/>
      <c r="BF274" s="92"/>
      <c r="BG274" s="92"/>
      <c r="BH274" s="92"/>
      <c r="BI274" s="92"/>
      <c r="BJ274" s="92"/>
      <c r="BK274" s="92"/>
      <c r="BL274" s="92"/>
      <c r="BM274" s="92"/>
      <c r="BN274" s="92"/>
    </row>
    <row r="275" spans="1:66" s="88" customFormat="1" ht="15" x14ac:dyDescent="0.25">
      <c r="A275" s="93">
        <f t="shared" si="4"/>
        <v>45563</v>
      </c>
      <c r="B275" s="87"/>
      <c r="J275" s="87"/>
      <c r="P275" s="87"/>
      <c r="X275" s="39"/>
      <c r="Y275" s="87"/>
      <c r="Z275" s="92"/>
      <c r="AA275" s="92"/>
      <c r="AB275" s="92"/>
      <c r="AC275" s="92"/>
      <c r="AD275" s="92"/>
      <c r="AE275" s="92"/>
      <c r="AF275" s="92"/>
      <c r="AG275" s="92"/>
      <c r="AH275" s="92"/>
      <c r="AI275" s="92"/>
      <c r="AJ275" s="92"/>
      <c r="AK275" s="92"/>
      <c r="AL275" s="92"/>
      <c r="AM275" s="92"/>
      <c r="AN275" s="92"/>
      <c r="AO275" s="92"/>
      <c r="AP275" s="92"/>
      <c r="AQ275" s="92"/>
      <c r="AR275" s="92"/>
      <c r="AS275" s="92"/>
      <c r="AT275" s="92"/>
      <c r="AU275" s="92"/>
      <c r="AV275" s="92"/>
      <c r="AW275" s="92"/>
      <c r="AX275" s="92"/>
      <c r="AY275" s="92"/>
      <c r="AZ275" s="92"/>
      <c r="BA275" s="92"/>
      <c r="BB275" s="92"/>
      <c r="BC275" s="92"/>
      <c r="BD275" s="92"/>
      <c r="BE275" s="92"/>
      <c r="BF275" s="92"/>
      <c r="BG275" s="92"/>
      <c r="BH275" s="92"/>
      <c r="BI275" s="92"/>
      <c r="BJ275" s="92"/>
      <c r="BK275" s="92"/>
      <c r="BL275" s="92"/>
      <c r="BM275" s="92"/>
      <c r="BN275" s="92"/>
    </row>
    <row r="276" spans="1:66" s="88" customFormat="1" ht="15" x14ac:dyDescent="0.25">
      <c r="A276" s="93">
        <f t="shared" si="4"/>
        <v>45564</v>
      </c>
      <c r="B276" s="87"/>
      <c r="J276" s="87"/>
      <c r="P276" s="87"/>
      <c r="X276" s="39"/>
      <c r="Y276" s="87"/>
      <c r="Z276" s="92"/>
      <c r="AA276" s="92"/>
      <c r="AB276" s="92"/>
      <c r="AC276" s="92"/>
      <c r="AD276" s="92"/>
      <c r="AE276" s="92"/>
      <c r="AF276" s="92"/>
      <c r="AG276" s="92"/>
      <c r="AH276" s="92"/>
      <c r="AI276" s="92"/>
      <c r="AJ276" s="92"/>
      <c r="AK276" s="92"/>
      <c r="AL276" s="92"/>
      <c r="AM276" s="92"/>
      <c r="AN276" s="92"/>
      <c r="AO276" s="92"/>
      <c r="AP276" s="92"/>
      <c r="AQ276" s="92"/>
      <c r="AR276" s="92"/>
      <c r="AS276" s="92"/>
      <c r="AT276" s="92"/>
      <c r="AU276" s="92"/>
      <c r="AV276" s="92"/>
      <c r="AW276" s="92"/>
      <c r="AX276" s="92"/>
      <c r="AY276" s="92"/>
      <c r="AZ276" s="92"/>
      <c r="BA276" s="92"/>
      <c r="BB276" s="92"/>
      <c r="BC276" s="92"/>
      <c r="BD276" s="92"/>
      <c r="BE276" s="92"/>
      <c r="BF276" s="92"/>
      <c r="BG276" s="92"/>
      <c r="BH276" s="92"/>
      <c r="BI276" s="92"/>
      <c r="BJ276" s="92"/>
      <c r="BK276" s="92"/>
      <c r="BL276" s="92"/>
      <c r="BM276" s="92"/>
      <c r="BN276" s="92"/>
    </row>
    <row r="277" spans="1:66" s="88" customFormat="1" ht="15" x14ac:dyDescent="0.25">
      <c r="A277" s="93">
        <f t="shared" si="4"/>
        <v>45565</v>
      </c>
      <c r="B277" s="87"/>
      <c r="J277" s="87"/>
      <c r="P277" s="87"/>
      <c r="X277" s="39"/>
      <c r="Y277" s="87"/>
      <c r="Z277" s="92"/>
      <c r="AA277" s="92"/>
      <c r="AB277" s="92"/>
      <c r="AC277" s="92"/>
      <c r="AD277" s="92"/>
      <c r="AE277" s="92"/>
      <c r="AF277" s="92"/>
      <c r="AG277" s="92"/>
      <c r="AH277" s="92"/>
      <c r="AI277" s="92"/>
      <c r="AJ277" s="92"/>
      <c r="AK277" s="92"/>
      <c r="AL277" s="92"/>
      <c r="AM277" s="92"/>
      <c r="AN277" s="92"/>
      <c r="AO277" s="92"/>
      <c r="AP277" s="92"/>
      <c r="AQ277" s="92"/>
      <c r="AR277" s="92"/>
      <c r="AS277" s="92"/>
      <c r="AT277" s="92"/>
      <c r="AU277" s="92"/>
      <c r="AV277" s="92"/>
      <c r="AW277" s="92"/>
      <c r="AX277" s="92"/>
      <c r="AY277" s="92"/>
      <c r="AZ277" s="92"/>
      <c r="BA277" s="92"/>
      <c r="BB277" s="92"/>
      <c r="BC277" s="92"/>
      <c r="BD277" s="92"/>
      <c r="BE277" s="92"/>
      <c r="BF277" s="92"/>
      <c r="BG277" s="92"/>
      <c r="BH277" s="92"/>
      <c r="BI277" s="92"/>
      <c r="BJ277" s="92"/>
      <c r="BK277" s="92"/>
      <c r="BL277" s="92"/>
      <c r="BM277" s="92"/>
      <c r="BN277" s="92"/>
    </row>
    <row r="278" spans="1:66" s="88" customFormat="1" ht="15" x14ac:dyDescent="0.25">
      <c r="A278" s="93">
        <f t="shared" si="4"/>
        <v>45566</v>
      </c>
      <c r="B278" s="87"/>
      <c r="J278" s="87"/>
      <c r="P278" s="87"/>
      <c r="X278" s="39"/>
      <c r="Y278" s="87"/>
      <c r="Z278" s="92"/>
      <c r="AA278" s="92"/>
      <c r="AB278" s="92"/>
      <c r="AC278" s="92"/>
      <c r="AD278" s="92"/>
      <c r="AE278" s="92"/>
      <c r="AF278" s="92"/>
      <c r="AG278" s="92"/>
      <c r="AH278" s="92"/>
      <c r="AI278" s="92"/>
      <c r="AJ278" s="92"/>
      <c r="AK278" s="92"/>
      <c r="AL278" s="92"/>
      <c r="AM278" s="92"/>
      <c r="AN278" s="92"/>
      <c r="AO278" s="92"/>
      <c r="AP278" s="92"/>
      <c r="AQ278" s="92"/>
      <c r="AR278" s="92"/>
      <c r="AS278" s="92"/>
      <c r="AT278" s="92"/>
      <c r="AU278" s="92"/>
      <c r="AV278" s="92"/>
      <c r="AW278" s="92"/>
      <c r="AX278" s="92"/>
      <c r="AY278" s="92"/>
      <c r="AZ278" s="92"/>
      <c r="BA278" s="92"/>
      <c r="BB278" s="92"/>
      <c r="BC278" s="92"/>
      <c r="BD278" s="92"/>
      <c r="BE278" s="92"/>
      <c r="BF278" s="92"/>
      <c r="BG278" s="92"/>
      <c r="BH278" s="92"/>
      <c r="BI278" s="92"/>
      <c r="BJ278" s="92"/>
      <c r="BK278" s="92"/>
      <c r="BL278" s="92"/>
      <c r="BM278" s="92"/>
      <c r="BN278" s="92"/>
    </row>
    <row r="279" spans="1:66" s="88" customFormat="1" ht="15" x14ac:dyDescent="0.25">
      <c r="A279" s="93">
        <f t="shared" si="4"/>
        <v>45567</v>
      </c>
      <c r="B279" s="87"/>
      <c r="J279" s="87"/>
      <c r="P279" s="87"/>
      <c r="X279" s="39"/>
      <c r="Y279" s="87"/>
      <c r="Z279" s="92"/>
      <c r="AA279" s="92"/>
      <c r="AB279" s="92"/>
      <c r="AC279" s="92"/>
      <c r="AD279" s="92"/>
      <c r="AE279" s="92"/>
      <c r="AF279" s="92"/>
      <c r="AG279" s="92"/>
      <c r="AH279" s="92"/>
      <c r="AI279" s="92"/>
      <c r="AJ279" s="92"/>
      <c r="AK279" s="92"/>
      <c r="AL279" s="92"/>
      <c r="AM279" s="92"/>
      <c r="AN279" s="92"/>
      <c r="AO279" s="92"/>
      <c r="AP279" s="92"/>
      <c r="AQ279" s="92"/>
      <c r="AR279" s="92"/>
      <c r="AS279" s="92"/>
      <c r="AT279" s="92"/>
      <c r="AU279" s="92"/>
      <c r="AV279" s="92"/>
      <c r="AW279" s="92"/>
      <c r="AX279" s="92"/>
      <c r="AY279" s="92"/>
      <c r="AZ279" s="92"/>
      <c r="BA279" s="92"/>
      <c r="BB279" s="92"/>
      <c r="BC279" s="92"/>
      <c r="BD279" s="92"/>
      <c r="BE279" s="92"/>
      <c r="BF279" s="92"/>
      <c r="BG279" s="92"/>
      <c r="BH279" s="92"/>
      <c r="BI279" s="92"/>
      <c r="BJ279" s="92"/>
      <c r="BK279" s="92"/>
      <c r="BL279" s="92"/>
      <c r="BM279" s="92"/>
      <c r="BN279" s="92"/>
    </row>
    <row r="280" spans="1:66" s="88" customFormat="1" ht="15" x14ac:dyDescent="0.25">
      <c r="A280" s="93">
        <f t="shared" si="4"/>
        <v>45568</v>
      </c>
      <c r="B280" s="87"/>
      <c r="J280" s="87"/>
      <c r="P280" s="87"/>
      <c r="X280" s="39"/>
      <c r="Y280" s="87"/>
      <c r="Z280" s="92"/>
      <c r="AA280" s="92"/>
      <c r="AB280" s="92"/>
      <c r="AC280" s="92"/>
      <c r="AD280" s="92"/>
      <c r="AE280" s="92"/>
      <c r="AF280" s="92"/>
      <c r="AG280" s="92"/>
      <c r="AH280" s="92"/>
      <c r="AI280" s="92"/>
      <c r="AJ280" s="92"/>
      <c r="AK280" s="92"/>
      <c r="AL280" s="92"/>
      <c r="AM280" s="92"/>
      <c r="AN280" s="92"/>
      <c r="AO280" s="92"/>
      <c r="AP280" s="92"/>
      <c r="AQ280" s="92"/>
      <c r="AR280" s="92"/>
      <c r="AS280" s="92"/>
      <c r="AT280" s="92"/>
      <c r="AU280" s="92"/>
      <c r="AV280" s="92"/>
      <c r="AW280" s="92"/>
      <c r="AX280" s="92"/>
      <c r="AY280" s="92"/>
      <c r="AZ280" s="92"/>
      <c r="BA280" s="92"/>
      <c r="BB280" s="92"/>
      <c r="BC280" s="92"/>
      <c r="BD280" s="92"/>
      <c r="BE280" s="92"/>
      <c r="BF280" s="92"/>
      <c r="BG280" s="92"/>
      <c r="BH280" s="92"/>
      <c r="BI280" s="92"/>
      <c r="BJ280" s="92"/>
      <c r="BK280" s="92"/>
      <c r="BL280" s="92"/>
      <c r="BM280" s="92"/>
      <c r="BN280" s="92"/>
    </row>
    <row r="281" spans="1:66" s="88" customFormat="1" ht="15" x14ac:dyDescent="0.25">
      <c r="A281" s="93">
        <f t="shared" si="4"/>
        <v>45569</v>
      </c>
      <c r="B281" s="87"/>
      <c r="J281" s="87"/>
      <c r="P281" s="87"/>
      <c r="X281" s="39"/>
      <c r="Y281" s="87"/>
      <c r="Z281" s="92"/>
      <c r="AA281" s="92"/>
      <c r="AB281" s="92"/>
      <c r="AC281" s="92"/>
      <c r="AD281" s="92"/>
      <c r="AE281" s="92"/>
      <c r="AF281" s="92"/>
      <c r="AG281" s="92"/>
      <c r="AH281" s="92"/>
      <c r="AI281" s="92"/>
      <c r="AJ281" s="92"/>
      <c r="AK281" s="92"/>
      <c r="AL281" s="92"/>
      <c r="AM281" s="92"/>
      <c r="AN281" s="92"/>
      <c r="AO281" s="92"/>
      <c r="AP281" s="92"/>
      <c r="AQ281" s="92"/>
      <c r="AR281" s="92"/>
      <c r="AS281" s="92"/>
      <c r="AT281" s="92"/>
      <c r="AU281" s="92"/>
      <c r="AV281" s="92"/>
      <c r="AW281" s="92"/>
      <c r="AX281" s="92"/>
      <c r="AY281" s="92"/>
      <c r="AZ281" s="92"/>
      <c r="BA281" s="92"/>
      <c r="BB281" s="92"/>
      <c r="BC281" s="92"/>
      <c r="BD281" s="92"/>
      <c r="BE281" s="92"/>
      <c r="BF281" s="92"/>
      <c r="BG281" s="92"/>
      <c r="BH281" s="92"/>
      <c r="BI281" s="92"/>
      <c r="BJ281" s="92"/>
      <c r="BK281" s="92"/>
      <c r="BL281" s="92"/>
      <c r="BM281" s="92"/>
      <c r="BN281" s="92"/>
    </row>
    <row r="282" spans="1:66" s="88" customFormat="1" ht="15" x14ac:dyDescent="0.25">
      <c r="A282" s="93">
        <f t="shared" si="4"/>
        <v>45570</v>
      </c>
      <c r="B282" s="87"/>
      <c r="J282" s="87"/>
      <c r="P282" s="87"/>
      <c r="X282" s="39"/>
      <c r="Y282" s="87"/>
      <c r="Z282" s="92"/>
      <c r="AA282" s="92"/>
      <c r="AB282" s="92"/>
      <c r="AC282" s="92"/>
      <c r="AD282" s="92"/>
      <c r="AE282" s="92"/>
      <c r="AF282" s="92"/>
      <c r="AG282" s="92"/>
      <c r="AH282" s="92"/>
      <c r="AI282" s="92"/>
      <c r="AJ282" s="92"/>
      <c r="AK282" s="92"/>
      <c r="AL282" s="92"/>
      <c r="AM282" s="92"/>
      <c r="AN282" s="92"/>
      <c r="AO282" s="92"/>
      <c r="AP282" s="92"/>
      <c r="AQ282" s="92"/>
      <c r="AR282" s="92"/>
      <c r="AS282" s="92"/>
      <c r="AT282" s="92"/>
      <c r="AU282" s="92"/>
      <c r="AV282" s="92"/>
      <c r="AW282" s="92"/>
      <c r="AX282" s="92"/>
      <c r="AY282" s="92"/>
      <c r="AZ282" s="92"/>
      <c r="BA282" s="92"/>
      <c r="BB282" s="92"/>
      <c r="BC282" s="92"/>
      <c r="BD282" s="92"/>
      <c r="BE282" s="92"/>
      <c r="BF282" s="92"/>
      <c r="BG282" s="92"/>
      <c r="BH282" s="92"/>
      <c r="BI282" s="92"/>
      <c r="BJ282" s="92"/>
      <c r="BK282" s="92"/>
      <c r="BL282" s="92"/>
      <c r="BM282" s="92"/>
      <c r="BN282" s="92"/>
    </row>
    <row r="283" spans="1:66" s="88" customFormat="1" ht="15" x14ac:dyDescent="0.25">
      <c r="A283" s="93">
        <f t="shared" si="4"/>
        <v>45571</v>
      </c>
      <c r="B283" s="87"/>
      <c r="J283" s="87"/>
      <c r="P283" s="87"/>
      <c r="X283" s="39"/>
      <c r="Y283" s="87"/>
      <c r="Z283" s="92"/>
      <c r="AA283" s="92"/>
      <c r="AB283" s="92"/>
      <c r="AC283" s="92"/>
      <c r="AD283" s="92"/>
      <c r="AE283" s="92"/>
      <c r="AF283" s="92"/>
      <c r="AG283" s="92"/>
      <c r="AH283" s="92"/>
      <c r="AI283" s="92"/>
      <c r="AJ283" s="92"/>
      <c r="AK283" s="92"/>
      <c r="AL283" s="92"/>
      <c r="AM283" s="92"/>
      <c r="AN283" s="92"/>
      <c r="AO283" s="92"/>
      <c r="AP283" s="92"/>
      <c r="AQ283" s="92"/>
      <c r="AR283" s="92"/>
      <c r="AS283" s="92"/>
      <c r="AT283" s="92"/>
      <c r="AU283" s="92"/>
      <c r="AV283" s="92"/>
      <c r="AW283" s="92"/>
      <c r="AX283" s="92"/>
      <c r="AY283" s="92"/>
      <c r="AZ283" s="92"/>
      <c r="BA283" s="92"/>
      <c r="BB283" s="92"/>
      <c r="BC283" s="92"/>
      <c r="BD283" s="92"/>
      <c r="BE283" s="92"/>
      <c r="BF283" s="92"/>
      <c r="BG283" s="92"/>
      <c r="BH283" s="92"/>
      <c r="BI283" s="92"/>
      <c r="BJ283" s="92"/>
      <c r="BK283" s="92"/>
      <c r="BL283" s="92"/>
      <c r="BM283" s="92"/>
      <c r="BN283" s="92"/>
    </row>
    <row r="284" spans="1:66" s="88" customFormat="1" ht="15" x14ac:dyDescent="0.25">
      <c r="A284" s="93">
        <f t="shared" si="4"/>
        <v>45572</v>
      </c>
      <c r="B284" s="87"/>
      <c r="J284" s="87"/>
      <c r="P284" s="87"/>
      <c r="X284" s="39"/>
      <c r="Y284" s="87"/>
      <c r="Z284" s="92"/>
      <c r="AA284" s="92"/>
      <c r="AB284" s="92"/>
      <c r="AC284" s="92"/>
      <c r="AD284" s="92"/>
      <c r="AE284" s="92"/>
      <c r="AF284" s="92"/>
      <c r="AG284" s="92"/>
      <c r="AH284" s="92"/>
      <c r="AI284" s="92"/>
      <c r="AJ284" s="92"/>
      <c r="AK284" s="92"/>
      <c r="AL284" s="92"/>
      <c r="AM284" s="92"/>
      <c r="AN284" s="92"/>
      <c r="AO284" s="92"/>
      <c r="AP284" s="92"/>
      <c r="AQ284" s="92"/>
      <c r="AR284" s="92"/>
      <c r="AS284" s="92"/>
      <c r="AT284" s="92"/>
      <c r="AU284" s="92"/>
      <c r="AV284" s="92"/>
      <c r="AW284" s="92"/>
      <c r="AX284" s="92"/>
      <c r="AY284" s="92"/>
      <c r="AZ284" s="92"/>
      <c r="BA284" s="92"/>
      <c r="BB284" s="92"/>
      <c r="BC284" s="92"/>
      <c r="BD284" s="92"/>
      <c r="BE284" s="92"/>
      <c r="BF284" s="92"/>
      <c r="BG284" s="92"/>
      <c r="BH284" s="92"/>
      <c r="BI284" s="92"/>
      <c r="BJ284" s="92"/>
      <c r="BK284" s="92"/>
      <c r="BL284" s="92"/>
      <c r="BM284" s="92"/>
      <c r="BN284" s="92"/>
    </row>
    <row r="285" spans="1:66" s="88" customFormat="1" ht="15" x14ac:dyDescent="0.25">
      <c r="A285" s="93">
        <f t="shared" si="4"/>
        <v>45573</v>
      </c>
      <c r="B285" s="87"/>
      <c r="J285" s="87"/>
      <c r="P285" s="87"/>
      <c r="X285" s="39"/>
      <c r="Y285" s="87"/>
      <c r="Z285" s="92"/>
      <c r="AA285" s="92"/>
      <c r="AB285" s="92"/>
      <c r="AC285" s="92"/>
      <c r="AD285" s="92"/>
      <c r="AE285" s="92"/>
      <c r="AF285" s="92"/>
      <c r="AG285" s="92"/>
      <c r="AH285" s="92"/>
      <c r="AI285" s="92"/>
      <c r="AJ285" s="92"/>
      <c r="AK285" s="92"/>
      <c r="AL285" s="92"/>
      <c r="AM285" s="92"/>
      <c r="AN285" s="92"/>
      <c r="AO285" s="92"/>
      <c r="AP285" s="92"/>
      <c r="AQ285" s="92"/>
      <c r="AR285" s="92"/>
      <c r="AS285" s="92"/>
      <c r="AT285" s="92"/>
      <c r="AU285" s="92"/>
      <c r="AV285" s="92"/>
      <c r="AW285" s="92"/>
      <c r="AX285" s="92"/>
      <c r="AY285" s="92"/>
      <c r="AZ285" s="92"/>
      <c r="BA285" s="92"/>
      <c r="BB285" s="92"/>
      <c r="BC285" s="92"/>
      <c r="BD285" s="92"/>
      <c r="BE285" s="92"/>
      <c r="BF285" s="92"/>
      <c r="BG285" s="92"/>
      <c r="BH285" s="92"/>
      <c r="BI285" s="92"/>
      <c r="BJ285" s="92"/>
      <c r="BK285" s="92"/>
      <c r="BL285" s="92"/>
      <c r="BM285" s="92"/>
      <c r="BN285" s="92"/>
    </row>
    <row r="286" spans="1:66" s="88" customFormat="1" ht="15" x14ac:dyDescent="0.25">
      <c r="A286" s="93">
        <f t="shared" si="4"/>
        <v>45574</v>
      </c>
      <c r="B286" s="87"/>
      <c r="J286" s="87"/>
      <c r="P286" s="87"/>
      <c r="X286" s="39"/>
      <c r="Y286" s="87"/>
      <c r="Z286" s="92"/>
      <c r="AA286" s="92"/>
      <c r="AB286" s="92"/>
      <c r="AC286" s="92"/>
      <c r="AD286" s="92"/>
      <c r="AE286" s="92"/>
      <c r="AF286" s="92"/>
      <c r="AG286" s="92"/>
      <c r="AH286" s="92"/>
      <c r="AI286" s="92"/>
      <c r="AJ286" s="92"/>
      <c r="AK286" s="92"/>
      <c r="AL286" s="92"/>
      <c r="AM286" s="92"/>
      <c r="AN286" s="92"/>
      <c r="AO286" s="92"/>
      <c r="AP286" s="92"/>
      <c r="AQ286" s="92"/>
      <c r="AR286" s="92"/>
      <c r="AS286" s="92"/>
      <c r="AT286" s="92"/>
      <c r="AU286" s="92"/>
      <c r="AV286" s="92"/>
      <c r="AW286" s="92"/>
      <c r="AX286" s="92"/>
      <c r="AY286" s="92"/>
      <c r="AZ286" s="92"/>
      <c r="BA286" s="92"/>
      <c r="BB286" s="92"/>
      <c r="BC286" s="92"/>
      <c r="BD286" s="92"/>
      <c r="BE286" s="92"/>
      <c r="BF286" s="92"/>
      <c r="BG286" s="92"/>
      <c r="BH286" s="92"/>
      <c r="BI286" s="92"/>
      <c r="BJ286" s="92"/>
      <c r="BK286" s="92"/>
      <c r="BL286" s="92"/>
      <c r="BM286" s="92"/>
      <c r="BN286" s="92"/>
    </row>
    <row r="287" spans="1:66" s="88" customFormat="1" ht="15" x14ac:dyDescent="0.25">
      <c r="A287" s="93">
        <f t="shared" si="4"/>
        <v>45575</v>
      </c>
      <c r="B287" s="87"/>
      <c r="J287" s="87"/>
      <c r="P287" s="87"/>
      <c r="X287" s="39"/>
      <c r="Y287" s="87"/>
      <c r="Z287" s="92"/>
      <c r="AA287" s="92"/>
      <c r="AB287" s="92"/>
      <c r="AC287" s="92"/>
      <c r="AD287" s="92"/>
      <c r="AE287" s="92"/>
      <c r="AF287" s="92"/>
      <c r="AG287" s="92"/>
      <c r="AH287" s="92"/>
      <c r="AI287" s="92"/>
      <c r="AJ287" s="92"/>
      <c r="AK287" s="92"/>
      <c r="AL287" s="92"/>
      <c r="AM287" s="92"/>
      <c r="AN287" s="92"/>
      <c r="AO287" s="92"/>
      <c r="AP287" s="92"/>
      <c r="AQ287" s="92"/>
      <c r="AR287" s="92"/>
      <c r="AS287" s="92"/>
      <c r="AT287" s="92"/>
      <c r="AU287" s="92"/>
      <c r="AV287" s="92"/>
      <c r="AW287" s="92"/>
      <c r="AX287" s="92"/>
      <c r="AY287" s="92"/>
      <c r="AZ287" s="92"/>
      <c r="BA287" s="92"/>
      <c r="BB287" s="92"/>
      <c r="BC287" s="92"/>
      <c r="BD287" s="92"/>
      <c r="BE287" s="92"/>
      <c r="BF287" s="92"/>
      <c r="BG287" s="92"/>
      <c r="BH287" s="92"/>
      <c r="BI287" s="92"/>
      <c r="BJ287" s="92"/>
      <c r="BK287" s="92"/>
      <c r="BL287" s="92"/>
      <c r="BM287" s="92"/>
      <c r="BN287" s="92"/>
    </row>
    <row r="288" spans="1:66" s="88" customFormat="1" ht="15" x14ac:dyDescent="0.25">
      <c r="A288" s="93">
        <f t="shared" si="4"/>
        <v>45576</v>
      </c>
      <c r="B288" s="87"/>
      <c r="J288" s="87"/>
      <c r="P288" s="87"/>
      <c r="X288" s="39"/>
      <c r="Y288" s="87"/>
      <c r="Z288" s="92"/>
      <c r="AA288" s="92"/>
      <c r="AB288" s="92"/>
      <c r="AC288" s="92"/>
      <c r="AD288" s="92"/>
      <c r="AE288" s="92"/>
      <c r="AF288" s="92"/>
      <c r="AG288" s="92"/>
      <c r="AH288" s="92"/>
      <c r="AI288" s="92"/>
      <c r="AJ288" s="92"/>
      <c r="AK288" s="92"/>
      <c r="AL288" s="92"/>
      <c r="AM288" s="92"/>
      <c r="AN288" s="92"/>
      <c r="AO288" s="92"/>
      <c r="AP288" s="92"/>
      <c r="AQ288" s="92"/>
      <c r="AR288" s="92"/>
      <c r="AS288" s="92"/>
      <c r="AT288" s="92"/>
      <c r="AU288" s="92"/>
      <c r="AV288" s="92"/>
      <c r="AW288" s="92"/>
      <c r="AX288" s="92"/>
      <c r="AY288" s="92"/>
      <c r="AZ288" s="92"/>
      <c r="BA288" s="92"/>
      <c r="BB288" s="92"/>
      <c r="BC288" s="92"/>
      <c r="BD288" s="92"/>
      <c r="BE288" s="92"/>
      <c r="BF288" s="92"/>
      <c r="BG288" s="92"/>
      <c r="BH288" s="92"/>
      <c r="BI288" s="92"/>
      <c r="BJ288" s="92"/>
      <c r="BK288" s="92"/>
      <c r="BL288" s="92"/>
      <c r="BM288" s="92"/>
      <c r="BN288" s="92"/>
    </row>
    <row r="289" spans="1:66" s="88" customFormat="1" ht="15" x14ac:dyDescent="0.25">
      <c r="A289" s="93">
        <f t="shared" si="4"/>
        <v>45577</v>
      </c>
      <c r="B289" s="87"/>
      <c r="J289" s="87"/>
      <c r="P289" s="87"/>
      <c r="X289" s="39"/>
      <c r="Y289" s="87"/>
      <c r="Z289" s="92"/>
      <c r="AA289" s="92"/>
      <c r="AB289" s="92"/>
      <c r="AC289" s="92"/>
      <c r="AD289" s="92"/>
      <c r="AE289" s="92"/>
      <c r="AF289" s="92"/>
      <c r="AG289" s="92"/>
      <c r="AH289" s="92"/>
      <c r="AI289" s="92"/>
      <c r="AJ289" s="92"/>
      <c r="AK289" s="92"/>
      <c r="AL289" s="92"/>
      <c r="AM289" s="92"/>
      <c r="AN289" s="92"/>
      <c r="AO289" s="92"/>
      <c r="AP289" s="92"/>
      <c r="AQ289" s="92"/>
      <c r="AR289" s="92"/>
      <c r="AS289" s="92"/>
      <c r="AT289" s="92"/>
      <c r="AU289" s="92"/>
      <c r="AV289" s="92"/>
      <c r="AW289" s="92"/>
      <c r="AX289" s="92"/>
      <c r="AY289" s="92"/>
      <c r="AZ289" s="92"/>
      <c r="BA289" s="92"/>
      <c r="BB289" s="92"/>
      <c r="BC289" s="92"/>
      <c r="BD289" s="92"/>
      <c r="BE289" s="92"/>
      <c r="BF289" s="92"/>
      <c r="BG289" s="92"/>
      <c r="BH289" s="92"/>
      <c r="BI289" s="92"/>
      <c r="BJ289" s="92"/>
      <c r="BK289" s="92"/>
      <c r="BL289" s="92"/>
      <c r="BM289" s="92"/>
      <c r="BN289" s="92"/>
    </row>
    <row r="290" spans="1:66" s="88" customFormat="1" ht="15" x14ac:dyDescent="0.25">
      <c r="A290" s="93">
        <f t="shared" si="4"/>
        <v>45578</v>
      </c>
      <c r="B290" s="87"/>
      <c r="J290" s="87"/>
      <c r="P290" s="87"/>
      <c r="X290" s="39"/>
      <c r="Y290" s="87"/>
      <c r="Z290" s="92"/>
      <c r="AA290" s="92"/>
      <c r="AB290" s="92"/>
      <c r="AC290" s="92"/>
      <c r="AD290" s="92"/>
      <c r="AE290" s="92"/>
      <c r="AF290" s="92"/>
      <c r="AG290" s="92"/>
      <c r="AH290" s="92"/>
      <c r="AI290" s="92"/>
      <c r="AJ290" s="92"/>
      <c r="AK290" s="92"/>
      <c r="AL290" s="92"/>
      <c r="AM290" s="92"/>
      <c r="AN290" s="92"/>
      <c r="AO290" s="92"/>
      <c r="AP290" s="92"/>
      <c r="AQ290" s="92"/>
      <c r="AR290" s="92"/>
      <c r="AS290" s="92"/>
      <c r="AT290" s="92"/>
      <c r="AU290" s="92"/>
      <c r="AV290" s="92"/>
      <c r="AW290" s="92"/>
      <c r="AX290" s="92"/>
      <c r="AY290" s="92"/>
      <c r="AZ290" s="92"/>
      <c r="BA290" s="92"/>
      <c r="BB290" s="92"/>
      <c r="BC290" s="92"/>
      <c r="BD290" s="92"/>
      <c r="BE290" s="92"/>
      <c r="BF290" s="92"/>
      <c r="BG290" s="92"/>
      <c r="BH290" s="92"/>
      <c r="BI290" s="92"/>
      <c r="BJ290" s="92"/>
      <c r="BK290" s="92"/>
      <c r="BL290" s="92"/>
      <c r="BM290" s="92"/>
      <c r="BN290" s="92"/>
    </row>
    <row r="291" spans="1:66" s="88" customFormat="1" ht="15" x14ac:dyDescent="0.25">
      <c r="A291" s="93">
        <f t="shared" si="4"/>
        <v>45579</v>
      </c>
      <c r="B291" s="87"/>
      <c r="J291" s="87"/>
      <c r="P291" s="87"/>
      <c r="X291" s="39"/>
      <c r="Y291" s="87"/>
      <c r="Z291" s="92"/>
      <c r="AA291" s="92"/>
      <c r="AB291" s="92"/>
      <c r="AC291" s="92"/>
      <c r="AD291" s="92"/>
      <c r="AE291" s="92"/>
      <c r="AF291" s="92"/>
      <c r="AG291" s="92"/>
      <c r="AH291" s="92"/>
      <c r="AI291" s="92"/>
      <c r="AJ291" s="92"/>
      <c r="AK291" s="92"/>
      <c r="AL291" s="92"/>
      <c r="AM291" s="92"/>
      <c r="AN291" s="92"/>
      <c r="AO291" s="92"/>
      <c r="AP291" s="92"/>
      <c r="AQ291" s="92"/>
      <c r="AR291" s="92"/>
      <c r="AS291" s="92"/>
      <c r="AT291" s="92"/>
      <c r="AU291" s="92"/>
      <c r="AV291" s="92"/>
      <c r="AW291" s="92"/>
      <c r="AX291" s="92"/>
      <c r="AY291" s="92"/>
      <c r="AZ291" s="92"/>
      <c r="BA291" s="92"/>
      <c r="BB291" s="92"/>
      <c r="BC291" s="92"/>
      <c r="BD291" s="92"/>
      <c r="BE291" s="92"/>
      <c r="BF291" s="92"/>
      <c r="BG291" s="92"/>
      <c r="BH291" s="92"/>
      <c r="BI291" s="92"/>
      <c r="BJ291" s="92"/>
      <c r="BK291" s="92"/>
      <c r="BL291" s="92"/>
      <c r="BM291" s="92"/>
      <c r="BN291" s="92"/>
    </row>
    <row r="292" spans="1:66" s="88" customFormat="1" ht="15" x14ac:dyDescent="0.25">
      <c r="A292" s="93">
        <f t="shared" si="4"/>
        <v>45580</v>
      </c>
      <c r="B292" s="87"/>
      <c r="J292" s="87"/>
      <c r="P292" s="87"/>
      <c r="X292" s="39"/>
      <c r="Y292" s="87"/>
      <c r="Z292" s="92"/>
      <c r="AA292" s="92"/>
      <c r="AB292" s="92"/>
      <c r="AC292" s="92"/>
      <c r="AD292" s="92"/>
      <c r="AE292" s="92"/>
      <c r="AF292" s="92"/>
      <c r="AG292" s="92"/>
      <c r="AH292" s="92"/>
      <c r="AI292" s="92"/>
      <c r="AJ292" s="92"/>
      <c r="AK292" s="92"/>
      <c r="AL292" s="92"/>
      <c r="AM292" s="92"/>
      <c r="AN292" s="92"/>
      <c r="AO292" s="92"/>
      <c r="AP292" s="92"/>
      <c r="AQ292" s="92"/>
      <c r="AR292" s="92"/>
      <c r="AS292" s="92"/>
      <c r="AT292" s="92"/>
      <c r="AU292" s="92"/>
      <c r="AV292" s="92"/>
      <c r="AW292" s="92"/>
      <c r="AX292" s="92"/>
      <c r="AY292" s="92"/>
      <c r="AZ292" s="92"/>
      <c r="BA292" s="92"/>
      <c r="BB292" s="92"/>
      <c r="BC292" s="92"/>
      <c r="BD292" s="92"/>
      <c r="BE292" s="92"/>
      <c r="BF292" s="92"/>
      <c r="BG292" s="92"/>
      <c r="BH292" s="92"/>
      <c r="BI292" s="92"/>
      <c r="BJ292" s="92"/>
      <c r="BK292" s="92"/>
      <c r="BL292" s="92"/>
      <c r="BM292" s="92"/>
      <c r="BN292" s="92"/>
    </row>
    <row r="293" spans="1:66" s="88" customFormat="1" ht="15" x14ac:dyDescent="0.25">
      <c r="A293" s="93">
        <f t="shared" si="4"/>
        <v>45581</v>
      </c>
      <c r="B293" s="87"/>
      <c r="J293" s="87"/>
      <c r="P293" s="87"/>
      <c r="X293" s="39"/>
      <c r="Y293" s="87"/>
      <c r="Z293" s="92"/>
      <c r="AA293" s="92"/>
      <c r="AB293" s="92"/>
      <c r="AC293" s="92"/>
      <c r="AD293" s="92"/>
      <c r="AE293" s="92"/>
      <c r="AF293" s="92"/>
      <c r="AG293" s="92"/>
      <c r="AH293" s="92"/>
      <c r="AI293" s="92"/>
      <c r="AJ293" s="92"/>
      <c r="AK293" s="92"/>
      <c r="AL293" s="92"/>
      <c r="AM293" s="92"/>
      <c r="AN293" s="92"/>
      <c r="AO293" s="92"/>
      <c r="AP293" s="92"/>
      <c r="AQ293" s="92"/>
      <c r="AR293" s="92"/>
      <c r="AS293" s="92"/>
      <c r="AT293" s="92"/>
      <c r="AU293" s="92"/>
      <c r="AV293" s="92"/>
      <c r="AW293" s="92"/>
      <c r="AX293" s="92"/>
      <c r="AY293" s="92"/>
      <c r="AZ293" s="92"/>
      <c r="BA293" s="92"/>
      <c r="BB293" s="92"/>
      <c r="BC293" s="92"/>
      <c r="BD293" s="92"/>
      <c r="BE293" s="92"/>
      <c r="BF293" s="92"/>
      <c r="BG293" s="92"/>
      <c r="BH293" s="92"/>
      <c r="BI293" s="92"/>
      <c r="BJ293" s="92"/>
      <c r="BK293" s="92"/>
      <c r="BL293" s="92"/>
      <c r="BM293" s="92"/>
      <c r="BN293" s="92"/>
    </row>
    <row r="294" spans="1:66" s="88" customFormat="1" ht="15" x14ac:dyDescent="0.25">
      <c r="A294" s="93">
        <f t="shared" si="4"/>
        <v>45582</v>
      </c>
      <c r="B294" s="87"/>
      <c r="J294" s="87"/>
      <c r="P294" s="87"/>
      <c r="X294" s="39"/>
      <c r="Y294" s="87"/>
      <c r="Z294" s="92"/>
      <c r="AA294" s="92"/>
      <c r="AB294" s="92"/>
      <c r="AC294" s="92"/>
      <c r="AD294" s="92"/>
      <c r="AE294" s="92"/>
      <c r="AF294" s="92"/>
      <c r="AG294" s="92"/>
      <c r="AH294" s="92"/>
      <c r="AI294" s="92"/>
      <c r="AJ294" s="92"/>
      <c r="AK294" s="92"/>
      <c r="AL294" s="92"/>
      <c r="AM294" s="92"/>
      <c r="AN294" s="92"/>
      <c r="AO294" s="92"/>
      <c r="AP294" s="92"/>
      <c r="AQ294" s="92"/>
      <c r="AR294" s="92"/>
      <c r="AS294" s="92"/>
      <c r="AT294" s="92"/>
      <c r="AU294" s="92"/>
      <c r="AV294" s="92"/>
      <c r="AW294" s="92"/>
      <c r="AX294" s="92"/>
      <c r="AY294" s="92"/>
      <c r="AZ294" s="92"/>
      <c r="BA294" s="92"/>
      <c r="BB294" s="92"/>
      <c r="BC294" s="92"/>
      <c r="BD294" s="92"/>
      <c r="BE294" s="92"/>
      <c r="BF294" s="92"/>
      <c r="BG294" s="92"/>
      <c r="BH294" s="92"/>
      <c r="BI294" s="92"/>
      <c r="BJ294" s="92"/>
      <c r="BK294" s="92"/>
      <c r="BL294" s="92"/>
      <c r="BM294" s="92"/>
      <c r="BN294" s="92"/>
    </row>
    <row r="295" spans="1:66" s="88" customFormat="1" ht="15" x14ac:dyDescent="0.25">
      <c r="A295" s="93">
        <f t="shared" si="4"/>
        <v>45583</v>
      </c>
      <c r="B295" s="87"/>
      <c r="J295" s="87"/>
      <c r="P295" s="87"/>
      <c r="X295" s="39"/>
      <c r="Y295" s="87"/>
      <c r="Z295" s="92"/>
      <c r="AA295" s="92"/>
      <c r="AB295" s="92"/>
      <c r="AC295" s="92"/>
      <c r="AD295" s="92"/>
      <c r="AE295" s="92"/>
      <c r="AF295" s="92"/>
      <c r="AG295" s="92"/>
      <c r="AH295" s="92"/>
      <c r="AI295" s="92"/>
      <c r="AJ295" s="92"/>
      <c r="AK295" s="92"/>
      <c r="AL295" s="92"/>
      <c r="AM295" s="92"/>
      <c r="AN295" s="92"/>
      <c r="AO295" s="92"/>
      <c r="AP295" s="92"/>
      <c r="AQ295" s="92"/>
      <c r="AR295" s="92"/>
      <c r="AS295" s="92"/>
      <c r="AT295" s="92"/>
      <c r="AU295" s="92"/>
      <c r="AV295" s="92"/>
      <c r="AW295" s="92"/>
      <c r="AX295" s="92"/>
      <c r="AY295" s="92"/>
      <c r="AZ295" s="92"/>
      <c r="BA295" s="92"/>
      <c r="BB295" s="92"/>
      <c r="BC295" s="92"/>
      <c r="BD295" s="92"/>
      <c r="BE295" s="92"/>
      <c r="BF295" s="92"/>
      <c r="BG295" s="92"/>
      <c r="BH295" s="92"/>
      <c r="BI295" s="92"/>
      <c r="BJ295" s="92"/>
      <c r="BK295" s="92"/>
      <c r="BL295" s="92"/>
      <c r="BM295" s="92"/>
      <c r="BN295" s="92"/>
    </row>
    <row r="296" spans="1:66" s="88" customFormat="1" ht="15" x14ac:dyDescent="0.25">
      <c r="A296" s="93">
        <f t="shared" si="4"/>
        <v>45584</v>
      </c>
      <c r="B296" s="87"/>
      <c r="J296" s="87"/>
      <c r="P296" s="87"/>
      <c r="X296" s="39"/>
      <c r="Y296" s="87"/>
      <c r="Z296" s="92"/>
      <c r="AA296" s="92"/>
      <c r="AB296" s="92"/>
      <c r="AC296" s="92"/>
      <c r="AD296" s="92"/>
      <c r="AE296" s="92"/>
      <c r="AF296" s="92"/>
      <c r="AG296" s="92"/>
      <c r="AH296" s="92"/>
      <c r="AI296" s="92"/>
      <c r="AJ296" s="92"/>
      <c r="AK296" s="92"/>
      <c r="AL296" s="92"/>
      <c r="AM296" s="92"/>
      <c r="AN296" s="92"/>
      <c r="AO296" s="92"/>
      <c r="AP296" s="92"/>
      <c r="AQ296" s="92"/>
      <c r="AR296" s="92"/>
      <c r="AS296" s="92"/>
      <c r="AT296" s="92"/>
      <c r="AU296" s="92"/>
      <c r="AV296" s="92"/>
      <c r="AW296" s="92"/>
      <c r="AX296" s="92"/>
      <c r="AY296" s="92"/>
      <c r="AZ296" s="92"/>
      <c r="BA296" s="92"/>
      <c r="BB296" s="92"/>
      <c r="BC296" s="92"/>
      <c r="BD296" s="92"/>
      <c r="BE296" s="92"/>
      <c r="BF296" s="92"/>
      <c r="BG296" s="92"/>
      <c r="BH296" s="92"/>
      <c r="BI296" s="92"/>
      <c r="BJ296" s="92"/>
      <c r="BK296" s="92"/>
      <c r="BL296" s="92"/>
      <c r="BM296" s="92"/>
      <c r="BN296" s="92"/>
    </row>
    <row r="297" spans="1:66" s="88" customFormat="1" ht="15" x14ac:dyDescent="0.25">
      <c r="A297" s="93">
        <f t="shared" si="4"/>
        <v>45585</v>
      </c>
      <c r="B297" s="87"/>
      <c r="J297" s="87"/>
      <c r="P297" s="87"/>
      <c r="X297" s="39"/>
      <c r="Y297" s="87"/>
      <c r="Z297" s="92"/>
      <c r="AA297" s="92"/>
      <c r="AB297" s="92"/>
      <c r="AC297" s="92"/>
      <c r="AD297" s="92"/>
      <c r="AE297" s="92"/>
      <c r="AF297" s="92"/>
      <c r="AG297" s="92"/>
      <c r="AH297" s="92"/>
      <c r="AI297" s="92"/>
      <c r="AJ297" s="92"/>
      <c r="AK297" s="92"/>
      <c r="AL297" s="92"/>
      <c r="AM297" s="92"/>
      <c r="AN297" s="92"/>
      <c r="AO297" s="92"/>
      <c r="AP297" s="92"/>
      <c r="AQ297" s="92"/>
      <c r="AR297" s="92"/>
      <c r="AS297" s="92"/>
      <c r="AT297" s="92"/>
      <c r="AU297" s="92"/>
      <c r="AV297" s="92"/>
      <c r="AW297" s="92"/>
      <c r="AX297" s="92"/>
      <c r="AY297" s="92"/>
      <c r="AZ297" s="92"/>
      <c r="BA297" s="92"/>
      <c r="BB297" s="92"/>
      <c r="BC297" s="92"/>
      <c r="BD297" s="92"/>
      <c r="BE297" s="92"/>
      <c r="BF297" s="92"/>
      <c r="BG297" s="92"/>
      <c r="BH297" s="92"/>
      <c r="BI297" s="92"/>
      <c r="BJ297" s="92"/>
      <c r="BK297" s="92"/>
      <c r="BL297" s="92"/>
      <c r="BM297" s="92"/>
      <c r="BN297" s="92"/>
    </row>
    <row r="298" spans="1:66" s="88" customFormat="1" ht="15" x14ac:dyDescent="0.25">
      <c r="A298" s="93">
        <f t="shared" si="4"/>
        <v>45586</v>
      </c>
      <c r="B298" s="87"/>
      <c r="J298" s="87"/>
      <c r="P298" s="87"/>
      <c r="X298" s="39"/>
      <c r="Y298" s="87"/>
      <c r="Z298" s="92"/>
      <c r="AA298" s="92"/>
      <c r="AB298" s="92"/>
      <c r="AC298" s="92"/>
      <c r="AD298" s="92"/>
      <c r="AE298" s="92"/>
      <c r="AF298" s="92"/>
      <c r="AG298" s="92"/>
      <c r="AH298" s="92"/>
      <c r="AI298" s="92"/>
      <c r="AJ298" s="92"/>
      <c r="AK298" s="92"/>
      <c r="AL298" s="92"/>
      <c r="AM298" s="92"/>
      <c r="AN298" s="92"/>
      <c r="AO298" s="92"/>
      <c r="AP298" s="92"/>
      <c r="AQ298" s="92"/>
      <c r="AR298" s="92"/>
      <c r="AS298" s="92"/>
      <c r="AT298" s="92"/>
      <c r="AU298" s="92"/>
      <c r="AV298" s="92"/>
      <c r="AW298" s="92"/>
      <c r="AX298" s="92"/>
      <c r="AY298" s="92"/>
      <c r="AZ298" s="92"/>
      <c r="BA298" s="92"/>
      <c r="BB298" s="92"/>
      <c r="BC298" s="92"/>
      <c r="BD298" s="92"/>
      <c r="BE298" s="92"/>
      <c r="BF298" s="92"/>
      <c r="BG298" s="92"/>
      <c r="BH298" s="92"/>
      <c r="BI298" s="92"/>
      <c r="BJ298" s="92"/>
      <c r="BK298" s="92"/>
      <c r="BL298" s="92"/>
      <c r="BM298" s="92"/>
      <c r="BN298" s="92"/>
    </row>
    <row r="299" spans="1:66" s="88" customFormat="1" ht="15" x14ac:dyDescent="0.25">
      <c r="A299" s="93">
        <f t="shared" si="4"/>
        <v>45587</v>
      </c>
      <c r="B299" s="87"/>
      <c r="J299" s="87"/>
      <c r="P299" s="87"/>
      <c r="X299" s="39"/>
      <c r="Y299" s="87"/>
      <c r="Z299" s="92"/>
      <c r="AA299" s="92"/>
      <c r="AB299" s="92"/>
      <c r="AC299" s="92"/>
      <c r="AD299" s="92"/>
      <c r="AE299" s="92"/>
      <c r="AF299" s="92"/>
      <c r="AG299" s="92"/>
      <c r="AH299" s="92"/>
      <c r="AI299" s="92"/>
      <c r="AJ299" s="92"/>
      <c r="AK299" s="92"/>
      <c r="AL299" s="92"/>
      <c r="AM299" s="92"/>
      <c r="AN299" s="92"/>
      <c r="AO299" s="92"/>
      <c r="AP299" s="92"/>
      <c r="AQ299" s="92"/>
      <c r="AR299" s="92"/>
      <c r="AS299" s="92"/>
      <c r="AT299" s="92"/>
      <c r="AU299" s="92"/>
      <c r="AV299" s="92"/>
      <c r="AW299" s="92"/>
      <c r="AX299" s="92"/>
      <c r="AY299" s="92"/>
      <c r="AZ299" s="92"/>
      <c r="BA299" s="92"/>
      <c r="BB299" s="92"/>
      <c r="BC299" s="92"/>
      <c r="BD299" s="92"/>
      <c r="BE299" s="92"/>
      <c r="BF299" s="92"/>
      <c r="BG299" s="92"/>
      <c r="BH299" s="92"/>
      <c r="BI299" s="92"/>
      <c r="BJ299" s="92"/>
      <c r="BK299" s="92"/>
      <c r="BL299" s="92"/>
      <c r="BM299" s="92"/>
      <c r="BN299" s="92"/>
    </row>
    <row r="300" spans="1:66" s="88" customFormat="1" ht="15" x14ac:dyDescent="0.25">
      <c r="A300" s="93">
        <f t="shared" si="4"/>
        <v>45588</v>
      </c>
      <c r="B300" s="87"/>
      <c r="J300" s="87"/>
      <c r="P300" s="87"/>
      <c r="X300" s="39"/>
      <c r="Y300" s="87"/>
      <c r="Z300" s="92"/>
      <c r="AA300" s="92"/>
      <c r="AB300" s="92"/>
      <c r="AC300" s="92"/>
      <c r="AD300" s="92"/>
      <c r="AE300" s="92"/>
      <c r="AF300" s="92"/>
      <c r="AG300" s="92"/>
      <c r="AH300" s="92"/>
      <c r="AI300" s="92"/>
      <c r="AJ300" s="92"/>
      <c r="AK300" s="92"/>
      <c r="AL300" s="92"/>
      <c r="AM300" s="92"/>
      <c r="AN300" s="92"/>
      <c r="AO300" s="92"/>
      <c r="AP300" s="92"/>
      <c r="AQ300" s="92"/>
      <c r="AR300" s="92"/>
      <c r="AS300" s="92"/>
      <c r="AT300" s="92"/>
      <c r="AU300" s="92"/>
      <c r="AV300" s="92"/>
      <c r="AW300" s="92"/>
      <c r="AX300" s="92"/>
      <c r="AY300" s="92"/>
      <c r="AZ300" s="92"/>
      <c r="BA300" s="92"/>
      <c r="BB300" s="92"/>
      <c r="BC300" s="92"/>
      <c r="BD300" s="92"/>
      <c r="BE300" s="92"/>
      <c r="BF300" s="92"/>
      <c r="BG300" s="92"/>
      <c r="BH300" s="92"/>
      <c r="BI300" s="92"/>
      <c r="BJ300" s="92"/>
      <c r="BK300" s="92"/>
      <c r="BL300" s="92"/>
      <c r="BM300" s="92"/>
      <c r="BN300" s="92"/>
    </row>
    <row r="301" spans="1:66" s="88" customFormat="1" ht="15" x14ac:dyDescent="0.25">
      <c r="A301" s="93">
        <f t="shared" si="4"/>
        <v>45589</v>
      </c>
      <c r="B301" s="87"/>
      <c r="J301" s="87"/>
      <c r="P301" s="87"/>
      <c r="X301" s="39"/>
      <c r="Y301" s="87"/>
      <c r="Z301" s="92"/>
      <c r="AA301" s="92"/>
      <c r="AB301" s="92"/>
      <c r="AC301" s="92"/>
      <c r="AD301" s="92"/>
      <c r="AE301" s="92"/>
      <c r="AF301" s="92"/>
      <c r="AG301" s="92"/>
      <c r="AH301" s="92"/>
      <c r="AI301" s="92"/>
      <c r="AJ301" s="92"/>
      <c r="AK301" s="92"/>
      <c r="AL301" s="92"/>
      <c r="AM301" s="92"/>
      <c r="AN301" s="92"/>
      <c r="AO301" s="92"/>
      <c r="AP301" s="92"/>
      <c r="AQ301" s="92"/>
      <c r="AR301" s="92"/>
      <c r="AS301" s="92"/>
      <c r="AT301" s="92"/>
      <c r="AU301" s="92"/>
      <c r="AV301" s="92"/>
      <c r="AW301" s="92"/>
      <c r="AX301" s="92"/>
      <c r="AY301" s="92"/>
      <c r="AZ301" s="92"/>
      <c r="BA301" s="92"/>
      <c r="BB301" s="92"/>
      <c r="BC301" s="92"/>
      <c r="BD301" s="92"/>
      <c r="BE301" s="92"/>
      <c r="BF301" s="92"/>
      <c r="BG301" s="92"/>
      <c r="BH301" s="92"/>
      <c r="BI301" s="92"/>
      <c r="BJ301" s="92"/>
      <c r="BK301" s="92"/>
      <c r="BL301" s="92"/>
      <c r="BM301" s="92"/>
      <c r="BN301" s="92"/>
    </row>
    <row r="302" spans="1:66" s="88" customFormat="1" ht="15" x14ac:dyDescent="0.25">
      <c r="A302" s="93">
        <f t="shared" si="4"/>
        <v>45590</v>
      </c>
      <c r="B302" s="87"/>
      <c r="J302" s="87"/>
      <c r="P302" s="87"/>
      <c r="X302" s="39"/>
      <c r="Y302" s="87"/>
      <c r="Z302" s="92"/>
      <c r="AA302" s="92"/>
      <c r="AB302" s="92"/>
      <c r="AC302" s="92"/>
      <c r="AD302" s="92"/>
      <c r="AE302" s="92"/>
      <c r="AF302" s="92"/>
      <c r="AG302" s="92"/>
      <c r="AH302" s="92"/>
      <c r="AI302" s="92"/>
      <c r="AJ302" s="92"/>
      <c r="AK302" s="92"/>
      <c r="AL302" s="92"/>
      <c r="AM302" s="92"/>
      <c r="AN302" s="92"/>
      <c r="AO302" s="92"/>
      <c r="AP302" s="92"/>
      <c r="AQ302" s="92"/>
      <c r="AR302" s="92"/>
      <c r="AS302" s="92"/>
      <c r="AT302" s="92"/>
      <c r="AU302" s="92"/>
      <c r="AV302" s="92"/>
      <c r="AW302" s="92"/>
      <c r="AX302" s="92"/>
      <c r="AY302" s="92"/>
      <c r="AZ302" s="92"/>
      <c r="BA302" s="92"/>
      <c r="BB302" s="92"/>
      <c r="BC302" s="92"/>
      <c r="BD302" s="92"/>
      <c r="BE302" s="92"/>
      <c r="BF302" s="92"/>
      <c r="BG302" s="92"/>
      <c r="BH302" s="92"/>
      <c r="BI302" s="92"/>
      <c r="BJ302" s="92"/>
      <c r="BK302" s="92"/>
      <c r="BL302" s="92"/>
      <c r="BM302" s="92"/>
      <c r="BN302" s="92"/>
    </row>
    <row r="303" spans="1:66" s="88" customFormat="1" ht="15" x14ac:dyDescent="0.25">
      <c r="A303" s="93">
        <f t="shared" si="4"/>
        <v>45591</v>
      </c>
      <c r="B303" s="87"/>
      <c r="J303" s="87"/>
      <c r="P303" s="87"/>
      <c r="X303" s="39"/>
      <c r="Y303" s="87"/>
      <c r="Z303" s="92"/>
      <c r="AA303" s="92"/>
      <c r="AB303" s="92"/>
      <c r="AC303" s="92"/>
      <c r="AD303" s="92"/>
      <c r="AE303" s="92"/>
      <c r="AF303" s="92"/>
      <c r="AG303" s="92"/>
      <c r="AH303" s="92"/>
      <c r="AI303" s="92"/>
      <c r="AJ303" s="92"/>
      <c r="AK303" s="92"/>
      <c r="AL303" s="92"/>
      <c r="AM303" s="92"/>
      <c r="AN303" s="92"/>
      <c r="AO303" s="92"/>
      <c r="AP303" s="92"/>
      <c r="AQ303" s="92"/>
      <c r="AR303" s="92"/>
      <c r="AS303" s="92"/>
      <c r="AT303" s="92"/>
      <c r="AU303" s="92"/>
      <c r="AV303" s="92"/>
      <c r="AW303" s="92"/>
      <c r="AX303" s="92"/>
      <c r="AY303" s="92"/>
      <c r="AZ303" s="92"/>
      <c r="BA303" s="92"/>
      <c r="BB303" s="92"/>
      <c r="BC303" s="92"/>
      <c r="BD303" s="92"/>
      <c r="BE303" s="92"/>
      <c r="BF303" s="92"/>
      <c r="BG303" s="92"/>
      <c r="BH303" s="92"/>
      <c r="BI303" s="92"/>
      <c r="BJ303" s="92"/>
      <c r="BK303" s="92"/>
      <c r="BL303" s="92"/>
      <c r="BM303" s="92"/>
      <c r="BN303" s="92"/>
    </row>
    <row r="304" spans="1:66" s="88" customFormat="1" ht="15" x14ac:dyDescent="0.25">
      <c r="A304" s="93">
        <f t="shared" si="4"/>
        <v>45592</v>
      </c>
      <c r="B304" s="87"/>
      <c r="J304" s="87"/>
      <c r="P304" s="87"/>
      <c r="X304" s="39"/>
      <c r="Y304" s="87"/>
      <c r="Z304" s="92"/>
      <c r="AA304" s="92"/>
      <c r="AB304" s="92"/>
      <c r="AC304" s="92"/>
      <c r="AD304" s="92"/>
      <c r="AE304" s="92"/>
      <c r="AF304" s="92"/>
      <c r="AG304" s="92"/>
      <c r="AH304" s="92"/>
      <c r="AI304" s="92"/>
      <c r="AJ304" s="92"/>
      <c r="AK304" s="92"/>
      <c r="AL304" s="92"/>
      <c r="AM304" s="92"/>
      <c r="AN304" s="92"/>
      <c r="AO304" s="92"/>
      <c r="AP304" s="92"/>
      <c r="AQ304" s="92"/>
      <c r="AR304" s="92"/>
      <c r="AS304" s="92"/>
      <c r="AT304" s="92"/>
      <c r="AU304" s="92"/>
      <c r="AV304" s="92"/>
      <c r="AW304" s="92"/>
      <c r="AX304" s="92"/>
      <c r="AY304" s="92"/>
      <c r="AZ304" s="92"/>
      <c r="BA304" s="92"/>
      <c r="BB304" s="92"/>
      <c r="BC304" s="92"/>
      <c r="BD304" s="92"/>
      <c r="BE304" s="92"/>
      <c r="BF304" s="92"/>
      <c r="BG304" s="92"/>
      <c r="BH304" s="92"/>
      <c r="BI304" s="92"/>
      <c r="BJ304" s="92"/>
      <c r="BK304" s="92"/>
      <c r="BL304" s="92"/>
      <c r="BM304" s="92"/>
      <c r="BN304" s="92"/>
    </row>
    <row r="305" spans="1:66" s="88" customFormat="1" ht="15" x14ac:dyDescent="0.25">
      <c r="A305" s="93">
        <f t="shared" si="4"/>
        <v>45593</v>
      </c>
      <c r="B305" s="87"/>
      <c r="J305" s="87"/>
      <c r="P305" s="87"/>
      <c r="X305" s="39"/>
      <c r="Y305" s="87"/>
      <c r="Z305" s="92"/>
      <c r="AA305" s="92"/>
      <c r="AB305" s="92"/>
      <c r="AC305" s="92"/>
      <c r="AD305" s="92"/>
      <c r="AE305" s="92"/>
      <c r="AF305" s="92"/>
      <c r="AG305" s="92"/>
      <c r="AH305" s="92"/>
      <c r="AI305" s="92"/>
      <c r="AJ305" s="92"/>
      <c r="AK305" s="92"/>
      <c r="AL305" s="92"/>
      <c r="AM305" s="92"/>
      <c r="AN305" s="92"/>
      <c r="AO305" s="92"/>
      <c r="AP305" s="92"/>
      <c r="AQ305" s="92"/>
      <c r="AR305" s="92"/>
      <c r="AS305" s="92"/>
      <c r="AT305" s="92"/>
      <c r="AU305" s="92"/>
      <c r="AV305" s="92"/>
      <c r="AW305" s="92"/>
      <c r="AX305" s="92"/>
      <c r="AY305" s="92"/>
      <c r="AZ305" s="92"/>
      <c r="BA305" s="92"/>
      <c r="BB305" s="92"/>
      <c r="BC305" s="92"/>
      <c r="BD305" s="92"/>
      <c r="BE305" s="92"/>
      <c r="BF305" s="92"/>
      <c r="BG305" s="92"/>
      <c r="BH305" s="92"/>
      <c r="BI305" s="92"/>
      <c r="BJ305" s="92"/>
      <c r="BK305" s="92"/>
      <c r="BL305" s="92"/>
      <c r="BM305" s="92"/>
      <c r="BN305" s="92"/>
    </row>
    <row r="306" spans="1:66" s="88" customFormat="1" ht="15" x14ac:dyDescent="0.25">
      <c r="A306" s="93">
        <f t="shared" si="4"/>
        <v>45594</v>
      </c>
      <c r="B306" s="87"/>
      <c r="J306" s="87"/>
      <c r="P306" s="87"/>
      <c r="X306" s="39"/>
      <c r="Y306" s="87"/>
      <c r="Z306" s="92"/>
      <c r="AA306" s="92"/>
      <c r="AB306" s="92"/>
      <c r="AC306" s="92"/>
      <c r="AD306" s="92"/>
      <c r="AE306" s="92"/>
      <c r="AF306" s="92"/>
      <c r="AG306" s="92"/>
      <c r="AH306" s="92"/>
      <c r="AI306" s="92"/>
      <c r="AJ306" s="92"/>
      <c r="AK306" s="92"/>
      <c r="AL306" s="92"/>
      <c r="AM306" s="92"/>
      <c r="AN306" s="92"/>
      <c r="AO306" s="92"/>
      <c r="AP306" s="92"/>
      <c r="AQ306" s="92"/>
      <c r="AR306" s="92"/>
      <c r="AS306" s="92"/>
      <c r="AT306" s="92"/>
      <c r="AU306" s="92"/>
      <c r="AV306" s="92"/>
      <c r="AW306" s="92"/>
      <c r="AX306" s="92"/>
      <c r="AY306" s="92"/>
      <c r="AZ306" s="92"/>
      <c r="BA306" s="92"/>
      <c r="BB306" s="92"/>
      <c r="BC306" s="92"/>
      <c r="BD306" s="92"/>
      <c r="BE306" s="92"/>
      <c r="BF306" s="92"/>
      <c r="BG306" s="92"/>
      <c r="BH306" s="92"/>
      <c r="BI306" s="92"/>
      <c r="BJ306" s="92"/>
      <c r="BK306" s="92"/>
      <c r="BL306" s="92"/>
      <c r="BM306" s="92"/>
      <c r="BN306" s="92"/>
    </row>
    <row r="307" spans="1:66" s="88" customFormat="1" ht="15" x14ac:dyDescent="0.25">
      <c r="A307" s="93">
        <f t="shared" si="4"/>
        <v>45595</v>
      </c>
      <c r="B307" s="87"/>
      <c r="J307" s="87"/>
      <c r="P307" s="87"/>
      <c r="X307" s="39"/>
      <c r="Y307" s="87"/>
      <c r="Z307" s="92"/>
      <c r="AA307" s="92"/>
      <c r="AB307" s="92"/>
      <c r="AC307" s="92"/>
      <c r="AD307" s="92"/>
      <c r="AE307" s="92"/>
      <c r="AF307" s="92"/>
      <c r="AG307" s="92"/>
      <c r="AH307" s="92"/>
      <c r="AI307" s="92"/>
      <c r="AJ307" s="92"/>
      <c r="AK307" s="92"/>
      <c r="AL307" s="92"/>
      <c r="AM307" s="92"/>
      <c r="AN307" s="92"/>
      <c r="AO307" s="92"/>
      <c r="AP307" s="92"/>
      <c r="AQ307" s="92"/>
      <c r="AR307" s="92"/>
      <c r="AS307" s="92"/>
      <c r="AT307" s="92"/>
      <c r="AU307" s="92"/>
      <c r="AV307" s="92"/>
      <c r="AW307" s="92"/>
      <c r="AX307" s="92"/>
      <c r="AY307" s="92"/>
      <c r="AZ307" s="92"/>
      <c r="BA307" s="92"/>
      <c r="BB307" s="92"/>
      <c r="BC307" s="92"/>
      <c r="BD307" s="92"/>
      <c r="BE307" s="92"/>
      <c r="BF307" s="92"/>
      <c r="BG307" s="92"/>
      <c r="BH307" s="92"/>
      <c r="BI307" s="92"/>
      <c r="BJ307" s="92"/>
      <c r="BK307" s="92"/>
      <c r="BL307" s="92"/>
      <c r="BM307" s="92"/>
      <c r="BN307" s="92"/>
    </row>
    <row r="308" spans="1:66" s="88" customFormat="1" ht="15" x14ac:dyDescent="0.25">
      <c r="A308" s="93">
        <f t="shared" si="4"/>
        <v>45596</v>
      </c>
      <c r="B308" s="87"/>
      <c r="J308" s="87"/>
      <c r="P308" s="87"/>
      <c r="X308" s="39"/>
      <c r="Y308" s="87"/>
      <c r="Z308" s="92"/>
      <c r="AA308" s="92"/>
      <c r="AB308" s="92"/>
      <c r="AC308" s="92"/>
      <c r="AD308" s="92"/>
      <c r="AE308" s="92"/>
      <c r="AF308" s="92"/>
      <c r="AG308" s="92"/>
      <c r="AH308" s="92"/>
      <c r="AI308" s="92"/>
      <c r="AJ308" s="92"/>
      <c r="AK308" s="92"/>
      <c r="AL308" s="92"/>
      <c r="AM308" s="92"/>
      <c r="AN308" s="92"/>
      <c r="AO308" s="92"/>
      <c r="AP308" s="92"/>
      <c r="AQ308" s="92"/>
      <c r="AR308" s="92"/>
      <c r="AS308" s="92"/>
      <c r="AT308" s="92"/>
      <c r="AU308" s="92"/>
      <c r="AV308" s="92"/>
      <c r="AW308" s="92"/>
      <c r="AX308" s="92"/>
      <c r="AY308" s="92"/>
      <c r="AZ308" s="92"/>
      <c r="BA308" s="92"/>
      <c r="BB308" s="92"/>
      <c r="BC308" s="92"/>
      <c r="BD308" s="92"/>
      <c r="BE308" s="92"/>
      <c r="BF308" s="92"/>
      <c r="BG308" s="92"/>
      <c r="BH308" s="92"/>
      <c r="BI308" s="92"/>
      <c r="BJ308" s="92"/>
      <c r="BK308" s="92"/>
      <c r="BL308" s="92"/>
      <c r="BM308" s="92"/>
      <c r="BN308" s="92"/>
    </row>
    <row r="309" spans="1:66" s="88" customFormat="1" ht="15" x14ac:dyDescent="0.25">
      <c r="A309" s="93">
        <f t="shared" si="4"/>
        <v>45597</v>
      </c>
      <c r="B309" s="87"/>
      <c r="J309" s="87"/>
      <c r="P309" s="87"/>
      <c r="X309" s="39"/>
      <c r="Y309" s="87"/>
      <c r="Z309" s="92"/>
      <c r="AA309" s="92"/>
      <c r="AB309" s="92"/>
      <c r="AC309" s="92"/>
      <c r="AD309" s="92"/>
      <c r="AE309" s="92"/>
      <c r="AF309" s="92"/>
      <c r="AG309" s="92"/>
      <c r="AH309" s="92"/>
      <c r="AI309" s="92"/>
      <c r="AJ309" s="92"/>
      <c r="AK309" s="92"/>
      <c r="AL309" s="92"/>
      <c r="AM309" s="92"/>
      <c r="AN309" s="92"/>
      <c r="AO309" s="92"/>
      <c r="AP309" s="92"/>
      <c r="AQ309" s="92"/>
      <c r="AR309" s="92"/>
      <c r="AS309" s="92"/>
      <c r="AT309" s="92"/>
      <c r="AU309" s="92"/>
      <c r="AV309" s="92"/>
      <c r="AW309" s="92"/>
      <c r="AX309" s="92"/>
      <c r="AY309" s="92"/>
      <c r="AZ309" s="92"/>
      <c r="BA309" s="92"/>
      <c r="BB309" s="92"/>
      <c r="BC309" s="92"/>
      <c r="BD309" s="92"/>
      <c r="BE309" s="92"/>
      <c r="BF309" s="92"/>
      <c r="BG309" s="92"/>
      <c r="BH309" s="92"/>
      <c r="BI309" s="92"/>
      <c r="BJ309" s="92"/>
      <c r="BK309" s="92"/>
      <c r="BL309" s="92"/>
      <c r="BM309" s="92"/>
      <c r="BN309" s="92"/>
    </row>
    <row r="310" spans="1:66" s="88" customFormat="1" ht="15" x14ac:dyDescent="0.25">
      <c r="A310" s="93">
        <f t="shared" si="4"/>
        <v>45598</v>
      </c>
      <c r="B310" s="87"/>
      <c r="J310" s="87"/>
      <c r="P310" s="87"/>
      <c r="X310" s="39"/>
      <c r="Y310" s="87"/>
      <c r="Z310" s="92"/>
      <c r="AA310" s="92"/>
      <c r="AB310" s="92"/>
      <c r="AC310" s="92"/>
      <c r="AD310" s="92"/>
      <c r="AE310" s="92"/>
      <c r="AF310" s="92"/>
      <c r="AG310" s="92"/>
      <c r="AH310" s="92"/>
      <c r="AI310" s="92"/>
      <c r="AJ310" s="92"/>
      <c r="AK310" s="92"/>
      <c r="AL310" s="92"/>
      <c r="AM310" s="92"/>
      <c r="AN310" s="92"/>
      <c r="AO310" s="92"/>
      <c r="AP310" s="92"/>
      <c r="AQ310" s="92"/>
      <c r="AR310" s="92"/>
      <c r="AS310" s="92"/>
      <c r="AT310" s="92"/>
      <c r="AU310" s="92"/>
      <c r="AV310" s="92"/>
      <c r="AW310" s="92"/>
      <c r="AX310" s="92"/>
      <c r="AY310" s="92"/>
      <c r="AZ310" s="92"/>
      <c r="BA310" s="92"/>
      <c r="BB310" s="92"/>
      <c r="BC310" s="92"/>
      <c r="BD310" s="92"/>
      <c r="BE310" s="92"/>
      <c r="BF310" s="92"/>
      <c r="BG310" s="92"/>
      <c r="BH310" s="92"/>
      <c r="BI310" s="92"/>
      <c r="BJ310" s="92"/>
      <c r="BK310" s="92"/>
      <c r="BL310" s="92"/>
      <c r="BM310" s="92"/>
      <c r="BN310" s="92"/>
    </row>
    <row r="311" spans="1:66" s="88" customFormat="1" ht="15" x14ac:dyDescent="0.25">
      <c r="A311" s="93">
        <f t="shared" si="4"/>
        <v>45599</v>
      </c>
      <c r="B311" s="87"/>
      <c r="J311" s="87"/>
      <c r="P311" s="87"/>
      <c r="X311" s="39"/>
      <c r="Y311" s="87"/>
      <c r="Z311" s="92"/>
      <c r="AA311" s="92"/>
      <c r="AB311" s="92"/>
      <c r="AC311" s="92"/>
      <c r="AD311" s="92"/>
      <c r="AE311" s="92"/>
      <c r="AF311" s="92"/>
      <c r="AG311" s="92"/>
      <c r="AH311" s="92"/>
      <c r="AI311" s="92"/>
      <c r="AJ311" s="92"/>
      <c r="AK311" s="92"/>
      <c r="AL311" s="92"/>
      <c r="AM311" s="92"/>
      <c r="AN311" s="92"/>
      <c r="AO311" s="92"/>
      <c r="AP311" s="92"/>
      <c r="AQ311" s="92"/>
      <c r="AR311" s="92"/>
      <c r="AS311" s="92"/>
      <c r="AT311" s="92"/>
      <c r="AU311" s="92"/>
      <c r="AV311" s="92"/>
      <c r="AW311" s="92"/>
      <c r="AX311" s="92"/>
      <c r="AY311" s="92"/>
      <c r="AZ311" s="92"/>
      <c r="BA311" s="92"/>
      <c r="BB311" s="92"/>
      <c r="BC311" s="92"/>
      <c r="BD311" s="92"/>
      <c r="BE311" s="92"/>
      <c r="BF311" s="92"/>
      <c r="BG311" s="92"/>
      <c r="BH311" s="92"/>
      <c r="BI311" s="92"/>
      <c r="BJ311" s="92"/>
      <c r="BK311" s="92"/>
      <c r="BL311" s="92"/>
      <c r="BM311" s="92"/>
      <c r="BN311" s="92"/>
    </row>
    <row r="312" spans="1:66" s="88" customFormat="1" ht="15" x14ac:dyDescent="0.25">
      <c r="A312" s="93">
        <f t="shared" si="4"/>
        <v>45600</v>
      </c>
      <c r="B312" s="87"/>
      <c r="J312" s="87"/>
      <c r="P312" s="87"/>
      <c r="X312" s="39"/>
      <c r="Y312" s="87"/>
      <c r="Z312" s="92"/>
      <c r="AA312" s="92"/>
      <c r="AB312" s="92"/>
      <c r="AC312" s="92"/>
      <c r="AD312" s="92"/>
      <c r="AE312" s="92"/>
      <c r="AF312" s="92"/>
      <c r="AG312" s="92"/>
      <c r="AH312" s="92"/>
      <c r="AI312" s="92"/>
      <c r="AJ312" s="92"/>
      <c r="AK312" s="92"/>
      <c r="AL312" s="92"/>
      <c r="AM312" s="92"/>
      <c r="AN312" s="92"/>
      <c r="AO312" s="92"/>
      <c r="AP312" s="92"/>
      <c r="AQ312" s="92"/>
      <c r="AR312" s="92"/>
      <c r="AS312" s="92"/>
      <c r="AT312" s="92"/>
      <c r="AU312" s="92"/>
      <c r="AV312" s="92"/>
      <c r="AW312" s="92"/>
      <c r="AX312" s="92"/>
      <c r="AY312" s="92"/>
      <c r="AZ312" s="92"/>
      <c r="BA312" s="92"/>
      <c r="BB312" s="92"/>
      <c r="BC312" s="92"/>
      <c r="BD312" s="92"/>
      <c r="BE312" s="92"/>
      <c r="BF312" s="92"/>
      <c r="BG312" s="92"/>
      <c r="BH312" s="92"/>
      <c r="BI312" s="92"/>
      <c r="BJ312" s="92"/>
      <c r="BK312" s="92"/>
      <c r="BL312" s="92"/>
      <c r="BM312" s="92"/>
      <c r="BN312" s="92"/>
    </row>
    <row r="313" spans="1:66" s="88" customFormat="1" ht="15" x14ac:dyDescent="0.25">
      <c r="A313" s="93">
        <f t="shared" si="4"/>
        <v>45601</v>
      </c>
      <c r="B313" s="87"/>
      <c r="J313" s="87"/>
      <c r="P313" s="87"/>
      <c r="X313" s="39"/>
      <c r="Y313" s="87"/>
      <c r="Z313" s="92"/>
      <c r="AA313" s="92"/>
      <c r="AB313" s="92"/>
      <c r="AC313" s="92"/>
      <c r="AD313" s="92"/>
      <c r="AE313" s="92"/>
      <c r="AF313" s="92"/>
      <c r="AG313" s="92"/>
      <c r="AH313" s="92"/>
      <c r="AI313" s="92"/>
      <c r="AJ313" s="92"/>
      <c r="AK313" s="92"/>
      <c r="AL313" s="92"/>
      <c r="AM313" s="92"/>
      <c r="AN313" s="92"/>
      <c r="AO313" s="92"/>
      <c r="AP313" s="92"/>
      <c r="AQ313" s="92"/>
      <c r="AR313" s="92"/>
      <c r="AS313" s="92"/>
      <c r="AT313" s="92"/>
      <c r="AU313" s="92"/>
      <c r="AV313" s="92"/>
      <c r="AW313" s="92"/>
      <c r="AX313" s="92"/>
      <c r="AY313" s="92"/>
      <c r="AZ313" s="92"/>
      <c r="BA313" s="92"/>
      <c r="BB313" s="92"/>
      <c r="BC313" s="92"/>
      <c r="BD313" s="92"/>
      <c r="BE313" s="92"/>
      <c r="BF313" s="92"/>
      <c r="BG313" s="92"/>
      <c r="BH313" s="92"/>
      <c r="BI313" s="92"/>
      <c r="BJ313" s="92"/>
      <c r="BK313" s="92"/>
      <c r="BL313" s="92"/>
      <c r="BM313" s="92"/>
      <c r="BN313" s="92"/>
    </row>
    <row r="314" spans="1:66" s="88" customFormat="1" x14ac:dyDescent="0.2">
      <c r="A314" s="93">
        <f t="shared" si="4"/>
        <v>45602</v>
      </c>
      <c r="B314" s="87"/>
      <c r="J314" s="87"/>
      <c r="P314" s="87"/>
      <c r="Y314" s="87"/>
      <c r="Z314" s="92"/>
      <c r="AA314" s="92"/>
      <c r="AB314" s="92"/>
      <c r="AC314" s="92"/>
      <c r="AD314" s="92"/>
      <c r="AE314" s="92"/>
      <c r="AF314" s="92"/>
      <c r="AG314" s="92"/>
      <c r="AH314" s="92"/>
      <c r="AI314" s="92"/>
      <c r="AJ314" s="92"/>
      <c r="AK314" s="92"/>
      <c r="AL314" s="92"/>
      <c r="AM314" s="92"/>
      <c r="AN314" s="92"/>
      <c r="AO314" s="92"/>
      <c r="AP314" s="92"/>
      <c r="AQ314" s="92"/>
      <c r="AR314" s="92"/>
      <c r="AS314" s="92"/>
      <c r="AT314" s="92"/>
      <c r="AU314" s="92"/>
      <c r="AV314" s="92"/>
      <c r="AW314" s="92"/>
      <c r="AX314" s="92"/>
      <c r="AY314" s="92"/>
      <c r="AZ314" s="92"/>
      <c r="BA314" s="92"/>
      <c r="BB314" s="92"/>
      <c r="BC314" s="92"/>
      <c r="BD314" s="92"/>
      <c r="BE314" s="92"/>
      <c r="BF314" s="92"/>
      <c r="BG314" s="92"/>
      <c r="BH314" s="92"/>
      <c r="BI314" s="92"/>
      <c r="BJ314" s="92"/>
      <c r="BK314" s="92"/>
      <c r="BL314" s="92"/>
      <c r="BM314" s="92"/>
      <c r="BN314" s="92"/>
    </row>
    <row r="315" spans="1:66" s="88" customFormat="1" x14ac:dyDescent="0.2">
      <c r="A315" s="93">
        <f t="shared" si="4"/>
        <v>45603</v>
      </c>
      <c r="B315" s="87"/>
      <c r="J315" s="87"/>
      <c r="P315" s="87"/>
      <c r="Y315" s="87"/>
      <c r="Z315" s="92"/>
      <c r="AA315" s="92"/>
      <c r="AB315" s="92"/>
      <c r="AC315" s="92"/>
      <c r="AD315" s="92"/>
      <c r="AE315" s="92"/>
      <c r="AF315" s="92"/>
      <c r="AG315" s="92"/>
      <c r="AH315" s="92"/>
      <c r="AI315" s="92"/>
      <c r="AJ315" s="92"/>
      <c r="AK315" s="92"/>
      <c r="AL315" s="92"/>
      <c r="AM315" s="92"/>
      <c r="AN315" s="92"/>
      <c r="AO315" s="92"/>
      <c r="AP315" s="92"/>
      <c r="AQ315" s="92"/>
      <c r="AR315" s="92"/>
      <c r="AS315" s="92"/>
      <c r="AT315" s="92"/>
      <c r="AU315" s="92"/>
      <c r="AV315" s="92"/>
      <c r="AW315" s="92"/>
      <c r="AX315" s="92"/>
      <c r="AY315" s="92"/>
      <c r="AZ315" s="92"/>
      <c r="BA315" s="92"/>
      <c r="BB315" s="92"/>
      <c r="BC315" s="92"/>
      <c r="BD315" s="92"/>
      <c r="BE315" s="92"/>
      <c r="BF315" s="92"/>
      <c r="BG315" s="92"/>
      <c r="BH315" s="92"/>
      <c r="BI315" s="92"/>
      <c r="BJ315" s="92"/>
      <c r="BK315" s="92"/>
      <c r="BL315" s="92"/>
      <c r="BM315" s="92"/>
      <c r="BN315" s="92"/>
    </row>
    <row r="316" spans="1:66" s="88" customFormat="1" x14ac:dyDescent="0.2">
      <c r="A316" s="93">
        <f t="shared" si="4"/>
        <v>45604</v>
      </c>
      <c r="B316" s="87"/>
      <c r="J316" s="87"/>
      <c r="P316" s="87"/>
      <c r="Y316" s="87"/>
      <c r="Z316" s="92"/>
      <c r="AA316" s="92"/>
      <c r="AB316" s="92"/>
      <c r="AC316" s="92"/>
      <c r="AD316" s="92"/>
      <c r="AE316" s="92"/>
      <c r="AF316" s="92"/>
      <c r="AG316" s="92"/>
      <c r="AH316" s="92"/>
      <c r="AI316" s="92"/>
      <c r="AJ316" s="92"/>
      <c r="AK316" s="92"/>
      <c r="AL316" s="92"/>
      <c r="AM316" s="92"/>
      <c r="AN316" s="92"/>
      <c r="AO316" s="92"/>
      <c r="AP316" s="92"/>
      <c r="AQ316" s="92"/>
      <c r="AR316" s="92"/>
      <c r="AS316" s="92"/>
      <c r="AT316" s="92"/>
      <c r="AU316" s="92"/>
      <c r="AV316" s="92"/>
      <c r="AW316" s="92"/>
      <c r="AX316" s="92"/>
      <c r="AY316" s="92"/>
      <c r="AZ316" s="92"/>
      <c r="BA316" s="92"/>
      <c r="BB316" s="92"/>
      <c r="BC316" s="92"/>
      <c r="BD316" s="92"/>
      <c r="BE316" s="92"/>
      <c r="BF316" s="92"/>
      <c r="BG316" s="92"/>
      <c r="BH316" s="92"/>
      <c r="BI316" s="92"/>
      <c r="BJ316" s="92"/>
      <c r="BK316" s="92"/>
      <c r="BL316" s="92"/>
      <c r="BM316" s="92"/>
      <c r="BN316" s="92"/>
    </row>
    <row r="317" spans="1:66" s="88" customFormat="1" x14ac:dyDescent="0.2">
      <c r="A317" s="93">
        <f t="shared" si="4"/>
        <v>45605</v>
      </c>
      <c r="B317" s="87"/>
      <c r="J317" s="87"/>
      <c r="P317" s="87"/>
      <c r="Y317" s="87"/>
      <c r="Z317" s="92"/>
      <c r="AA317" s="92"/>
      <c r="AB317" s="92"/>
      <c r="AC317" s="92"/>
      <c r="AD317" s="92"/>
      <c r="AE317" s="92"/>
      <c r="AF317" s="92"/>
      <c r="AG317" s="92"/>
      <c r="AH317" s="92"/>
      <c r="AI317" s="92"/>
      <c r="AJ317" s="92"/>
      <c r="AK317" s="92"/>
      <c r="AL317" s="92"/>
      <c r="AM317" s="92"/>
      <c r="AN317" s="92"/>
      <c r="AO317" s="92"/>
      <c r="AP317" s="92"/>
      <c r="AQ317" s="92"/>
      <c r="AR317" s="92"/>
      <c r="AS317" s="92"/>
      <c r="AT317" s="92"/>
      <c r="AU317" s="92"/>
      <c r="AV317" s="92"/>
      <c r="AW317" s="92"/>
      <c r="AX317" s="92"/>
      <c r="AY317" s="92"/>
      <c r="AZ317" s="92"/>
      <c r="BA317" s="92"/>
      <c r="BB317" s="92"/>
      <c r="BC317" s="92"/>
      <c r="BD317" s="92"/>
      <c r="BE317" s="92"/>
      <c r="BF317" s="92"/>
      <c r="BG317" s="92"/>
      <c r="BH317" s="92"/>
      <c r="BI317" s="92"/>
      <c r="BJ317" s="92"/>
      <c r="BK317" s="92"/>
      <c r="BL317" s="92"/>
      <c r="BM317" s="92"/>
      <c r="BN317" s="92"/>
    </row>
    <row r="318" spans="1:66" s="88" customFormat="1" x14ac:dyDescent="0.2">
      <c r="A318" s="93">
        <f t="shared" si="4"/>
        <v>45606</v>
      </c>
      <c r="B318" s="87"/>
      <c r="J318" s="87"/>
      <c r="P318" s="87"/>
      <c r="Y318" s="87"/>
      <c r="Z318" s="92"/>
      <c r="AA318" s="92"/>
      <c r="AB318" s="92"/>
      <c r="AC318" s="92"/>
      <c r="AD318" s="92"/>
      <c r="AE318" s="92"/>
      <c r="AF318" s="92"/>
      <c r="AG318" s="92"/>
      <c r="AH318" s="92"/>
      <c r="AI318" s="92"/>
      <c r="AJ318" s="92"/>
      <c r="AK318" s="92"/>
      <c r="AL318" s="92"/>
      <c r="AM318" s="92"/>
      <c r="AN318" s="92"/>
      <c r="AO318" s="92"/>
      <c r="AP318" s="92"/>
      <c r="AQ318" s="92"/>
      <c r="AR318" s="92"/>
      <c r="AS318" s="92"/>
      <c r="AT318" s="92"/>
      <c r="AU318" s="92"/>
      <c r="AV318" s="92"/>
      <c r="AW318" s="92"/>
      <c r="AX318" s="92"/>
      <c r="AY318" s="92"/>
      <c r="AZ318" s="92"/>
      <c r="BA318" s="92"/>
      <c r="BB318" s="92"/>
      <c r="BC318" s="92"/>
      <c r="BD318" s="92"/>
      <c r="BE318" s="92"/>
      <c r="BF318" s="92"/>
      <c r="BG318" s="92"/>
      <c r="BH318" s="92"/>
      <c r="BI318" s="92"/>
      <c r="BJ318" s="92"/>
      <c r="BK318" s="92"/>
      <c r="BL318" s="92"/>
      <c r="BM318" s="92"/>
      <c r="BN318" s="92"/>
    </row>
    <row r="319" spans="1:66" s="88" customFormat="1" x14ac:dyDescent="0.2">
      <c r="A319" s="93">
        <f t="shared" si="4"/>
        <v>45607</v>
      </c>
      <c r="B319" s="87"/>
      <c r="J319" s="87"/>
      <c r="P319" s="87"/>
      <c r="Y319" s="87"/>
      <c r="Z319" s="92"/>
      <c r="AA319" s="92"/>
      <c r="AB319" s="92"/>
      <c r="AC319" s="92"/>
      <c r="AD319" s="92"/>
      <c r="AE319" s="92"/>
      <c r="AF319" s="92"/>
      <c r="AG319" s="92"/>
      <c r="AH319" s="92"/>
      <c r="AI319" s="92"/>
      <c r="AJ319" s="92"/>
      <c r="AK319" s="92"/>
      <c r="AL319" s="92"/>
      <c r="AM319" s="92"/>
      <c r="AN319" s="92"/>
      <c r="AO319" s="92"/>
      <c r="AP319" s="92"/>
      <c r="AQ319" s="92"/>
      <c r="AR319" s="92"/>
      <c r="AS319" s="92"/>
      <c r="AT319" s="92"/>
      <c r="AU319" s="92"/>
      <c r="AV319" s="92"/>
      <c r="AW319" s="92"/>
      <c r="AX319" s="92"/>
      <c r="AY319" s="92"/>
      <c r="AZ319" s="92"/>
      <c r="BA319" s="92"/>
      <c r="BB319" s="92"/>
      <c r="BC319" s="92"/>
      <c r="BD319" s="92"/>
      <c r="BE319" s="92"/>
      <c r="BF319" s="92"/>
      <c r="BG319" s="92"/>
      <c r="BH319" s="92"/>
      <c r="BI319" s="92"/>
      <c r="BJ319" s="92"/>
      <c r="BK319" s="92"/>
      <c r="BL319" s="92"/>
      <c r="BM319" s="92"/>
      <c r="BN319" s="92"/>
    </row>
    <row r="320" spans="1:66" s="88" customFormat="1" x14ac:dyDescent="0.2">
      <c r="A320" s="93">
        <f t="shared" si="4"/>
        <v>45608</v>
      </c>
      <c r="B320" s="87"/>
      <c r="J320" s="87"/>
      <c r="P320" s="87"/>
      <c r="Y320" s="87"/>
      <c r="Z320" s="92"/>
      <c r="AA320" s="92"/>
      <c r="AB320" s="92"/>
      <c r="AC320" s="92"/>
      <c r="AD320" s="92"/>
      <c r="AE320" s="92"/>
      <c r="AF320" s="92"/>
      <c r="AG320" s="92"/>
      <c r="AH320" s="92"/>
      <c r="AI320" s="92"/>
      <c r="AJ320" s="92"/>
      <c r="AK320" s="92"/>
      <c r="AL320" s="92"/>
      <c r="AM320" s="92"/>
      <c r="AN320" s="92"/>
      <c r="AO320" s="92"/>
      <c r="AP320" s="92"/>
      <c r="AQ320" s="92"/>
      <c r="AR320" s="92"/>
      <c r="AS320" s="92"/>
      <c r="AT320" s="92"/>
      <c r="AU320" s="92"/>
      <c r="AV320" s="92"/>
      <c r="AW320" s="92"/>
      <c r="AX320" s="92"/>
      <c r="AY320" s="92"/>
      <c r="AZ320" s="92"/>
      <c r="BA320" s="92"/>
      <c r="BB320" s="92"/>
      <c r="BC320" s="92"/>
      <c r="BD320" s="92"/>
      <c r="BE320" s="92"/>
      <c r="BF320" s="92"/>
      <c r="BG320" s="92"/>
      <c r="BH320" s="92"/>
      <c r="BI320" s="92"/>
      <c r="BJ320" s="92"/>
      <c r="BK320" s="92"/>
      <c r="BL320" s="92"/>
      <c r="BM320" s="92"/>
      <c r="BN320" s="92"/>
    </row>
    <row r="321" spans="1:66" s="88" customFormat="1" x14ac:dyDescent="0.2">
      <c r="A321" s="93">
        <f t="shared" si="4"/>
        <v>45609</v>
      </c>
      <c r="B321" s="87"/>
      <c r="J321" s="87"/>
      <c r="P321" s="87"/>
      <c r="Y321" s="87"/>
      <c r="Z321" s="92"/>
      <c r="AA321" s="92"/>
      <c r="AB321" s="92"/>
      <c r="AC321" s="92"/>
      <c r="AD321" s="92"/>
      <c r="AE321" s="92"/>
      <c r="AF321" s="92"/>
      <c r="AG321" s="92"/>
      <c r="AH321" s="92"/>
      <c r="AI321" s="92"/>
      <c r="AJ321" s="92"/>
      <c r="AK321" s="92"/>
      <c r="AL321" s="92"/>
      <c r="AM321" s="92"/>
      <c r="AN321" s="92"/>
      <c r="AO321" s="92"/>
      <c r="AP321" s="92"/>
      <c r="AQ321" s="92"/>
      <c r="AR321" s="92"/>
      <c r="AS321" s="92"/>
      <c r="AT321" s="92"/>
      <c r="AU321" s="92"/>
      <c r="AV321" s="92"/>
      <c r="AW321" s="92"/>
      <c r="AX321" s="92"/>
      <c r="AY321" s="92"/>
      <c r="AZ321" s="92"/>
      <c r="BA321" s="92"/>
      <c r="BB321" s="92"/>
      <c r="BC321" s="92"/>
      <c r="BD321" s="92"/>
      <c r="BE321" s="92"/>
      <c r="BF321" s="92"/>
      <c r="BG321" s="92"/>
      <c r="BH321" s="92"/>
      <c r="BI321" s="92"/>
      <c r="BJ321" s="92"/>
      <c r="BK321" s="92"/>
      <c r="BL321" s="92"/>
      <c r="BM321" s="92"/>
      <c r="BN321" s="92"/>
    </row>
    <row r="322" spans="1:66" s="88" customFormat="1" x14ac:dyDescent="0.2">
      <c r="A322" s="93">
        <f t="shared" si="4"/>
        <v>45610</v>
      </c>
      <c r="B322" s="87"/>
      <c r="J322" s="87"/>
      <c r="P322" s="87"/>
      <c r="Y322" s="87"/>
      <c r="Z322" s="92"/>
      <c r="AA322" s="92"/>
      <c r="AB322" s="92"/>
      <c r="AC322" s="92"/>
      <c r="AD322" s="92"/>
      <c r="AE322" s="92"/>
      <c r="AF322" s="92"/>
      <c r="AG322" s="92"/>
      <c r="AH322" s="92"/>
      <c r="AI322" s="92"/>
      <c r="AJ322" s="92"/>
      <c r="AK322" s="92"/>
      <c r="AL322" s="92"/>
      <c r="AM322" s="92"/>
      <c r="AN322" s="92"/>
      <c r="AO322" s="92"/>
      <c r="AP322" s="92"/>
      <c r="AQ322" s="92"/>
      <c r="AR322" s="92"/>
      <c r="AS322" s="92"/>
      <c r="AT322" s="92"/>
      <c r="AU322" s="92"/>
      <c r="AV322" s="92"/>
      <c r="AW322" s="92"/>
      <c r="AX322" s="92"/>
      <c r="AY322" s="92"/>
      <c r="AZ322" s="92"/>
      <c r="BA322" s="92"/>
      <c r="BB322" s="92"/>
      <c r="BC322" s="92"/>
      <c r="BD322" s="92"/>
      <c r="BE322" s="92"/>
      <c r="BF322" s="92"/>
      <c r="BG322" s="92"/>
      <c r="BH322" s="92"/>
      <c r="BI322" s="92"/>
      <c r="BJ322" s="92"/>
      <c r="BK322" s="92"/>
      <c r="BL322" s="92"/>
      <c r="BM322" s="92"/>
      <c r="BN322" s="92"/>
    </row>
    <row r="323" spans="1:66" s="88" customFormat="1" x14ac:dyDescent="0.2">
      <c r="A323" s="93">
        <f t="shared" si="4"/>
        <v>45611</v>
      </c>
      <c r="B323" s="87"/>
      <c r="J323" s="87"/>
      <c r="P323" s="87"/>
      <c r="Y323" s="87"/>
      <c r="Z323" s="92"/>
      <c r="AA323" s="92"/>
      <c r="AB323" s="92"/>
      <c r="AC323" s="92"/>
      <c r="AD323" s="92"/>
      <c r="AE323" s="92"/>
      <c r="AF323" s="92"/>
      <c r="AG323" s="92"/>
      <c r="AH323" s="92"/>
      <c r="AI323" s="92"/>
      <c r="AJ323" s="92"/>
      <c r="AK323" s="92"/>
      <c r="AL323" s="92"/>
      <c r="AM323" s="92"/>
      <c r="AN323" s="92"/>
      <c r="AO323" s="92"/>
      <c r="AP323" s="92"/>
      <c r="AQ323" s="92"/>
      <c r="AR323" s="92"/>
      <c r="AS323" s="92"/>
      <c r="AT323" s="92"/>
      <c r="AU323" s="92"/>
      <c r="AV323" s="92"/>
      <c r="AW323" s="92"/>
      <c r="AX323" s="92"/>
      <c r="AY323" s="92"/>
      <c r="AZ323" s="92"/>
      <c r="BA323" s="92"/>
      <c r="BB323" s="92"/>
      <c r="BC323" s="92"/>
      <c r="BD323" s="92"/>
      <c r="BE323" s="92"/>
      <c r="BF323" s="92"/>
      <c r="BG323" s="92"/>
      <c r="BH323" s="92"/>
      <c r="BI323" s="92"/>
      <c r="BJ323" s="92"/>
      <c r="BK323" s="92"/>
      <c r="BL323" s="92"/>
      <c r="BM323" s="92"/>
      <c r="BN323" s="92"/>
    </row>
    <row r="324" spans="1:66" s="88" customFormat="1" x14ac:dyDescent="0.2">
      <c r="A324" s="93">
        <f t="shared" si="4"/>
        <v>45612</v>
      </c>
      <c r="B324" s="87"/>
      <c r="J324" s="87"/>
      <c r="P324" s="87"/>
      <c r="Y324" s="87"/>
      <c r="Z324" s="92"/>
      <c r="AA324" s="92"/>
      <c r="AB324" s="92"/>
      <c r="AC324" s="92"/>
      <c r="AD324" s="92"/>
      <c r="AE324" s="92"/>
      <c r="AF324" s="92"/>
      <c r="AG324" s="92"/>
      <c r="AH324" s="92"/>
      <c r="AI324" s="92"/>
      <c r="AJ324" s="92"/>
      <c r="AK324" s="92"/>
      <c r="AL324" s="92"/>
      <c r="AM324" s="92"/>
      <c r="AN324" s="92"/>
      <c r="AO324" s="92"/>
      <c r="AP324" s="92"/>
      <c r="AQ324" s="92"/>
      <c r="AR324" s="92"/>
      <c r="AS324" s="92"/>
      <c r="AT324" s="92"/>
      <c r="AU324" s="92"/>
      <c r="AV324" s="92"/>
      <c r="AW324" s="92"/>
      <c r="AX324" s="92"/>
      <c r="AY324" s="92"/>
      <c r="AZ324" s="92"/>
      <c r="BA324" s="92"/>
      <c r="BB324" s="92"/>
      <c r="BC324" s="92"/>
      <c r="BD324" s="92"/>
      <c r="BE324" s="92"/>
      <c r="BF324" s="92"/>
      <c r="BG324" s="92"/>
      <c r="BH324" s="92"/>
      <c r="BI324" s="92"/>
      <c r="BJ324" s="92"/>
      <c r="BK324" s="92"/>
      <c r="BL324" s="92"/>
      <c r="BM324" s="92"/>
      <c r="BN324" s="92"/>
    </row>
    <row r="325" spans="1:66" s="88" customFormat="1" x14ac:dyDescent="0.2">
      <c r="A325" s="93">
        <f t="shared" si="4"/>
        <v>45613</v>
      </c>
      <c r="B325" s="87"/>
      <c r="J325" s="87"/>
      <c r="P325" s="87"/>
      <c r="Y325" s="87"/>
      <c r="Z325" s="92"/>
      <c r="AA325" s="92"/>
      <c r="AB325" s="92"/>
      <c r="AC325" s="92"/>
      <c r="AD325" s="92"/>
      <c r="AE325" s="92"/>
      <c r="AF325" s="92"/>
      <c r="AG325" s="92"/>
      <c r="AH325" s="92"/>
      <c r="AI325" s="92"/>
      <c r="AJ325" s="92"/>
      <c r="AK325" s="92"/>
      <c r="AL325" s="92"/>
      <c r="AM325" s="92"/>
      <c r="AN325" s="92"/>
      <c r="AO325" s="92"/>
      <c r="AP325" s="92"/>
      <c r="AQ325" s="92"/>
      <c r="AR325" s="92"/>
      <c r="AS325" s="92"/>
      <c r="AT325" s="92"/>
      <c r="AU325" s="92"/>
      <c r="AV325" s="92"/>
      <c r="AW325" s="92"/>
      <c r="AX325" s="92"/>
      <c r="AY325" s="92"/>
      <c r="AZ325" s="92"/>
      <c r="BA325" s="92"/>
      <c r="BB325" s="92"/>
      <c r="BC325" s="92"/>
      <c r="BD325" s="92"/>
      <c r="BE325" s="92"/>
      <c r="BF325" s="92"/>
      <c r="BG325" s="92"/>
      <c r="BH325" s="92"/>
      <c r="BI325" s="92"/>
      <c r="BJ325" s="92"/>
      <c r="BK325" s="92"/>
      <c r="BL325" s="92"/>
      <c r="BM325" s="92"/>
      <c r="BN325" s="92"/>
    </row>
    <row r="326" spans="1:66" s="88" customFormat="1" x14ac:dyDescent="0.2">
      <c r="A326" s="93">
        <f t="shared" ref="A326:A368" si="5">A325+1</f>
        <v>45614</v>
      </c>
      <c r="B326" s="87"/>
      <c r="J326" s="87"/>
      <c r="P326" s="87"/>
      <c r="Y326" s="87"/>
      <c r="Z326" s="92"/>
      <c r="AA326" s="92"/>
      <c r="AB326" s="92"/>
      <c r="AC326" s="92"/>
      <c r="AD326" s="92"/>
      <c r="AE326" s="92"/>
      <c r="AF326" s="92"/>
      <c r="AG326" s="92"/>
      <c r="AH326" s="92"/>
      <c r="AI326" s="92"/>
      <c r="AJ326" s="92"/>
      <c r="AK326" s="92"/>
      <c r="AL326" s="92"/>
      <c r="AM326" s="92"/>
      <c r="AN326" s="92"/>
      <c r="AO326" s="92"/>
      <c r="AP326" s="92"/>
      <c r="AQ326" s="92"/>
      <c r="AR326" s="92"/>
      <c r="AS326" s="92"/>
      <c r="AT326" s="92"/>
      <c r="AU326" s="92"/>
      <c r="AV326" s="92"/>
      <c r="AW326" s="92"/>
      <c r="AX326" s="92"/>
      <c r="AY326" s="92"/>
      <c r="AZ326" s="92"/>
      <c r="BA326" s="92"/>
      <c r="BB326" s="92"/>
      <c r="BC326" s="92"/>
      <c r="BD326" s="92"/>
      <c r="BE326" s="92"/>
      <c r="BF326" s="92"/>
      <c r="BG326" s="92"/>
      <c r="BH326" s="92"/>
      <c r="BI326" s="92"/>
      <c r="BJ326" s="92"/>
      <c r="BK326" s="92"/>
      <c r="BL326" s="92"/>
      <c r="BM326" s="92"/>
      <c r="BN326" s="92"/>
    </row>
    <row r="327" spans="1:66" s="88" customFormat="1" x14ac:dyDescent="0.2">
      <c r="A327" s="93">
        <f t="shared" si="5"/>
        <v>45615</v>
      </c>
      <c r="B327" s="87"/>
      <c r="J327" s="87"/>
      <c r="P327" s="87"/>
      <c r="Y327" s="87"/>
      <c r="Z327" s="92"/>
      <c r="AA327" s="92"/>
      <c r="AB327" s="92"/>
      <c r="AC327" s="92"/>
      <c r="AD327" s="92"/>
      <c r="AE327" s="92"/>
      <c r="AF327" s="92"/>
      <c r="AG327" s="92"/>
      <c r="AH327" s="92"/>
      <c r="AI327" s="92"/>
      <c r="AJ327" s="92"/>
      <c r="AK327" s="92"/>
      <c r="AL327" s="92"/>
      <c r="AM327" s="92"/>
      <c r="AN327" s="92"/>
      <c r="AO327" s="92"/>
      <c r="AP327" s="92"/>
      <c r="AQ327" s="92"/>
      <c r="AR327" s="92"/>
      <c r="AS327" s="92"/>
      <c r="AT327" s="92"/>
      <c r="AU327" s="92"/>
      <c r="AV327" s="92"/>
      <c r="AW327" s="92"/>
      <c r="AX327" s="92"/>
      <c r="AY327" s="92"/>
      <c r="AZ327" s="92"/>
      <c r="BA327" s="92"/>
      <c r="BB327" s="92"/>
      <c r="BC327" s="92"/>
      <c r="BD327" s="92"/>
      <c r="BE327" s="92"/>
      <c r="BF327" s="92"/>
      <c r="BG327" s="92"/>
      <c r="BH327" s="92"/>
      <c r="BI327" s="92"/>
      <c r="BJ327" s="92"/>
      <c r="BK327" s="92"/>
      <c r="BL327" s="92"/>
      <c r="BM327" s="92"/>
      <c r="BN327" s="92"/>
    </row>
    <row r="328" spans="1:66" s="88" customFormat="1" x14ac:dyDescent="0.2">
      <c r="A328" s="93">
        <f t="shared" si="5"/>
        <v>45616</v>
      </c>
      <c r="B328" s="87"/>
      <c r="J328" s="87"/>
      <c r="P328" s="87"/>
      <c r="Y328" s="87"/>
      <c r="Z328" s="92"/>
      <c r="AA328" s="92"/>
      <c r="AB328" s="92"/>
      <c r="AC328" s="92"/>
      <c r="AD328" s="92"/>
      <c r="AE328" s="92"/>
      <c r="AF328" s="92"/>
      <c r="AG328" s="92"/>
      <c r="AH328" s="92"/>
      <c r="AI328" s="92"/>
      <c r="AJ328" s="92"/>
      <c r="AK328" s="92"/>
      <c r="AL328" s="92"/>
      <c r="AM328" s="92"/>
      <c r="AN328" s="92"/>
      <c r="AO328" s="92"/>
      <c r="AP328" s="92"/>
      <c r="AQ328" s="92"/>
      <c r="AR328" s="92"/>
      <c r="AS328" s="92"/>
      <c r="AT328" s="92"/>
      <c r="AU328" s="92"/>
      <c r="AV328" s="92"/>
      <c r="AW328" s="92"/>
      <c r="AX328" s="92"/>
      <c r="AY328" s="92"/>
      <c r="AZ328" s="92"/>
      <c r="BA328" s="92"/>
      <c r="BB328" s="92"/>
      <c r="BC328" s="92"/>
      <c r="BD328" s="92"/>
      <c r="BE328" s="92"/>
      <c r="BF328" s="92"/>
      <c r="BG328" s="92"/>
      <c r="BH328" s="92"/>
      <c r="BI328" s="92"/>
      <c r="BJ328" s="92"/>
      <c r="BK328" s="92"/>
      <c r="BL328" s="92"/>
      <c r="BM328" s="92"/>
      <c r="BN328" s="92"/>
    </row>
    <row r="329" spans="1:66" s="88" customFormat="1" x14ac:dyDescent="0.2">
      <c r="A329" s="93">
        <f t="shared" si="5"/>
        <v>45617</v>
      </c>
      <c r="B329" s="87"/>
      <c r="J329" s="87"/>
      <c r="P329" s="87"/>
      <c r="Y329" s="87"/>
      <c r="Z329" s="92"/>
      <c r="AA329" s="92"/>
      <c r="AB329" s="92"/>
      <c r="AC329" s="92"/>
      <c r="AD329" s="92"/>
      <c r="AE329" s="92"/>
      <c r="AF329" s="92"/>
      <c r="AG329" s="92"/>
      <c r="AH329" s="92"/>
      <c r="AI329" s="92"/>
      <c r="AJ329" s="92"/>
      <c r="AK329" s="92"/>
      <c r="AL329" s="92"/>
      <c r="AM329" s="92"/>
      <c r="AN329" s="92"/>
      <c r="AO329" s="92"/>
      <c r="AP329" s="92"/>
      <c r="AQ329" s="92"/>
      <c r="AR329" s="92"/>
      <c r="AS329" s="92"/>
      <c r="AT329" s="92"/>
      <c r="AU329" s="92"/>
      <c r="AV329" s="92"/>
      <c r="AW329" s="92"/>
      <c r="AX329" s="92"/>
      <c r="AY329" s="92"/>
      <c r="AZ329" s="92"/>
      <c r="BA329" s="92"/>
      <c r="BB329" s="92"/>
      <c r="BC329" s="92"/>
      <c r="BD329" s="92"/>
      <c r="BE329" s="92"/>
      <c r="BF329" s="92"/>
      <c r="BG329" s="92"/>
      <c r="BH329" s="92"/>
      <c r="BI329" s="92"/>
      <c r="BJ329" s="92"/>
      <c r="BK329" s="92"/>
      <c r="BL329" s="92"/>
      <c r="BM329" s="92"/>
      <c r="BN329" s="92"/>
    </row>
    <row r="330" spans="1:66" s="88" customFormat="1" x14ac:dyDescent="0.2">
      <c r="A330" s="93">
        <f t="shared" si="5"/>
        <v>45618</v>
      </c>
      <c r="B330" s="87"/>
      <c r="J330" s="87"/>
      <c r="P330" s="87"/>
      <c r="Y330" s="87"/>
      <c r="Z330" s="92"/>
      <c r="AA330" s="92"/>
      <c r="AB330" s="92"/>
      <c r="AC330" s="92"/>
      <c r="AD330" s="92"/>
      <c r="AE330" s="92"/>
      <c r="AF330" s="92"/>
      <c r="AG330" s="92"/>
      <c r="AH330" s="92"/>
      <c r="AI330" s="92"/>
      <c r="AJ330" s="92"/>
      <c r="AK330" s="92"/>
      <c r="AL330" s="92"/>
      <c r="AM330" s="92"/>
      <c r="AN330" s="92"/>
      <c r="AO330" s="92"/>
      <c r="AP330" s="92"/>
      <c r="AQ330" s="92"/>
      <c r="AR330" s="92"/>
      <c r="AS330" s="92"/>
      <c r="AT330" s="92"/>
      <c r="AU330" s="92"/>
      <c r="AV330" s="92"/>
      <c r="AW330" s="92"/>
      <c r="AX330" s="92"/>
      <c r="AY330" s="92"/>
      <c r="AZ330" s="92"/>
      <c r="BA330" s="92"/>
      <c r="BB330" s="92"/>
      <c r="BC330" s="92"/>
      <c r="BD330" s="92"/>
      <c r="BE330" s="92"/>
      <c r="BF330" s="92"/>
      <c r="BG330" s="92"/>
      <c r="BH330" s="92"/>
      <c r="BI330" s="92"/>
      <c r="BJ330" s="92"/>
      <c r="BK330" s="92"/>
      <c r="BL330" s="92"/>
      <c r="BM330" s="92"/>
      <c r="BN330" s="92"/>
    </row>
    <row r="331" spans="1:66" s="88" customFormat="1" x14ac:dyDescent="0.2">
      <c r="A331" s="93">
        <f t="shared" si="5"/>
        <v>45619</v>
      </c>
      <c r="B331" s="87"/>
      <c r="J331" s="87"/>
      <c r="P331" s="87"/>
      <c r="Y331" s="87"/>
      <c r="Z331" s="92"/>
      <c r="AA331" s="92"/>
      <c r="AB331" s="92"/>
      <c r="AC331" s="92"/>
      <c r="AD331" s="92"/>
      <c r="AE331" s="92"/>
      <c r="AF331" s="92"/>
      <c r="AG331" s="92"/>
      <c r="AH331" s="92"/>
      <c r="AI331" s="92"/>
      <c r="AJ331" s="92"/>
      <c r="AK331" s="92"/>
      <c r="AL331" s="92"/>
      <c r="AM331" s="92"/>
      <c r="AN331" s="92"/>
      <c r="AO331" s="92"/>
      <c r="AP331" s="92"/>
      <c r="AQ331" s="92"/>
      <c r="AR331" s="92"/>
      <c r="AS331" s="92"/>
      <c r="AT331" s="92"/>
      <c r="AU331" s="92"/>
      <c r="AV331" s="92"/>
      <c r="AW331" s="92"/>
      <c r="AX331" s="92"/>
      <c r="AY331" s="92"/>
      <c r="AZ331" s="92"/>
      <c r="BA331" s="92"/>
      <c r="BB331" s="92"/>
      <c r="BC331" s="92"/>
      <c r="BD331" s="92"/>
      <c r="BE331" s="92"/>
      <c r="BF331" s="92"/>
      <c r="BG331" s="92"/>
      <c r="BH331" s="92"/>
      <c r="BI331" s="92"/>
      <c r="BJ331" s="92"/>
      <c r="BK331" s="92"/>
      <c r="BL331" s="92"/>
      <c r="BM331" s="92"/>
      <c r="BN331" s="92"/>
    </row>
    <row r="332" spans="1:66" s="88" customFormat="1" x14ac:dyDescent="0.2">
      <c r="A332" s="93">
        <f t="shared" si="5"/>
        <v>45620</v>
      </c>
      <c r="B332" s="87"/>
      <c r="J332" s="87"/>
      <c r="P332" s="87"/>
      <c r="Y332" s="87"/>
      <c r="Z332" s="92"/>
      <c r="AA332" s="92"/>
      <c r="AB332" s="92"/>
      <c r="AC332" s="92"/>
      <c r="AD332" s="92"/>
      <c r="AE332" s="92"/>
      <c r="AF332" s="92"/>
      <c r="AG332" s="92"/>
      <c r="AH332" s="92"/>
      <c r="AI332" s="92"/>
      <c r="AJ332" s="92"/>
      <c r="AK332" s="92"/>
      <c r="AL332" s="92"/>
      <c r="AM332" s="92"/>
      <c r="AN332" s="92"/>
      <c r="AO332" s="92"/>
      <c r="AP332" s="92"/>
      <c r="AQ332" s="92"/>
      <c r="AR332" s="92"/>
      <c r="AS332" s="92"/>
      <c r="AT332" s="92"/>
      <c r="AU332" s="92"/>
      <c r="AV332" s="92"/>
      <c r="AW332" s="92"/>
      <c r="AX332" s="92"/>
      <c r="AY332" s="92"/>
      <c r="AZ332" s="92"/>
      <c r="BA332" s="92"/>
      <c r="BB332" s="92"/>
      <c r="BC332" s="92"/>
      <c r="BD332" s="92"/>
      <c r="BE332" s="92"/>
      <c r="BF332" s="92"/>
      <c r="BG332" s="92"/>
      <c r="BH332" s="92"/>
      <c r="BI332" s="92"/>
      <c r="BJ332" s="92"/>
      <c r="BK332" s="92"/>
      <c r="BL332" s="92"/>
      <c r="BM332" s="92"/>
      <c r="BN332" s="92"/>
    </row>
    <row r="333" spans="1:66" s="88" customFormat="1" x14ac:dyDescent="0.2">
      <c r="A333" s="93">
        <f t="shared" si="5"/>
        <v>45621</v>
      </c>
      <c r="B333" s="87"/>
      <c r="J333" s="87"/>
      <c r="P333" s="87"/>
      <c r="Y333" s="87"/>
      <c r="Z333" s="92"/>
      <c r="AA333" s="92"/>
      <c r="AB333" s="92"/>
      <c r="AC333" s="92"/>
      <c r="AD333" s="92"/>
      <c r="AE333" s="92"/>
      <c r="AF333" s="92"/>
      <c r="AG333" s="92"/>
      <c r="AH333" s="92"/>
      <c r="AI333" s="92"/>
      <c r="AJ333" s="92"/>
      <c r="AK333" s="92"/>
      <c r="AL333" s="92"/>
      <c r="AM333" s="92"/>
      <c r="AN333" s="92"/>
      <c r="AO333" s="92"/>
      <c r="AP333" s="92"/>
      <c r="AQ333" s="92"/>
      <c r="AR333" s="92"/>
      <c r="AS333" s="92"/>
      <c r="AT333" s="92"/>
      <c r="AU333" s="92"/>
      <c r="AV333" s="92"/>
      <c r="AW333" s="92"/>
      <c r="AX333" s="92"/>
      <c r="AY333" s="92"/>
      <c r="AZ333" s="92"/>
      <c r="BA333" s="92"/>
      <c r="BB333" s="92"/>
      <c r="BC333" s="92"/>
      <c r="BD333" s="92"/>
      <c r="BE333" s="92"/>
      <c r="BF333" s="92"/>
      <c r="BG333" s="92"/>
      <c r="BH333" s="92"/>
      <c r="BI333" s="92"/>
      <c r="BJ333" s="92"/>
      <c r="BK333" s="92"/>
      <c r="BL333" s="92"/>
      <c r="BM333" s="92"/>
      <c r="BN333" s="92"/>
    </row>
    <row r="334" spans="1:66" s="88" customFormat="1" x14ac:dyDescent="0.2">
      <c r="A334" s="93">
        <f t="shared" si="5"/>
        <v>45622</v>
      </c>
      <c r="B334" s="87"/>
      <c r="J334" s="87"/>
      <c r="P334" s="87"/>
      <c r="Y334" s="87"/>
      <c r="Z334" s="92"/>
      <c r="AA334" s="92"/>
      <c r="AB334" s="92"/>
      <c r="AC334" s="92"/>
      <c r="AD334" s="92"/>
      <c r="AE334" s="92"/>
      <c r="AF334" s="92"/>
      <c r="AG334" s="92"/>
      <c r="AH334" s="92"/>
      <c r="AI334" s="92"/>
      <c r="AJ334" s="92"/>
      <c r="AK334" s="92"/>
      <c r="AL334" s="92"/>
      <c r="AM334" s="92"/>
      <c r="AN334" s="92"/>
      <c r="AO334" s="92"/>
      <c r="AP334" s="92"/>
      <c r="AQ334" s="92"/>
      <c r="AR334" s="92"/>
      <c r="AS334" s="92"/>
      <c r="AT334" s="92"/>
      <c r="AU334" s="92"/>
      <c r="AV334" s="92"/>
      <c r="AW334" s="92"/>
      <c r="AX334" s="92"/>
      <c r="AY334" s="92"/>
      <c r="AZ334" s="92"/>
      <c r="BA334" s="92"/>
      <c r="BB334" s="92"/>
      <c r="BC334" s="92"/>
      <c r="BD334" s="92"/>
      <c r="BE334" s="92"/>
      <c r="BF334" s="92"/>
      <c r="BG334" s="92"/>
      <c r="BH334" s="92"/>
      <c r="BI334" s="92"/>
      <c r="BJ334" s="92"/>
      <c r="BK334" s="92"/>
      <c r="BL334" s="92"/>
      <c r="BM334" s="92"/>
      <c r="BN334" s="92"/>
    </row>
    <row r="335" spans="1:66" s="88" customFormat="1" x14ac:dyDescent="0.2">
      <c r="A335" s="93">
        <f t="shared" si="5"/>
        <v>45623</v>
      </c>
      <c r="B335" s="87"/>
      <c r="J335" s="87"/>
      <c r="P335" s="87"/>
      <c r="Y335" s="87"/>
      <c r="Z335" s="92"/>
      <c r="AA335" s="92"/>
      <c r="AB335" s="92"/>
      <c r="AC335" s="92"/>
      <c r="AD335" s="92"/>
      <c r="AE335" s="92"/>
      <c r="AF335" s="92"/>
      <c r="AG335" s="92"/>
      <c r="AH335" s="92"/>
      <c r="AI335" s="92"/>
      <c r="AJ335" s="92"/>
      <c r="AK335" s="92"/>
      <c r="AL335" s="92"/>
      <c r="AM335" s="92"/>
      <c r="AN335" s="92"/>
      <c r="AO335" s="92"/>
      <c r="AP335" s="92"/>
      <c r="AQ335" s="92"/>
      <c r="AR335" s="92"/>
      <c r="AS335" s="92"/>
      <c r="AT335" s="92"/>
      <c r="AU335" s="92"/>
      <c r="AV335" s="92"/>
      <c r="AW335" s="92"/>
      <c r="AX335" s="92"/>
      <c r="AY335" s="92"/>
      <c r="AZ335" s="92"/>
      <c r="BA335" s="92"/>
      <c r="BB335" s="92"/>
      <c r="BC335" s="92"/>
      <c r="BD335" s="92"/>
      <c r="BE335" s="92"/>
      <c r="BF335" s="92"/>
      <c r="BG335" s="92"/>
      <c r="BH335" s="92"/>
      <c r="BI335" s="92"/>
      <c r="BJ335" s="92"/>
      <c r="BK335" s="92"/>
      <c r="BL335" s="92"/>
      <c r="BM335" s="92"/>
      <c r="BN335" s="92"/>
    </row>
    <row r="336" spans="1:66" s="88" customFormat="1" x14ac:dyDescent="0.2">
      <c r="A336" s="93">
        <f t="shared" si="5"/>
        <v>45624</v>
      </c>
      <c r="B336" s="87"/>
      <c r="J336" s="87"/>
      <c r="P336" s="87"/>
      <c r="Y336" s="87"/>
      <c r="Z336" s="92"/>
      <c r="AA336" s="92"/>
      <c r="AB336" s="92"/>
      <c r="AC336" s="92"/>
      <c r="AD336" s="92"/>
      <c r="AE336" s="92"/>
      <c r="AF336" s="92"/>
      <c r="AG336" s="92"/>
      <c r="AH336" s="92"/>
      <c r="AI336" s="92"/>
      <c r="AJ336" s="92"/>
      <c r="AK336" s="92"/>
      <c r="AL336" s="92"/>
      <c r="AM336" s="92"/>
      <c r="AN336" s="92"/>
      <c r="AO336" s="92"/>
      <c r="AP336" s="92"/>
      <c r="AQ336" s="92"/>
      <c r="AR336" s="92"/>
      <c r="AS336" s="92"/>
      <c r="AT336" s="92"/>
      <c r="AU336" s="92"/>
      <c r="AV336" s="92"/>
      <c r="AW336" s="92"/>
      <c r="AX336" s="92"/>
      <c r="AY336" s="92"/>
      <c r="AZ336" s="92"/>
      <c r="BA336" s="92"/>
      <c r="BB336" s="92"/>
      <c r="BC336" s="92"/>
      <c r="BD336" s="92"/>
      <c r="BE336" s="92"/>
      <c r="BF336" s="92"/>
      <c r="BG336" s="92"/>
      <c r="BH336" s="92"/>
      <c r="BI336" s="92"/>
      <c r="BJ336" s="92"/>
      <c r="BK336" s="92"/>
      <c r="BL336" s="92"/>
      <c r="BM336" s="92"/>
      <c r="BN336" s="92"/>
    </row>
    <row r="337" spans="1:66" s="87" customFormat="1" x14ac:dyDescent="0.2">
      <c r="A337" s="93">
        <f t="shared" si="5"/>
        <v>45625</v>
      </c>
      <c r="C337" s="88"/>
      <c r="D337" s="88"/>
      <c r="E337" s="88"/>
      <c r="F337" s="88"/>
      <c r="G337" s="88"/>
      <c r="H337" s="88"/>
      <c r="I337" s="88"/>
      <c r="K337" s="88"/>
      <c r="L337" s="88"/>
      <c r="M337" s="88"/>
      <c r="N337" s="88"/>
      <c r="O337" s="88"/>
      <c r="Q337" s="88"/>
      <c r="R337" s="88"/>
      <c r="S337" s="88"/>
      <c r="T337" s="88"/>
      <c r="U337" s="88"/>
      <c r="V337" s="88"/>
      <c r="W337" s="88"/>
      <c r="X337" s="88"/>
      <c r="Z337" s="92"/>
      <c r="AA337" s="92"/>
      <c r="AB337" s="92"/>
      <c r="AC337" s="92"/>
      <c r="AD337" s="92"/>
      <c r="AE337" s="92"/>
      <c r="AF337" s="92"/>
      <c r="AG337" s="92"/>
      <c r="AH337" s="92"/>
      <c r="AI337" s="92"/>
      <c r="AJ337" s="92"/>
      <c r="AK337" s="92"/>
      <c r="AL337" s="92"/>
      <c r="AM337" s="92"/>
      <c r="AN337" s="92"/>
      <c r="AO337" s="92"/>
      <c r="AP337" s="92"/>
      <c r="AQ337" s="92"/>
      <c r="AR337" s="92"/>
      <c r="AS337" s="92"/>
      <c r="AT337" s="92"/>
      <c r="AU337" s="92"/>
      <c r="AV337" s="92"/>
      <c r="AW337" s="92"/>
      <c r="AX337" s="92"/>
      <c r="AY337" s="92"/>
      <c r="AZ337" s="92"/>
      <c r="BA337" s="92"/>
      <c r="BB337" s="92"/>
      <c r="BC337" s="92"/>
      <c r="BD337" s="92"/>
      <c r="BE337" s="92"/>
      <c r="BF337" s="92"/>
      <c r="BG337" s="92"/>
      <c r="BH337" s="92"/>
      <c r="BI337" s="92"/>
      <c r="BJ337" s="92"/>
      <c r="BK337" s="92"/>
      <c r="BL337" s="92"/>
      <c r="BM337" s="92"/>
      <c r="BN337" s="92"/>
    </row>
    <row r="338" spans="1:66" s="87" customFormat="1" x14ac:dyDescent="0.2">
      <c r="A338" s="93">
        <f t="shared" si="5"/>
        <v>45626</v>
      </c>
      <c r="C338" s="88"/>
      <c r="D338" s="88"/>
      <c r="E338" s="88"/>
      <c r="F338" s="88"/>
      <c r="G338" s="88"/>
      <c r="H338" s="88"/>
      <c r="I338" s="88"/>
      <c r="K338" s="88"/>
      <c r="L338" s="88"/>
      <c r="M338" s="88"/>
      <c r="N338" s="88"/>
      <c r="O338" s="88"/>
      <c r="Q338" s="88"/>
      <c r="R338" s="88"/>
      <c r="S338" s="88"/>
      <c r="T338" s="88"/>
      <c r="U338" s="88"/>
      <c r="V338" s="88"/>
      <c r="W338" s="88"/>
      <c r="X338" s="88"/>
      <c r="Z338" s="92"/>
      <c r="AA338" s="92"/>
      <c r="AB338" s="92"/>
      <c r="AC338" s="92"/>
      <c r="AD338" s="92"/>
      <c r="AE338" s="92"/>
      <c r="AF338" s="92"/>
      <c r="AG338" s="92"/>
      <c r="AH338" s="92"/>
      <c r="AI338" s="92"/>
      <c r="AJ338" s="92"/>
      <c r="AK338" s="92"/>
      <c r="AL338" s="92"/>
      <c r="AM338" s="92"/>
      <c r="AN338" s="92"/>
      <c r="AO338" s="92"/>
      <c r="AP338" s="92"/>
      <c r="AQ338" s="92"/>
      <c r="AR338" s="92"/>
      <c r="AS338" s="92"/>
      <c r="AT338" s="92"/>
      <c r="AU338" s="92"/>
      <c r="AV338" s="92"/>
      <c r="AW338" s="92"/>
      <c r="AX338" s="92"/>
      <c r="AY338" s="92"/>
      <c r="AZ338" s="92"/>
      <c r="BA338" s="92"/>
      <c r="BB338" s="92"/>
      <c r="BC338" s="92"/>
      <c r="BD338" s="92"/>
      <c r="BE338" s="92"/>
      <c r="BF338" s="92"/>
      <c r="BG338" s="92"/>
      <c r="BH338" s="92"/>
      <c r="BI338" s="92"/>
      <c r="BJ338" s="92"/>
      <c r="BK338" s="92"/>
      <c r="BL338" s="92"/>
      <c r="BM338" s="92"/>
      <c r="BN338" s="92"/>
    </row>
    <row r="339" spans="1:66" s="87" customFormat="1" x14ac:dyDescent="0.2">
      <c r="A339" s="93">
        <f t="shared" si="5"/>
        <v>45627</v>
      </c>
      <c r="C339" s="88"/>
      <c r="D339" s="88"/>
      <c r="E339" s="88"/>
      <c r="F339" s="88"/>
      <c r="G339" s="88"/>
      <c r="H339" s="88"/>
      <c r="I339" s="88"/>
      <c r="K339" s="88"/>
      <c r="L339" s="88"/>
      <c r="M339" s="88"/>
      <c r="N339" s="88"/>
      <c r="O339" s="88"/>
      <c r="Q339" s="88"/>
      <c r="R339" s="88"/>
      <c r="S339" s="88"/>
      <c r="T339" s="88"/>
      <c r="U339" s="88"/>
      <c r="V339" s="88"/>
      <c r="W339" s="88"/>
      <c r="X339" s="88"/>
      <c r="Z339" s="92"/>
      <c r="AA339" s="92"/>
      <c r="AB339" s="92"/>
      <c r="AC339" s="92"/>
      <c r="AD339" s="92"/>
      <c r="AE339" s="92"/>
      <c r="AF339" s="92"/>
      <c r="AG339" s="92"/>
      <c r="AH339" s="92"/>
      <c r="AI339" s="92"/>
      <c r="AJ339" s="92"/>
      <c r="AK339" s="92"/>
      <c r="AL339" s="92"/>
      <c r="AM339" s="92"/>
      <c r="AN339" s="92"/>
      <c r="AO339" s="92"/>
      <c r="AP339" s="92"/>
      <c r="AQ339" s="92"/>
      <c r="AR339" s="92"/>
      <c r="AS339" s="92"/>
      <c r="AT339" s="92"/>
      <c r="AU339" s="92"/>
      <c r="AV339" s="92"/>
      <c r="AW339" s="92"/>
      <c r="AX339" s="92"/>
      <c r="AY339" s="92"/>
      <c r="AZ339" s="92"/>
      <c r="BA339" s="92"/>
      <c r="BB339" s="92"/>
      <c r="BC339" s="92"/>
      <c r="BD339" s="92"/>
      <c r="BE339" s="92"/>
      <c r="BF339" s="92"/>
      <c r="BG339" s="92"/>
      <c r="BH339" s="92"/>
      <c r="BI339" s="92"/>
      <c r="BJ339" s="92"/>
      <c r="BK339" s="92"/>
      <c r="BL339" s="92"/>
      <c r="BM339" s="92"/>
      <c r="BN339" s="92"/>
    </row>
    <row r="340" spans="1:66" s="87" customFormat="1" x14ac:dyDescent="0.2">
      <c r="A340" s="93">
        <f t="shared" si="5"/>
        <v>45628</v>
      </c>
      <c r="C340" s="88"/>
      <c r="D340" s="88"/>
      <c r="E340" s="88"/>
      <c r="F340" s="88"/>
      <c r="G340" s="88"/>
      <c r="H340" s="88"/>
      <c r="I340" s="88"/>
      <c r="K340" s="88"/>
      <c r="L340" s="88"/>
      <c r="M340" s="88"/>
      <c r="N340" s="88"/>
      <c r="O340" s="88"/>
      <c r="Q340" s="88"/>
      <c r="R340" s="88"/>
      <c r="S340" s="88"/>
      <c r="T340" s="88"/>
      <c r="U340" s="88"/>
      <c r="V340" s="88"/>
      <c r="W340" s="88"/>
      <c r="X340" s="88"/>
      <c r="Z340" s="92"/>
      <c r="AA340" s="92"/>
      <c r="AB340" s="92"/>
      <c r="AC340" s="92"/>
      <c r="AD340" s="92"/>
      <c r="AE340" s="92"/>
      <c r="AF340" s="92"/>
      <c r="AG340" s="92"/>
      <c r="AH340" s="92"/>
      <c r="AI340" s="92"/>
      <c r="AJ340" s="92"/>
      <c r="AK340" s="92"/>
      <c r="AL340" s="92"/>
      <c r="AM340" s="92"/>
      <c r="AN340" s="92"/>
      <c r="AO340" s="92"/>
      <c r="AP340" s="92"/>
      <c r="AQ340" s="92"/>
      <c r="AR340" s="92"/>
      <c r="AS340" s="92"/>
      <c r="AT340" s="92"/>
      <c r="AU340" s="92"/>
      <c r="AV340" s="92"/>
      <c r="AW340" s="92"/>
      <c r="AX340" s="92"/>
      <c r="AY340" s="92"/>
      <c r="AZ340" s="92"/>
      <c r="BA340" s="92"/>
      <c r="BB340" s="92"/>
      <c r="BC340" s="92"/>
      <c r="BD340" s="92"/>
      <c r="BE340" s="92"/>
      <c r="BF340" s="92"/>
      <c r="BG340" s="92"/>
      <c r="BH340" s="92"/>
      <c r="BI340" s="92"/>
      <c r="BJ340" s="92"/>
      <c r="BK340" s="92"/>
      <c r="BL340" s="92"/>
      <c r="BM340" s="92"/>
      <c r="BN340" s="92"/>
    </row>
    <row r="341" spans="1:66" s="87" customFormat="1" x14ac:dyDescent="0.2">
      <c r="A341" s="93">
        <f t="shared" si="5"/>
        <v>45629</v>
      </c>
      <c r="C341" s="88"/>
      <c r="D341" s="88"/>
      <c r="E341" s="88"/>
      <c r="F341" s="88"/>
      <c r="G341" s="88"/>
      <c r="H341" s="88"/>
      <c r="I341" s="88"/>
      <c r="K341" s="88"/>
      <c r="L341" s="88"/>
      <c r="M341" s="88"/>
      <c r="N341" s="88"/>
      <c r="O341" s="88"/>
      <c r="Q341" s="88"/>
      <c r="R341" s="88"/>
      <c r="S341" s="88"/>
      <c r="T341" s="88"/>
      <c r="U341" s="88"/>
      <c r="V341" s="88"/>
      <c r="W341" s="88"/>
      <c r="X341" s="88"/>
      <c r="Z341" s="92"/>
      <c r="AA341" s="92"/>
      <c r="AB341" s="92"/>
      <c r="AC341" s="92"/>
      <c r="AD341" s="92"/>
      <c r="AE341" s="92"/>
      <c r="AF341" s="92"/>
      <c r="AG341" s="92"/>
      <c r="AH341" s="92"/>
      <c r="AI341" s="92"/>
      <c r="AJ341" s="92"/>
      <c r="AK341" s="92"/>
      <c r="AL341" s="92"/>
      <c r="AM341" s="92"/>
      <c r="AN341" s="92"/>
      <c r="AO341" s="92"/>
      <c r="AP341" s="92"/>
      <c r="AQ341" s="92"/>
      <c r="AR341" s="92"/>
      <c r="AS341" s="92"/>
      <c r="AT341" s="92"/>
      <c r="AU341" s="92"/>
      <c r="AV341" s="92"/>
      <c r="AW341" s="92"/>
      <c r="AX341" s="92"/>
      <c r="AY341" s="92"/>
      <c r="AZ341" s="92"/>
      <c r="BA341" s="92"/>
      <c r="BB341" s="92"/>
      <c r="BC341" s="92"/>
      <c r="BD341" s="92"/>
      <c r="BE341" s="92"/>
      <c r="BF341" s="92"/>
      <c r="BG341" s="92"/>
      <c r="BH341" s="92"/>
      <c r="BI341" s="92"/>
      <c r="BJ341" s="92"/>
      <c r="BK341" s="92"/>
      <c r="BL341" s="92"/>
      <c r="BM341" s="92"/>
      <c r="BN341" s="92"/>
    </row>
    <row r="342" spans="1:66" s="87" customFormat="1" x14ac:dyDescent="0.2">
      <c r="A342" s="93">
        <f t="shared" si="5"/>
        <v>45630</v>
      </c>
      <c r="C342" s="88"/>
      <c r="D342" s="88"/>
      <c r="E342" s="88"/>
      <c r="F342" s="88"/>
      <c r="G342" s="88"/>
      <c r="H342" s="88"/>
      <c r="I342" s="88"/>
      <c r="K342" s="88"/>
      <c r="L342" s="88"/>
      <c r="M342" s="88"/>
      <c r="N342" s="88"/>
      <c r="O342" s="88"/>
      <c r="Q342" s="88"/>
      <c r="R342" s="88"/>
      <c r="S342" s="88"/>
      <c r="T342" s="88"/>
      <c r="U342" s="88"/>
      <c r="V342" s="88"/>
      <c r="W342" s="88"/>
      <c r="X342" s="88"/>
      <c r="Z342" s="92"/>
      <c r="AA342" s="92"/>
      <c r="AB342" s="92"/>
      <c r="AC342" s="92"/>
      <c r="AD342" s="92"/>
      <c r="AE342" s="92"/>
      <c r="AF342" s="92"/>
      <c r="AG342" s="92"/>
      <c r="AH342" s="92"/>
      <c r="AI342" s="92"/>
      <c r="AJ342" s="92"/>
      <c r="AK342" s="92"/>
      <c r="AL342" s="92"/>
      <c r="AM342" s="92"/>
      <c r="AN342" s="92"/>
      <c r="AO342" s="92"/>
      <c r="AP342" s="92"/>
      <c r="AQ342" s="92"/>
      <c r="AR342" s="92"/>
      <c r="AS342" s="92"/>
      <c r="AT342" s="92"/>
      <c r="AU342" s="92"/>
      <c r="AV342" s="92"/>
      <c r="AW342" s="92"/>
      <c r="AX342" s="92"/>
      <c r="AY342" s="92"/>
      <c r="AZ342" s="92"/>
      <c r="BA342" s="92"/>
      <c r="BB342" s="92"/>
      <c r="BC342" s="92"/>
      <c r="BD342" s="92"/>
      <c r="BE342" s="92"/>
      <c r="BF342" s="92"/>
      <c r="BG342" s="92"/>
      <c r="BH342" s="92"/>
      <c r="BI342" s="92"/>
      <c r="BJ342" s="92"/>
      <c r="BK342" s="92"/>
      <c r="BL342" s="92"/>
      <c r="BM342" s="92"/>
      <c r="BN342" s="92"/>
    </row>
    <row r="343" spans="1:66" s="87" customFormat="1" x14ac:dyDescent="0.2">
      <c r="A343" s="93">
        <f t="shared" si="5"/>
        <v>45631</v>
      </c>
      <c r="C343" s="88"/>
      <c r="D343" s="88"/>
      <c r="E343" s="88"/>
      <c r="F343" s="88"/>
      <c r="G343" s="88"/>
      <c r="H343" s="88"/>
      <c r="I343" s="88"/>
      <c r="K343" s="88"/>
      <c r="L343" s="88"/>
      <c r="M343" s="88"/>
      <c r="N343" s="88"/>
      <c r="O343" s="88"/>
      <c r="Q343" s="88"/>
      <c r="R343" s="88"/>
      <c r="S343" s="88"/>
      <c r="T343" s="88"/>
      <c r="U343" s="88"/>
      <c r="V343" s="88"/>
      <c r="W343" s="88"/>
      <c r="X343" s="88"/>
      <c r="Z343" s="92"/>
      <c r="AA343" s="92"/>
      <c r="AB343" s="92"/>
      <c r="AC343" s="92"/>
      <c r="AD343" s="92"/>
      <c r="AE343" s="92"/>
      <c r="AF343" s="92"/>
      <c r="AG343" s="92"/>
      <c r="AH343" s="92"/>
      <c r="AI343" s="92"/>
      <c r="AJ343" s="92"/>
      <c r="AK343" s="92"/>
      <c r="AL343" s="92"/>
      <c r="AM343" s="92"/>
      <c r="AN343" s="92"/>
      <c r="AO343" s="92"/>
      <c r="AP343" s="92"/>
      <c r="AQ343" s="92"/>
      <c r="AR343" s="92"/>
      <c r="AS343" s="92"/>
      <c r="AT343" s="92"/>
      <c r="AU343" s="92"/>
      <c r="AV343" s="92"/>
      <c r="AW343" s="92"/>
      <c r="AX343" s="92"/>
      <c r="AY343" s="92"/>
      <c r="AZ343" s="92"/>
      <c r="BA343" s="92"/>
      <c r="BB343" s="92"/>
      <c r="BC343" s="92"/>
      <c r="BD343" s="92"/>
      <c r="BE343" s="92"/>
      <c r="BF343" s="92"/>
      <c r="BG343" s="92"/>
      <c r="BH343" s="92"/>
      <c r="BI343" s="92"/>
      <c r="BJ343" s="92"/>
      <c r="BK343" s="92"/>
      <c r="BL343" s="92"/>
      <c r="BM343" s="92"/>
      <c r="BN343" s="92"/>
    </row>
    <row r="344" spans="1:66" s="87" customFormat="1" x14ac:dyDescent="0.2">
      <c r="A344" s="93">
        <f t="shared" si="5"/>
        <v>45632</v>
      </c>
      <c r="C344" s="88"/>
      <c r="D344" s="88"/>
      <c r="E344" s="88"/>
      <c r="F344" s="88"/>
      <c r="G344" s="88"/>
      <c r="H344" s="88"/>
      <c r="I344" s="88"/>
      <c r="K344" s="88"/>
      <c r="L344" s="88"/>
      <c r="M344" s="88"/>
      <c r="N344" s="88"/>
      <c r="O344" s="88"/>
      <c r="Q344" s="88"/>
      <c r="R344" s="88"/>
      <c r="S344" s="88"/>
      <c r="T344" s="88"/>
      <c r="U344" s="88"/>
      <c r="V344" s="88"/>
      <c r="W344" s="88"/>
      <c r="X344" s="88"/>
      <c r="Z344" s="92"/>
      <c r="AA344" s="92"/>
      <c r="AB344" s="92"/>
      <c r="AC344" s="92"/>
      <c r="AD344" s="92"/>
      <c r="AE344" s="92"/>
      <c r="AF344" s="92"/>
      <c r="AG344" s="92"/>
      <c r="AH344" s="92"/>
      <c r="AI344" s="92"/>
      <c r="AJ344" s="92"/>
      <c r="AK344" s="92"/>
      <c r="AL344" s="92"/>
      <c r="AM344" s="92"/>
      <c r="AN344" s="92"/>
      <c r="AO344" s="92"/>
      <c r="AP344" s="92"/>
      <c r="AQ344" s="92"/>
      <c r="AR344" s="92"/>
      <c r="AS344" s="92"/>
      <c r="AT344" s="92"/>
      <c r="AU344" s="92"/>
      <c r="AV344" s="92"/>
      <c r="AW344" s="92"/>
      <c r="AX344" s="92"/>
      <c r="AY344" s="92"/>
      <c r="AZ344" s="92"/>
      <c r="BA344" s="92"/>
      <c r="BB344" s="92"/>
      <c r="BC344" s="92"/>
      <c r="BD344" s="92"/>
      <c r="BE344" s="92"/>
      <c r="BF344" s="92"/>
      <c r="BG344" s="92"/>
      <c r="BH344" s="92"/>
      <c r="BI344" s="92"/>
      <c r="BJ344" s="92"/>
      <c r="BK344" s="92"/>
      <c r="BL344" s="92"/>
      <c r="BM344" s="92"/>
      <c r="BN344" s="92"/>
    </row>
    <row r="345" spans="1:66" s="87" customFormat="1" x14ac:dyDescent="0.2">
      <c r="A345" s="93">
        <f t="shared" si="5"/>
        <v>45633</v>
      </c>
      <c r="C345" s="88"/>
      <c r="D345" s="88"/>
      <c r="E345" s="88"/>
      <c r="F345" s="88"/>
      <c r="G345" s="88"/>
      <c r="H345" s="88"/>
      <c r="I345" s="88"/>
      <c r="K345" s="88"/>
      <c r="L345" s="88"/>
      <c r="M345" s="88"/>
      <c r="N345" s="88"/>
      <c r="O345" s="88"/>
      <c r="Q345" s="88"/>
      <c r="R345" s="88"/>
      <c r="S345" s="88"/>
      <c r="T345" s="88"/>
      <c r="U345" s="88"/>
      <c r="V345" s="88"/>
      <c r="W345" s="88"/>
      <c r="X345" s="88"/>
      <c r="Z345" s="92"/>
      <c r="AA345" s="92"/>
      <c r="AB345" s="92"/>
      <c r="AC345" s="92"/>
      <c r="AD345" s="92"/>
      <c r="AE345" s="92"/>
      <c r="AF345" s="92"/>
      <c r="AG345" s="92"/>
      <c r="AH345" s="92"/>
      <c r="AI345" s="92"/>
      <c r="AJ345" s="92"/>
      <c r="AK345" s="92"/>
      <c r="AL345" s="92"/>
      <c r="AM345" s="92"/>
      <c r="AN345" s="92"/>
      <c r="AO345" s="92"/>
      <c r="AP345" s="92"/>
      <c r="AQ345" s="92"/>
      <c r="AR345" s="92"/>
      <c r="AS345" s="92"/>
      <c r="AT345" s="92"/>
      <c r="AU345" s="92"/>
      <c r="AV345" s="92"/>
      <c r="AW345" s="92"/>
      <c r="AX345" s="92"/>
      <c r="AY345" s="92"/>
      <c r="AZ345" s="92"/>
      <c r="BA345" s="92"/>
      <c r="BB345" s="92"/>
      <c r="BC345" s="92"/>
      <c r="BD345" s="92"/>
      <c r="BE345" s="92"/>
      <c r="BF345" s="92"/>
      <c r="BG345" s="92"/>
      <c r="BH345" s="92"/>
      <c r="BI345" s="92"/>
      <c r="BJ345" s="92"/>
      <c r="BK345" s="92"/>
      <c r="BL345" s="92"/>
      <c r="BM345" s="92"/>
      <c r="BN345" s="92"/>
    </row>
    <row r="346" spans="1:66" s="87" customFormat="1" x14ac:dyDescent="0.2">
      <c r="A346" s="93">
        <f t="shared" si="5"/>
        <v>45634</v>
      </c>
      <c r="C346" s="88"/>
      <c r="D346" s="88"/>
      <c r="E346" s="88"/>
      <c r="F346" s="88"/>
      <c r="G346" s="88"/>
      <c r="H346" s="88"/>
      <c r="I346" s="88"/>
      <c r="K346" s="88"/>
      <c r="L346" s="88"/>
      <c r="M346" s="88"/>
      <c r="N346" s="88"/>
      <c r="O346" s="88"/>
      <c r="Q346" s="88"/>
      <c r="R346" s="88"/>
      <c r="S346" s="88"/>
      <c r="T346" s="88"/>
      <c r="U346" s="88"/>
      <c r="V346" s="88"/>
      <c r="W346" s="88"/>
      <c r="X346" s="88"/>
      <c r="Z346" s="92"/>
      <c r="AA346" s="92"/>
      <c r="AB346" s="92"/>
      <c r="AC346" s="92"/>
      <c r="AD346" s="92"/>
      <c r="AE346" s="92"/>
      <c r="AF346" s="92"/>
      <c r="AG346" s="92"/>
      <c r="AH346" s="92"/>
      <c r="AI346" s="92"/>
      <c r="AJ346" s="92"/>
      <c r="AK346" s="92"/>
      <c r="AL346" s="92"/>
      <c r="AM346" s="92"/>
      <c r="AN346" s="92"/>
      <c r="AO346" s="92"/>
      <c r="AP346" s="92"/>
      <c r="AQ346" s="92"/>
      <c r="AR346" s="92"/>
      <c r="AS346" s="92"/>
      <c r="AT346" s="92"/>
      <c r="AU346" s="92"/>
      <c r="AV346" s="92"/>
      <c r="AW346" s="92"/>
      <c r="AX346" s="92"/>
      <c r="AY346" s="92"/>
      <c r="AZ346" s="92"/>
      <c r="BA346" s="92"/>
      <c r="BB346" s="92"/>
      <c r="BC346" s="92"/>
      <c r="BD346" s="92"/>
      <c r="BE346" s="92"/>
      <c r="BF346" s="92"/>
      <c r="BG346" s="92"/>
      <c r="BH346" s="92"/>
      <c r="BI346" s="92"/>
      <c r="BJ346" s="92"/>
      <c r="BK346" s="92"/>
      <c r="BL346" s="92"/>
      <c r="BM346" s="92"/>
      <c r="BN346" s="92"/>
    </row>
    <row r="347" spans="1:66" s="87" customFormat="1" x14ac:dyDescent="0.2">
      <c r="A347" s="93">
        <f t="shared" si="5"/>
        <v>45635</v>
      </c>
      <c r="C347" s="88"/>
      <c r="D347" s="88"/>
      <c r="E347" s="88"/>
      <c r="F347" s="88"/>
      <c r="G347" s="88"/>
      <c r="H347" s="88"/>
      <c r="I347" s="88"/>
      <c r="K347" s="88"/>
      <c r="L347" s="88"/>
      <c r="M347" s="88"/>
      <c r="N347" s="88"/>
      <c r="O347" s="88"/>
      <c r="Q347" s="88"/>
      <c r="R347" s="88"/>
      <c r="S347" s="88"/>
      <c r="T347" s="88"/>
      <c r="U347" s="88"/>
      <c r="V347" s="88"/>
      <c r="W347" s="88"/>
      <c r="X347" s="88"/>
      <c r="Z347" s="92"/>
      <c r="AA347" s="92"/>
      <c r="AB347" s="92"/>
      <c r="AC347" s="92"/>
      <c r="AD347" s="92"/>
      <c r="AE347" s="92"/>
      <c r="AF347" s="92"/>
      <c r="AG347" s="92"/>
      <c r="AH347" s="92"/>
      <c r="AI347" s="92"/>
      <c r="AJ347" s="92"/>
      <c r="AK347" s="92"/>
      <c r="AL347" s="92"/>
      <c r="AM347" s="92"/>
      <c r="AN347" s="92"/>
      <c r="AO347" s="92"/>
      <c r="AP347" s="92"/>
      <c r="AQ347" s="92"/>
      <c r="AR347" s="92"/>
      <c r="AS347" s="92"/>
      <c r="AT347" s="92"/>
      <c r="AU347" s="92"/>
      <c r="AV347" s="92"/>
      <c r="AW347" s="92"/>
      <c r="AX347" s="92"/>
      <c r="AY347" s="92"/>
      <c r="AZ347" s="92"/>
      <c r="BA347" s="92"/>
      <c r="BB347" s="92"/>
      <c r="BC347" s="92"/>
      <c r="BD347" s="92"/>
      <c r="BE347" s="92"/>
      <c r="BF347" s="92"/>
      <c r="BG347" s="92"/>
      <c r="BH347" s="92"/>
      <c r="BI347" s="92"/>
      <c r="BJ347" s="92"/>
      <c r="BK347" s="92"/>
      <c r="BL347" s="92"/>
      <c r="BM347" s="92"/>
      <c r="BN347" s="92"/>
    </row>
    <row r="348" spans="1:66" s="87" customFormat="1" x14ac:dyDescent="0.2">
      <c r="A348" s="93">
        <f t="shared" si="5"/>
        <v>45636</v>
      </c>
      <c r="C348" s="88"/>
      <c r="D348" s="88"/>
      <c r="E348" s="88"/>
      <c r="F348" s="88"/>
      <c r="G348" s="88"/>
      <c r="H348" s="88"/>
      <c r="I348" s="88"/>
      <c r="K348" s="88"/>
      <c r="L348" s="88"/>
      <c r="M348" s="88"/>
      <c r="N348" s="88"/>
      <c r="O348" s="88"/>
      <c r="Q348" s="88"/>
      <c r="R348" s="88"/>
      <c r="S348" s="88"/>
      <c r="T348" s="88"/>
      <c r="U348" s="88"/>
      <c r="V348" s="88"/>
      <c r="W348" s="88"/>
      <c r="X348" s="88"/>
      <c r="Z348" s="92"/>
      <c r="AA348" s="92"/>
      <c r="AB348" s="92"/>
      <c r="AC348" s="92"/>
      <c r="AD348" s="92"/>
      <c r="AE348" s="92"/>
      <c r="AF348" s="92"/>
      <c r="AG348" s="92"/>
      <c r="AH348" s="92"/>
      <c r="AI348" s="92"/>
      <c r="AJ348" s="92"/>
      <c r="AK348" s="92"/>
      <c r="AL348" s="92"/>
      <c r="AM348" s="92"/>
      <c r="AN348" s="92"/>
      <c r="AO348" s="92"/>
      <c r="AP348" s="92"/>
      <c r="AQ348" s="92"/>
      <c r="AR348" s="92"/>
      <c r="AS348" s="92"/>
      <c r="AT348" s="92"/>
      <c r="AU348" s="92"/>
      <c r="AV348" s="92"/>
      <c r="AW348" s="92"/>
      <c r="AX348" s="92"/>
      <c r="AY348" s="92"/>
      <c r="AZ348" s="92"/>
      <c r="BA348" s="92"/>
      <c r="BB348" s="92"/>
      <c r="BC348" s="92"/>
      <c r="BD348" s="92"/>
      <c r="BE348" s="92"/>
      <c r="BF348" s="92"/>
      <c r="BG348" s="92"/>
      <c r="BH348" s="92"/>
      <c r="BI348" s="92"/>
      <c r="BJ348" s="92"/>
      <c r="BK348" s="92"/>
      <c r="BL348" s="92"/>
      <c r="BM348" s="92"/>
      <c r="BN348" s="92"/>
    </row>
    <row r="349" spans="1:66" s="87" customFormat="1" x14ac:dyDescent="0.2">
      <c r="A349" s="93">
        <f t="shared" si="5"/>
        <v>45637</v>
      </c>
      <c r="C349" s="88"/>
      <c r="D349" s="88"/>
      <c r="E349" s="88"/>
      <c r="F349" s="88"/>
      <c r="G349" s="88"/>
      <c r="H349" s="88"/>
      <c r="I349" s="88"/>
      <c r="K349" s="88"/>
      <c r="L349" s="88"/>
      <c r="M349" s="88"/>
      <c r="N349" s="88"/>
      <c r="O349" s="88"/>
      <c r="Q349" s="88"/>
      <c r="R349" s="88"/>
      <c r="S349" s="88"/>
      <c r="T349" s="88"/>
      <c r="U349" s="88"/>
      <c r="V349" s="88"/>
      <c r="W349" s="88"/>
      <c r="X349" s="88"/>
      <c r="Z349" s="92"/>
      <c r="AA349" s="92"/>
      <c r="AB349" s="92"/>
      <c r="AC349" s="92"/>
      <c r="AD349" s="92"/>
      <c r="AE349" s="92"/>
      <c r="AF349" s="92"/>
      <c r="AG349" s="92"/>
      <c r="AH349" s="92"/>
      <c r="AI349" s="92"/>
      <c r="AJ349" s="92"/>
      <c r="AK349" s="92"/>
      <c r="AL349" s="92"/>
      <c r="AM349" s="92"/>
      <c r="AN349" s="92"/>
      <c r="AO349" s="92"/>
      <c r="AP349" s="92"/>
      <c r="AQ349" s="92"/>
      <c r="AR349" s="92"/>
      <c r="AS349" s="92"/>
      <c r="AT349" s="92"/>
      <c r="AU349" s="92"/>
      <c r="AV349" s="92"/>
      <c r="AW349" s="92"/>
      <c r="AX349" s="92"/>
      <c r="AY349" s="92"/>
      <c r="AZ349" s="92"/>
      <c r="BA349" s="92"/>
      <c r="BB349" s="92"/>
      <c r="BC349" s="92"/>
      <c r="BD349" s="92"/>
      <c r="BE349" s="92"/>
      <c r="BF349" s="92"/>
      <c r="BG349" s="92"/>
      <c r="BH349" s="92"/>
      <c r="BI349" s="92"/>
      <c r="BJ349" s="92"/>
      <c r="BK349" s="92"/>
      <c r="BL349" s="92"/>
      <c r="BM349" s="92"/>
      <c r="BN349" s="92"/>
    </row>
    <row r="350" spans="1:66" s="87" customFormat="1" x14ac:dyDescent="0.2">
      <c r="A350" s="93">
        <f t="shared" si="5"/>
        <v>45638</v>
      </c>
      <c r="C350" s="88"/>
      <c r="D350" s="88"/>
      <c r="E350" s="88"/>
      <c r="F350" s="88"/>
      <c r="G350" s="88"/>
      <c r="H350" s="88"/>
      <c r="I350" s="88"/>
      <c r="K350" s="88"/>
      <c r="L350" s="88"/>
      <c r="M350" s="88"/>
      <c r="N350" s="88"/>
      <c r="O350" s="88"/>
      <c r="Q350" s="88"/>
      <c r="R350" s="88"/>
      <c r="S350" s="88"/>
      <c r="T350" s="88"/>
      <c r="U350" s="88"/>
      <c r="V350" s="88"/>
      <c r="W350" s="88"/>
      <c r="X350" s="88"/>
      <c r="Z350" s="92"/>
      <c r="AA350" s="92"/>
      <c r="AB350" s="92"/>
      <c r="AC350" s="92"/>
      <c r="AD350" s="92"/>
      <c r="AE350" s="92"/>
      <c r="AF350" s="92"/>
      <c r="AG350" s="92"/>
      <c r="AH350" s="92"/>
      <c r="AI350" s="92"/>
      <c r="AJ350" s="92"/>
      <c r="AK350" s="92"/>
      <c r="AL350" s="92"/>
      <c r="AM350" s="92"/>
      <c r="AN350" s="92"/>
      <c r="AO350" s="92"/>
      <c r="AP350" s="92"/>
      <c r="AQ350" s="92"/>
      <c r="AR350" s="92"/>
      <c r="AS350" s="92"/>
      <c r="AT350" s="92"/>
      <c r="AU350" s="92"/>
      <c r="AV350" s="92"/>
      <c r="AW350" s="92"/>
      <c r="AX350" s="92"/>
      <c r="AY350" s="92"/>
      <c r="AZ350" s="92"/>
      <c r="BA350" s="92"/>
      <c r="BB350" s="92"/>
      <c r="BC350" s="92"/>
      <c r="BD350" s="92"/>
      <c r="BE350" s="92"/>
      <c r="BF350" s="92"/>
      <c r="BG350" s="92"/>
      <c r="BH350" s="92"/>
      <c r="BI350" s="92"/>
      <c r="BJ350" s="92"/>
      <c r="BK350" s="92"/>
      <c r="BL350" s="92"/>
      <c r="BM350" s="92"/>
      <c r="BN350" s="92"/>
    </row>
    <row r="351" spans="1:66" s="87" customFormat="1" x14ac:dyDescent="0.2">
      <c r="A351" s="93">
        <f t="shared" si="5"/>
        <v>45639</v>
      </c>
      <c r="C351" s="88"/>
      <c r="D351" s="88"/>
      <c r="E351" s="88"/>
      <c r="F351" s="88"/>
      <c r="G351" s="88"/>
      <c r="H351" s="88"/>
      <c r="I351" s="88"/>
      <c r="K351" s="88"/>
      <c r="L351" s="88"/>
      <c r="M351" s="88"/>
      <c r="N351" s="88"/>
      <c r="O351" s="88"/>
      <c r="Q351" s="88"/>
      <c r="R351" s="88"/>
      <c r="S351" s="88"/>
      <c r="T351" s="88"/>
      <c r="U351" s="88"/>
      <c r="V351" s="88"/>
      <c r="W351" s="88"/>
      <c r="X351" s="88"/>
      <c r="Z351" s="92"/>
      <c r="AA351" s="92"/>
      <c r="AB351" s="92"/>
      <c r="AC351" s="92"/>
      <c r="AD351" s="92"/>
      <c r="AE351" s="92"/>
      <c r="AF351" s="92"/>
      <c r="AG351" s="92"/>
      <c r="AH351" s="92"/>
      <c r="AI351" s="92"/>
      <c r="AJ351" s="92"/>
      <c r="AK351" s="92"/>
      <c r="AL351" s="92"/>
      <c r="AM351" s="92"/>
      <c r="AN351" s="92"/>
      <c r="AO351" s="92"/>
      <c r="AP351" s="92"/>
      <c r="AQ351" s="92"/>
      <c r="AR351" s="92"/>
      <c r="AS351" s="92"/>
      <c r="AT351" s="92"/>
      <c r="AU351" s="92"/>
      <c r="AV351" s="92"/>
      <c r="AW351" s="92"/>
      <c r="AX351" s="92"/>
      <c r="AY351" s="92"/>
      <c r="AZ351" s="92"/>
      <c r="BA351" s="92"/>
      <c r="BB351" s="92"/>
      <c r="BC351" s="92"/>
      <c r="BD351" s="92"/>
      <c r="BE351" s="92"/>
      <c r="BF351" s="92"/>
      <c r="BG351" s="92"/>
      <c r="BH351" s="92"/>
      <c r="BI351" s="92"/>
      <c r="BJ351" s="92"/>
      <c r="BK351" s="92"/>
      <c r="BL351" s="92"/>
      <c r="BM351" s="92"/>
      <c r="BN351" s="92"/>
    </row>
    <row r="352" spans="1:66" s="87" customFormat="1" x14ac:dyDescent="0.2">
      <c r="A352" s="93">
        <f t="shared" si="5"/>
        <v>45640</v>
      </c>
      <c r="C352" s="88"/>
      <c r="D352" s="88"/>
      <c r="E352" s="88"/>
      <c r="F352" s="88"/>
      <c r="G352" s="88"/>
      <c r="H352" s="88"/>
      <c r="I352" s="88"/>
      <c r="K352" s="88"/>
      <c r="L352" s="88"/>
      <c r="M352" s="88"/>
      <c r="N352" s="88"/>
      <c r="O352" s="88"/>
      <c r="Q352" s="88"/>
      <c r="R352" s="88"/>
      <c r="S352" s="88"/>
      <c r="T352" s="88"/>
      <c r="U352" s="88"/>
      <c r="V352" s="88"/>
      <c r="W352" s="88"/>
      <c r="X352" s="88"/>
      <c r="Z352" s="92"/>
      <c r="AA352" s="92"/>
      <c r="AB352" s="92"/>
      <c r="AC352" s="92"/>
      <c r="AD352" s="92"/>
      <c r="AE352" s="92"/>
      <c r="AF352" s="92"/>
      <c r="AG352" s="92"/>
      <c r="AH352" s="92"/>
      <c r="AI352" s="92"/>
      <c r="AJ352" s="92"/>
      <c r="AK352" s="92"/>
      <c r="AL352" s="92"/>
      <c r="AM352" s="92"/>
      <c r="AN352" s="92"/>
      <c r="AO352" s="92"/>
      <c r="AP352" s="92"/>
      <c r="AQ352" s="92"/>
      <c r="AR352" s="92"/>
      <c r="AS352" s="92"/>
      <c r="AT352" s="92"/>
      <c r="AU352" s="92"/>
      <c r="AV352" s="92"/>
      <c r="AW352" s="92"/>
      <c r="AX352" s="92"/>
      <c r="AY352" s="92"/>
      <c r="AZ352" s="92"/>
      <c r="BA352" s="92"/>
      <c r="BB352" s="92"/>
      <c r="BC352" s="92"/>
      <c r="BD352" s="92"/>
      <c r="BE352" s="92"/>
      <c r="BF352" s="92"/>
      <c r="BG352" s="92"/>
      <c r="BH352" s="92"/>
      <c r="BI352" s="92"/>
      <c r="BJ352" s="92"/>
      <c r="BK352" s="92"/>
      <c r="BL352" s="92"/>
      <c r="BM352" s="92"/>
      <c r="BN352" s="92"/>
    </row>
    <row r="353" spans="1:66" s="88" customFormat="1" x14ac:dyDescent="0.2">
      <c r="A353" s="93">
        <f t="shared" si="5"/>
        <v>45641</v>
      </c>
      <c r="B353" s="87"/>
      <c r="J353" s="87"/>
      <c r="P353" s="87"/>
      <c r="Y353" s="87"/>
      <c r="Z353" s="92"/>
      <c r="AA353" s="92"/>
      <c r="AB353" s="92"/>
      <c r="AC353" s="92"/>
      <c r="AD353" s="92"/>
      <c r="AE353" s="92"/>
      <c r="AF353" s="92"/>
      <c r="AG353" s="92"/>
      <c r="AH353" s="92"/>
      <c r="AI353" s="92"/>
      <c r="AJ353" s="92"/>
      <c r="AK353" s="92"/>
      <c r="AL353" s="92"/>
      <c r="AM353" s="92"/>
      <c r="AN353" s="92"/>
      <c r="AO353" s="92"/>
      <c r="AP353" s="92"/>
      <c r="AQ353" s="92"/>
      <c r="AR353" s="92"/>
      <c r="AS353" s="92"/>
      <c r="AT353" s="92"/>
      <c r="AU353" s="92"/>
      <c r="AV353" s="92"/>
      <c r="AW353" s="92"/>
      <c r="AX353" s="92"/>
      <c r="AY353" s="92"/>
      <c r="AZ353" s="92"/>
      <c r="BA353" s="92"/>
      <c r="BB353" s="92"/>
      <c r="BC353" s="92"/>
      <c r="BD353" s="92"/>
      <c r="BE353" s="92"/>
      <c r="BF353" s="92"/>
      <c r="BG353" s="92"/>
      <c r="BH353" s="92"/>
      <c r="BI353" s="92"/>
      <c r="BJ353" s="92"/>
      <c r="BK353" s="92"/>
      <c r="BL353" s="92"/>
      <c r="BM353" s="92"/>
      <c r="BN353" s="92"/>
    </row>
    <row r="354" spans="1:66" s="88" customFormat="1" x14ac:dyDescent="0.2">
      <c r="A354" s="93">
        <f t="shared" si="5"/>
        <v>45642</v>
      </c>
      <c r="B354" s="87"/>
      <c r="J354" s="87"/>
      <c r="P354" s="87"/>
      <c r="Y354" s="87"/>
      <c r="Z354" s="92"/>
      <c r="AA354" s="92"/>
      <c r="AB354" s="92"/>
      <c r="AC354" s="92"/>
      <c r="AD354" s="92"/>
      <c r="AE354" s="92"/>
      <c r="AF354" s="92"/>
      <c r="AG354" s="92"/>
      <c r="AH354" s="92"/>
      <c r="AI354" s="92"/>
      <c r="AJ354" s="92"/>
      <c r="AK354" s="92"/>
      <c r="AL354" s="92"/>
      <c r="AM354" s="92"/>
      <c r="AN354" s="92"/>
      <c r="AO354" s="92"/>
      <c r="AP354" s="92"/>
      <c r="AQ354" s="92"/>
      <c r="AR354" s="92"/>
      <c r="AS354" s="92"/>
      <c r="AT354" s="92"/>
      <c r="AU354" s="92"/>
      <c r="AV354" s="92"/>
      <c r="AW354" s="92"/>
      <c r="AX354" s="92"/>
      <c r="AY354" s="92"/>
      <c r="AZ354" s="92"/>
      <c r="BA354" s="92"/>
      <c r="BB354" s="92"/>
      <c r="BC354" s="92"/>
      <c r="BD354" s="92"/>
      <c r="BE354" s="92"/>
      <c r="BF354" s="92"/>
      <c r="BG354" s="92"/>
      <c r="BH354" s="92"/>
      <c r="BI354" s="92"/>
      <c r="BJ354" s="92"/>
      <c r="BK354" s="92"/>
      <c r="BL354" s="92"/>
      <c r="BM354" s="92"/>
      <c r="BN354" s="92"/>
    </row>
    <row r="355" spans="1:66" s="88" customFormat="1" x14ac:dyDescent="0.2">
      <c r="A355" s="93">
        <f t="shared" si="5"/>
        <v>45643</v>
      </c>
      <c r="B355" s="87"/>
      <c r="J355" s="87"/>
      <c r="P355" s="87"/>
      <c r="Y355" s="87"/>
      <c r="Z355" s="92"/>
      <c r="AA355" s="92"/>
      <c r="AB355" s="92"/>
      <c r="AC355" s="92"/>
      <c r="AD355" s="92"/>
      <c r="AE355" s="92"/>
      <c r="AF355" s="92"/>
      <c r="AG355" s="92"/>
      <c r="AH355" s="92"/>
      <c r="AI355" s="92"/>
      <c r="AJ355" s="92"/>
      <c r="AK355" s="92"/>
      <c r="AL355" s="92"/>
      <c r="AM355" s="92"/>
      <c r="AN355" s="92"/>
      <c r="AO355" s="92"/>
      <c r="AP355" s="92"/>
      <c r="AQ355" s="92"/>
      <c r="AR355" s="92"/>
      <c r="AS355" s="92"/>
      <c r="AT355" s="92"/>
      <c r="AU355" s="92"/>
      <c r="AV355" s="92"/>
      <c r="AW355" s="92"/>
      <c r="AX355" s="92"/>
      <c r="AY355" s="92"/>
      <c r="AZ355" s="92"/>
      <c r="BA355" s="92"/>
      <c r="BB355" s="92"/>
      <c r="BC355" s="92"/>
      <c r="BD355" s="92"/>
      <c r="BE355" s="92"/>
      <c r="BF355" s="92"/>
      <c r="BG355" s="92"/>
      <c r="BH355" s="92"/>
      <c r="BI355" s="92"/>
      <c r="BJ355" s="92"/>
      <c r="BK355" s="92"/>
      <c r="BL355" s="92"/>
      <c r="BM355" s="92"/>
      <c r="BN355" s="92"/>
    </row>
    <row r="356" spans="1:66" s="88" customFormat="1" x14ac:dyDescent="0.2">
      <c r="A356" s="93">
        <f t="shared" si="5"/>
        <v>45644</v>
      </c>
      <c r="B356" s="87"/>
      <c r="J356" s="87"/>
      <c r="P356" s="87"/>
      <c r="Y356" s="87"/>
      <c r="Z356" s="92"/>
      <c r="AA356" s="92"/>
      <c r="AB356" s="92"/>
      <c r="AC356" s="92"/>
      <c r="AD356" s="92"/>
      <c r="AE356" s="92"/>
      <c r="AF356" s="92"/>
      <c r="AG356" s="92"/>
      <c r="AH356" s="92"/>
      <c r="AI356" s="92"/>
      <c r="AJ356" s="92"/>
      <c r="AK356" s="92"/>
      <c r="AL356" s="92"/>
      <c r="AM356" s="92"/>
      <c r="AN356" s="92"/>
      <c r="AO356" s="92"/>
      <c r="AP356" s="92"/>
      <c r="AQ356" s="92"/>
      <c r="AR356" s="92"/>
      <c r="AS356" s="92"/>
      <c r="AT356" s="92"/>
      <c r="AU356" s="92"/>
      <c r="AV356" s="92"/>
      <c r="AW356" s="92"/>
      <c r="AX356" s="92"/>
      <c r="AY356" s="92"/>
      <c r="AZ356" s="92"/>
      <c r="BA356" s="92"/>
      <c r="BB356" s="92"/>
      <c r="BC356" s="92"/>
      <c r="BD356" s="92"/>
      <c r="BE356" s="92"/>
      <c r="BF356" s="92"/>
      <c r="BG356" s="92"/>
      <c r="BH356" s="92"/>
      <c r="BI356" s="92"/>
      <c r="BJ356" s="92"/>
      <c r="BK356" s="92"/>
      <c r="BL356" s="92"/>
      <c r="BM356" s="92"/>
      <c r="BN356" s="92"/>
    </row>
    <row r="357" spans="1:66" s="88" customFormat="1" x14ac:dyDescent="0.2">
      <c r="A357" s="93">
        <f t="shared" si="5"/>
        <v>45645</v>
      </c>
      <c r="B357" s="87"/>
      <c r="J357" s="87"/>
      <c r="P357" s="87"/>
      <c r="Y357" s="87"/>
      <c r="Z357" s="92"/>
      <c r="AA357" s="92"/>
      <c r="AB357" s="92"/>
      <c r="AC357" s="92"/>
      <c r="AD357" s="92"/>
      <c r="AE357" s="92"/>
      <c r="AF357" s="92"/>
      <c r="AG357" s="92"/>
      <c r="AH357" s="92"/>
      <c r="AI357" s="92"/>
      <c r="AJ357" s="92"/>
      <c r="AK357" s="92"/>
      <c r="AL357" s="92"/>
      <c r="AM357" s="92"/>
      <c r="AN357" s="92"/>
      <c r="AO357" s="92"/>
      <c r="AP357" s="92"/>
      <c r="AQ357" s="92"/>
      <c r="AR357" s="92"/>
      <c r="AS357" s="92"/>
      <c r="AT357" s="92"/>
      <c r="AU357" s="92"/>
      <c r="AV357" s="92"/>
      <c r="AW357" s="92"/>
      <c r="AX357" s="92"/>
      <c r="AY357" s="92"/>
      <c r="AZ357" s="92"/>
      <c r="BA357" s="92"/>
      <c r="BB357" s="92"/>
      <c r="BC357" s="92"/>
      <c r="BD357" s="92"/>
      <c r="BE357" s="92"/>
      <c r="BF357" s="92"/>
      <c r="BG357" s="92"/>
      <c r="BH357" s="92"/>
      <c r="BI357" s="92"/>
      <c r="BJ357" s="92"/>
      <c r="BK357" s="92"/>
      <c r="BL357" s="92"/>
      <c r="BM357" s="92"/>
      <c r="BN357" s="92"/>
    </row>
    <row r="358" spans="1:66" s="88" customFormat="1" x14ac:dyDescent="0.2">
      <c r="A358" s="93">
        <f t="shared" si="5"/>
        <v>45646</v>
      </c>
      <c r="B358" s="87"/>
      <c r="J358" s="87"/>
      <c r="P358" s="87"/>
      <c r="Y358" s="87"/>
      <c r="Z358" s="92"/>
      <c r="AA358" s="92"/>
      <c r="AB358" s="92"/>
      <c r="AC358" s="92"/>
      <c r="AD358" s="92"/>
      <c r="AE358" s="92"/>
      <c r="AF358" s="92"/>
      <c r="AG358" s="92"/>
      <c r="AH358" s="92"/>
      <c r="AI358" s="92"/>
      <c r="AJ358" s="92"/>
      <c r="AK358" s="92"/>
      <c r="AL358" s="92"/>
      <c r="AM358" s="92"/>
      <c r="AN358" s="92"/>
      <c r="AO358" s="92"/>
      <c r="AP358" s="92"/>
      <c r="AQ358" s="92"/>
      <c r="AR358" s="92"/>
      <c r="AS358" s="92"/>
      <c r="AT358" s="92"/>
      <c r="AU358" s="92"/>
      <c r="AV358" s="92"/>
      <c r="AW358" s="92"/>
      <c r="AX358" s="92"/>
      <c r="AY358" s="92"/>
      <c r="AZ358" s="92"/>
      <c r="BA358" s="92"/>
      <c r="BB358" s="92"/>
      <c r="BC358" s="92"/>
      <c r="BD358" s="92"/>
      <c r="BE358" s="92"/>
      <c r="BF358" s="92"/>
      <c r="BG358" s="92"/>
      <c r="BH358" s="92"/>
      <c r="BI358" s="92"/>
      <c r="BJ358" s="92"/>
      <c r="BK358" s="92"/>
      <c r="BL358" s="92"/>
      <c r="BM358" s="92"/>
      <c r="BN358" s="92"/>
    </row>
    <row r="359" spans="1:66" s="88" customFormat="1" x14ac:dyDescent="0.2">
      <c r="A359" s="93">
        <f t="shared" si="5"/>
        <v>45647</v>
      </c>
      <c r="B359" s="87"/>
      <c r="J359" s="87"/>
      <c r="P359" s="87"/>
      <c r="Y359" s="87"/>
      <c r="Z359" s="92"/>
      <c r="AA359" s="92"/>
      <c r="AB359" s="92"/>
      <c r="AC359" s="92"/>
      <c r="AD359" s="92"/>
      <c r="AE359" s="92"/>
      <c r="AF359" s="92"/>
      <c r="AG359" s="92"/>
      <c r="AH359" s="92"/>
      <c r="AI359" s="92"/>
      <c r="AJ359" s="92"/>
      <c r="AK359" s="92"/>
      <c r="AL359" s="92"/>
      <c r="AM359" s="92"/>
      <c r="AN359" s="92"/>
      <c r="AO359" s="92"/>
      <c r="AP359" s="92"/>
      <c r="AQ359" s="92"/>
      <c r="AR359" s="92"/>
      <c r="AS359" s="92"/>
      <c r="AT359" s="92"/>
      <c r="AU359" s="92"/>
      <c r="AV359" s="92"/>
      <c r="AW359" s="92"/>
      <c r="AX359" s="92"/>
      <c r="AY359" s="92"/>
      <c r="AZ359" s="92"/>
      <c r="BA359" s="92"/>
      <c r="BB359" s="92"/>
      <c r="BC359" s="92"/>
      <c r="BD359" s="92"/>
      <c r="BE359" s="92"/>
      <c r="BF359" s="92"/>
      <c r="BG359" s="92"/>
      <c r="BH359" s="92"/>
      <c r="BI359" s="92"/>
      <c r="BJ359" s="92"/>
      <c r="BK359" s="92"/>
      <c r="BL359" s="92"/>
      <c r="BM359" s="92"/>
      <c r="BN359" s="92"/>
    </row>
    <row r="360" spans="1:66" s="88" customFormat="1" x14ac:dyDescent="0.2">
      <c r="A360" s="93">
        <f t="shared" si="5"/>
        <v>45648</v>
      </c>
      <c r="B360" s="87"/>
      <c r="J360" s="87"/>
      <c r="P360" s="87"/>
      <c r="Y360" s="87"/>
      <c r="Z360" s="92"/>
      <c r="AA360" s="92"/>
      <c r="AB360" s="92"/>
      <c r="AC360" s="92"/>
      <c r="AD360" s="92"/>
      <c r="AE360" s="92"/>
      <c r="AF360" s="92"/>
      <c r="AG360" s="92"/>
      <c r="AH360" s="92"/>
      <c r="AI360" s="92"/>
      <c r="AJ360" s="92"/>
      <c r="AK360" s="92"/>
      <c r="AL360" s="92"/>
      <c r="AM360" s="92"/>
      <c r="AN360" s="92"/>
      <c r="AO360" s="92"/>
      <c r="AP360" s="92"/>
      <c r="AQ360" s="92"/>
      <c r="AR360" s="92"/>
      <c r="AS360" s="92"/>
      <c r="AT360" s="92"/>
      <c r="AU360" s="92"/>
      <c r="AV360" s="92"/>
      <c r="AW360" s="92"/>
      <c r="AX360" s="92"/>
      <c r="AY360" s="92"/>
      <c r="AZ360" s="92"/>
      <c r="BA360" s="92"/>
      <c r="BB360" s="92"/>
      <c r="BC360" s="92"/>
      <c r="BD360" s="92"/>
      <c r="BE360" s="92"/>
      <c r="BF360" s="92"/>
      <c r="BG360" s="92"/>
      <c r="BH360" s="92"/>
      <c r="BI360" s="92"/>
      <c r="BJ360" s="92"/>
      <c r="BK360" s="92"/>
      <c r="BL360" s="92"/>
      <c r="BM360" s="92"/>
      <c r="BN360" s="92"/>
    </row>
    <row r="361" spans="1:66" s="88" customFormat="1" x14ac:dyDescent="0.2">
      <c r="A361" s="93">
        <f t="shared" si="5"/>
        <v>45649</v>
      </c>
      <c r="B361" s="87"/>
      <c r="J361" s="87"/>
      <c r="P361" s="87"/>
      <c r="Y361" s="87"/>
      <c r="Z361" s="92"/>
      <c r="AA361" s="92"/>
      <c r="AB361" s="92"/>
      <c r="AC361" s="92"/>
      <c r="AD361" s="92"/>
      <c r="AE361" s="92"/>
      <c r="AF361" s="92"/>
      <c r="AG361" s="92"/>
      <c r="AH361" s="92"/>
      <c r="AI361" s="92"/>
      <c r="AJ361" s="92"/>
      <c r="AK361" s="92"/>
      <c r="AL361" s="92"/>
      <c r="AM361" s="92"/>
      <c r="AN361" s="92"/>
      <c r="AO361" s="92"/>
      <c r="AP361" s="92"/>
      <c r="AQ361" s="92"/>
      <c r="AR361" s="92"/>
      <c r="AS361" s="92"/>
      <c r="AT361" s="92"/>
      <c r="AU361" s="92"/>
      <c r="AV361" s="92"/>
      <c r="AW361" s="92"/>
      <c r="AX361" s="92"/>
      <c r="AY361" s="92"/>
      <c r="AZ361" s="92"/>
      <c r="BA361" s="92"/>
      <c r="BB361" s="92"/>
      <c r="BC361" s="92"/>
      <c r="BD361" s="92"/>
      <c r="BE361" s="92"/>
      <c r="BF361" s="92"/>
      <c r="BG361" s="92"/>
      <c r="BH361" s="92"/>
      <c r="BI361" s="92"/>
      <c r="BJ361" s="92"/>
      <c r="BK361" s="92"/>
      <c r="BL361" s="92"/>
      <c r="BM361" s="92"/>
      <c r="BN361" s="92"/>
    </row>
    <row r="362" spans="1:66" s="88" customFormat="1" x14ac:dyDescent="0.2">
      <c r="A362" s="93">
        <f t="shared" si="5"/>
        <v>45650</v>
      </c>
      <c r="B362" s="87"/>
      <c r="J362" s="87"/>
      <c r="P362" s="87"/>
      <c r="Y362" s="87"/>
      <c r="Z362" s="92"/>
      <c r="AA362" s="92"/>
      <c r="AB362" s="92"/>
      <c r="AC362" s="92"/>
      <c r="AD362" s="92"/>
      <c r="AE362" s="92"/>
      <c r="AF362" s="92"/>
      <c r="AG362" s="92"/>
      <c r="AH362" s="92"/>
      <c r="AI362" s="92"/>
      <c r="AJ362" s="92"/>
      <c r="AK362" s="92"/>
      <c r="AL362" s="92"/>
      <c r="AM362" s="92"/>
      <c r="AN362" s="92"/>
      <c r="AO362" s="92"/>
      <c r="AP362" s="92"/>
      <c r="AQ362" s="92"/>
      <c r="AR362" s="92"/>
      <c r="AS362" s="92"/>
      <c r="AT362" s="92"/>
      <c r="AU362" s="92"/>
      <c r="AV362" s="92"/>
      <c r="AW362" s="92"/>
      <c r="AX362" s="92"/>
      <c r="AY362" s="92"/>
      <c r="AZ362" s="92"/>
      <c r="BA362" s="92"/>
      <c r="BB362" s="92"/>
      <c r="BC362" s="92"/>
      <c r="BD362" s="92"/>
      <c r="BE362" s="92"/>
      <c r="BF362" s="92"/>
      <c r="BG362" s="92"/>
      <c r="BH362" s="92"/>
      <c r="BI362" s="92"/>
      <c r="BJ362" s="92"/>
      <c r="BK362" s="92"/>
      <c r="BL362" s="92"/>
      <c r="BM362" s="92"/>
      <c r="BN362" s="92"/>
    </row>
    <row r="363" spans="1:66" s="88" customFormat="1" x14ac:dyDescent="0.2">
      <c r="A363" s="93">
        <f t="shared" si="5"/>
        <v>45651</v>
      </c>
      <c r="B363" s="87"/>
      <c r="J363" s="87"/>
      <c r="P363" s="87"/>
      <c r="Y363" s="87"/>
      <c r="Z363" s="92"/>
      <c r="AA363" s="92"/>
      <c r="AB363" s="92"/>
      <c r="AC363" s="92"/>
      <c r="AD363" s="92"/>
      <c r="AE363" s="92"/>
      <c r="AF363" s="92"/>
      <c r="AG363" s="92"/>
      <c r="AH363" s="92"/>
      <c r="AI363" s="92"/>
      <c r="AJ363" s="92"/>
      <c r="AK363" s="92"/>
      <c r="AL363" s="92"/>
      <c r="AM363" s="92"/>
      <c r="AN363" s="92"/>
      <c r="AO363" s="92"/>
      <c r="AP363" s="92"/>
      <c r="AQ363" s="92"/>
      <c r="AR363" s="92"/>
      <c r="AS363" s="92"/>
      <c r="AT363" s="92"/>
      <c r="AU363" s="92"/>
      <c r="AV363" s="92"/>
      <c r="AW363" s="92"/>
      <c r="AX363" s="92"/>
      <c r="AY363" s="92"/>
      <c r="AZ363" s="92"/>
      <c r="BA363" s="92"/>
      <c r="BB363" s="92"/>
      <c r="BC363" s="92"/>
      <c r="BD363" s="92"/>
      <c r="BE363" s="92"/>
      <c r="BF363" s="92"/>
      <c r="BG363" s="92"/>
      <c r="BH363" s="92"/>
      <c r="BI363" s="92"/>
      <c r="BJ363" s="92"/>
      <c r="BK363" s="92"/>
      <c r="BL363" s="92"/>
      <c r="BM363" s="92"/>
      <c r="BN363" s="92"/>
    </row>
    <row r="364" spans="1:66" s="88" customFormat="1" x14ac:dyDescent="0.2">
      <c r="A364" s="93">
        <f t="shared" si="5"/>
        <v>45652</v>
      </c>
      <c r="B364" s="87"/>
      <c r="J364" s="87"/>
      <c r="P364" s="87"/>
      <c r="Y364" s="87"/>
      <c r="Z364" s="92"/>
      <c r="AA364" s="92"/>
      <c r="AB364" s="92"/>
      <c r="AC364" s="92"/>
      <c r="AD364" s="92"/>
      <c r="AE364" s="92"/>
      <c r="AF364" s="92"/>
      <c r="AG364" s="92"/>
      <c r="AH364" s="92"/>
      <c r="AI364" s="92"/>
      <c r="AJ364" s="92"/>
      <c r="AK364" s="92"/>
      <c r="AL364" s="92"/>
      <c r="AM364" s="92"/>
      <c r="AN364" s="92"/>
      <c r="AO364" s="92"/>
      <c r="AP364" s="92"/>
      <c r="AQ364" s="92"/>
      <c r="AR364" s="92"/>
      <c r="AS364" s="92"/>
      <c r="AT364" s="92"/>
      <c r="AU364" s="92"/>
      <c r="AV364" s="92"/>
      <c r="AW364" s="92"/>
      <c r="AX364" s="92"/>
      <c r="AY364" s="92"/>
      <c r="AZ364" s="92"/>
      <c r="BA364" s="92"/>
      <c r="BB364" s="92"/>
      <c r="BC364" s="92"/>
      <c r="BD364" s="92"/>
      <c r="BE364" s="92"/>
      <c r="BF364" s="92"/>
      <c r="BG364" s="92"/>
      <c r="BH364" s="92"/>
      <c r="BI364" s="92"/>
      <c r="BJ364" s="92"/>
      <c r="BK364" s="92"/>
      <c r="BL364" s="92"/>
      <c r="BM364" s="92"/>
      <c r="BN364" s="92"/>
    </row>
    <row r="365" spans="1:66" s="88" customFormat="1" x14ac:dyDescent="0.2">
      <c r="A365" s="93">
        <f t="shared" si="5"/>
        <v>45653</v>
      </c>
      <c r="B365" s="87"/>
      <c r="J365" s="87"/>
      <c r="P365" s="87"/>
      <c r="Y365" s="87"/>
      <c r="Z365" s="92"/>
      <c r="AA365" s="92"/>
      <c r="AB365" s="92"/>
      <c r="AC365" s="92"/>
      <c r="AD365" s="92"/>
      <c r="AE365" s="92"/>
      <c r="AF365" s="92"/>
      <c r="AG365" s="92"/>
      <c r="AH365" s="92"/>
      <c r="AI365" s="92"/>
      <c r="AJ365" s="92"/>
      <c r="AK365" s="92"/>
      <c r="AL365" s="92"/>
      <c r="AM365" s="92"/>
      <c r="AN365" s="92"/>
      <c r="AO365" s="92"/>
      <c r="AP365" s="92"/>
      <c r="AQ365" s="92"/>
      <c r="AR365" s="92"/>
      <c r="AS365" s="92"/>
      <c r="AT365" s="92"/>
      <c r="AU365" s="92"/>
      <c r="AV365" s="92"/>
      <c r="AW365" s="92"/>
      <c r="AX365" s="92"/>
      <c r="AY365" s="92"/>
      <c r="AZ365" s="92"/>
      <c r="BA365" s="92"/>
      <c r="BB365" s="92"/>
      <c r="BC365" s="92"/>
      <c r="BD365" s="92"/>
      <c r="BE365" s="92"/>
      <c r="BF365" s="92"/>
      <c r="BG365" s="92"/>
      <c r="BH365" s="92"/>
      <c r="BI365" s="92"/>
      <c r="BJ365" s="92"/>
      <c r="BK365" s="92"/>
      <c r="BL365" s="92"/>
      <c r="BM365" s="92"/>
      <c r="BN365" s="92"/>
    </row>
    <row r="366" spans="1:66" s="88" customFormat="1" x14ac:dyDescent="0.2">
      <c r="A366" s="93">
        <f t="shared" si="5"/>
        <v>45654</v>
      </c>
      <c r="B366" s="87"/>
      <c r="J366" s="87"/>
      <c r="P366" s="87"/>
      <c r="Y366" s="87"/>
      <c r="Z366" s="92"/>
      <c r="AA366" s="92"/>
      <c r="AB366" s="92"/>
      <c r="AC366" s="92"/>
      <c r="AD366" s="92"/>
      <c r="AE366" s="92"/>
      <c r="AF366" s="92"/>
      <c r="AG366" s="92"/>
      <c r="AH366" s="92"/>
      <c r="AI366" s="92"/>
      <c r="AJ366" s="92"/>
      <c r="AK366" s="92"/>
      <c r="AL366" s="92"/>
      <c r="AM366" s="92"/>
      <c r="AN366" s="92"/>
      <c r="AO366" s="92"/>
      <c r="AP366" s="92"/>
      <c r="AQ366" s="92"/>
      <c r="AR366" s="92"/>
      <c r="AS366" s="92"/>
      <c r="AT366" s="92"/>
      <c r="AU366" s="92"/>
      <c r="AV366" s="92"/>
      <c r="AW366" s="92"/>
      <c r="AX366" s="92"/>
      <c r="AY366" s="92"/>
      <c r="AZ366" s="92"/>
      <c r="BA366" s="92"/>
      <c r="BB366" s="92"/>
      <c r="BC366" s="92"/>
      <c r="BD366" s="92"/>
      <c r="BE366" s="92"/>
      <c r="BF366" s="92"/>
      <c r="BG366" s="92"/>
      <c r="BH366" s="92"/>
      <c r="BI366" s="92"/>
      <c r="BJ366" s="92"/>
      <c r="BK366" s="92"/>
      <c r="BL366" s="92"/>
      <c r="BM366" s="92"/>
      <c r="BN366" s="92"/>
    </row>
    <row r="367" spans="1:66" s="88" customFormat="1" x14ac:dyDescent="0.2">
      <c r="A367" s="93">
        <f t="shared" si="5"/>
        <v>45655</v>
      </c>
      <c r="B367" s="87"/>
      <c r="J367" s="87"/>
      <c r="P367" s="87"/>
      <c r="Y367" s="87"/>
      <c r="Z367" s="92"/>
      <c r="AA367" s="92"/>
      <c r="AB367" s="92"/>
      <c r="AC367" s="92"/>
      <c r="AD367" s="92"/>
      <c r="AE367" s="92"/>
      <c r="AF367" s="92"/>
      <c r="AG367" s="92"/>
      <c r="AH367" s="92"/>
      <c r="AI367" s="92"/>
      <c r="AJ367" s="92"/>
      <c r="AK367" s="92"/>
      <c r="AL367" s="92"/>
      <c r="AM367" s="92"/>
      <c r="AN367" s="92"/>
      <c r="AO367" s="92"/>
      <c r="AP367" s="92"/>
      <c r="AQ367" s="92"/>
      <c r="AR367" s="92"/>
      <c r="AS367" s="92"/>
      <c r="AT367" s="92"/>
      <c r="AU367" s="92"/>
      <c r="AV367" s="92"/>
      <c r="AW367" s="92"/>
      <c r="AX367" s="92"/>
      <c r="AY367" s="92"/>
      <c r="AZ367" s="92"/>
      <c r="BA367" s="92"/>
      <c r="BB367" s="92"/>
      <c r="BC367" s="92"/>
      <c r="BD367" s="92"/>
      <c r="BE367" s="92"/>
      <c r="BF367" s="92"/>
      <c r="BG367" s="92"/>
      <c r="BH367" s="92"/>
      <c r="BI367" s="92"/>
      <c r="BJ367" s="92"/>
      <c r="BK367" s="92"/>
      <c r="BL367" s="92"/>
      <c r="BM367" s="92"/>
      <c r="BN367" s="92"/>
    </row>
    <row r="368" spans="1:66" s="88" customFormat="1" x14ac:dyDescent="0.2">
      <c r="A368" s="93">
        <f t="shared" si="5"/>
        <v>45656</v>
      </c>
      <c r="B368" s="87"/>
      <c r="J368" s="87"/>
      <c r="P368" s="87"/>
      <c r="Y368" s="87"/>
      <c r="Z368" s="92"/>
      <c r="AA368" s="92"/>
      <c r="AB368" s="92"/>
      <c r="AC368" s="92"/>
      <c r="AD368" s="92"/>
      <c r="AE368" s="92"/>
      <c r="AF368" s="92"/>
      <c r="AG368" s="92"/>
      <c r="AH368" s="92"/>
      <c r="AI368" s="92"/>
      <c r="AJ368" s="92"/>
      <c r="AK368" s="92"/>
      <c r="AL368" s="92"/>
      <c r="AM368" s="92"/>
      <c r="AN368" s="92"/>
      <c r="AO368" s="92"/>
      <c r="AP368" s="92"/>
      <c r="AQ368" s="92"/>
      <c r="AR368" s="92"/>
      <c r="AS368" s="92"/>
      <c r="AT368" s="92"/>
      <c r="AU368" s="92"/>
      <c r="AV368" s="92"/>
      <c r="AW368" s="92"/>
      <c r="AX368" s="92"/>
      <c r="AY368" s="92"/>
      <c r="AZ368" s="92"/>
      <c r="BA368" s="92"/>
      <c r="BB368" s="92"/>
      <c r="BC368" s="92"/>
      <c r="BD368" s="92"/>
      <c r="BE368" s="92"/>
      <c r="BF368" s="92"/>
      <c r="BG368" s="92"/>
      <c r="BH368" s="92"/>
      <c r="BI368" s="92"/>
      <c r="BJ368" s="92"/>
      <c r="BK368" s="92"/>
      <c r="BL368" s="92"/>
      <c r="BM368" s="92"/>
      <c r="BN368" s="92"/>
    </row>
    <row r="369" spans="1:66" s="87" customFormat="1" x14ac:dyDescent="0.2">
      <c r="A369" s="93"/>
      <c r="C369" s="88"/>
      <c r="D369" s="88"/>
      <c r="E369" s="88"/>
      <c r="F369" s="88">
        <v>23.47</v>
      </c>
      <c r="G369" s="88"/>
      <c r="H369" s="88"/>
      <c r="I369" s="88"/>
      <c r="K369" s="88"/>
      <c r="L369" s="88"/>
      <c r="M369" s="88"/>
      <c r="N369" s="88"/>
      <c r="O369" s="88"/>
      <c r="Q369" s="88"/>
      <c r="R369" s="88"/>
      <c r="S369" s="88"/>
      <c r="T369" s="88"/>
      <c r="U369" s="88"/>
      <c r="V369" s="88"/>
      <c r="W369" s="88"/>
      <c r="X369" s="88"/>
      <c r="Y369" s="89"/>
      <c r="Z369" s="92"/>
      <c r="AA369" s="92"/>
      <c r="AB369" s="92"/>
      <c r="AC369" s="92"/>
      <c r="AD369" s="92"/>
      <c r="AE369" s="92"/>
      <c r="AF369" s="92"/>
      <c r="AG369" s="92"/>
      <c r="AH369" s="92"/>
      <c r="AI369" s="92"/>
      <c r="AJ369" s="92"/>
      <c r="AK369" s="92"/>
      <c r="AL369" s="92"/>
      <c r="AM369" s="92"/>
      <c r="AN369" s="92"/>
      <c r="AO369" s="92"/>
      <c r="AP369" s="92"/>
      <c r="AQ369" s="92"/>
      <c r="AR369" s="92"/>
      <c r="AS369" s="92"/>
      <c r="AT369" s="92"/>
      <c r="AU369" s="92"/>
      <c r="AV369" s="92"/>
      <c r="AW369" s="92"/>
      <c r="AX369" s="92"/>
      <c r="AY369" s="92"/>
      <c r="AZ369" s="92"/>
      <c r="BA369" s="92"/>
      <c r="BB369" s="92"/>
      <c r="BC369" s="92"/>
      <c r="BD369" s="92"/>
      <c r="BE369" s="92"/>
      <c r="BF369" s="92"/>
      <c r="BG369" s="92"/>
      <c r="BH369" s="92"/>
      <c r="BI369" s="92"/>
      <c r="BJ369" s="92"/>
      <c r="BK369" s="92"/>
      <c r="BL369" s="92"/>
      <c r="BM369" s="92"/>
      <c r="BN369" s="92"/>
    </row>
    <row r="370" spans="1:66" s="87" customFormat="1" x14ac:dyDescent="0.2">
      <c r="A370" s="92"/>
      <c r="B370" s="94"/>
      <c r="C370" s="97"/>
      <c r="D370" s="88"/>
      <c r="E370" s="88"/>
      <c r="F370" s="88">
        <v>23.27</v>
      </c>
      <c r="G370" s="88"/>
      <c r="H370" s="88"/>
      <c r="I370" s="88"/>
      <c r="K370" s="88"/>
      <c r="L370" s="88"/>
      <c r="M370" s="88"/>
      <c r="N370" s="88"/>
      <c r="O370" s="88"/>
      <c r="Q370" s="88"/>
      <c r="R370" s="88"/>
      <c r="S370" s="88"/>
      <c r="T370" s="88"/>
      <c r="U370" s="88"/>
      <c r="V370" s="88"/>
      <c r="W370" s="88"/>
      <c r="X370" s="88"/>
      <c r="Y370" s="94"/>
      <c r="Z370" s="92"/>
      <c r="AA370" s="92"/>
      <c r="AB370" s="92"/>
      <c r="AC370" s="92"/>
      <c r="AD370" s="92"/>
      <c r="AE370" s="92"/>
      <c r="AF370" s="92"/>
      <c r="AG370" s="92"/>
      <c r="AH370" s="92"/>
      <c r="AI370" s="92"/>
      <c r="AJ370" s="92"/>
      <c r="AK370" s="92"/>
      <c r="AL370" s="92"/>
      <c r="AM370" s="92"/>
      <c r="AN370" s="92"/>
      <c r="AO370" s="92"/>
      <c r="AP370" s="92"/>
      <c r="AQ370" s="92"/>
      <c r="AR370" s="92"/>
      <c r="AS370" s="92"/>
      <c r="AT370" s="92"/>
      <c r="AU370" s="92"/>
      <c r="AV370" s="92"/>
      <c r="AW370" s="92"/>
      <c r="AX370" s="92"/>
      <c r="AY370" s="92"/>
      <c r="AZ370" s="92"/>
      <c r="BA370" s="92"/>
      <c r="BB370" s="92"/>
      <c r="BC370" s="92"/>
      <c r="BD370" s="92"/>
      <c r="BE370" s="92"/>
      <c r="BF370" s="92"/>
      <c r="BG370" s="92"/>
      <c r="BH370" s="92"/>
      <c r="BI370" s="92"/>
      <c r="BJ370" s="92"/>
      <c r="BK370" s="92"/>
      <c r="BL370" s="92"/>
      <c r="BM370" s="92"/>
      <c r="BN370" s="92"/>
    </row>
    <row r="371" spans="1:66" s="87" customFormat="1" x14ac:dyDescent="0.2">
      <c r="A371" s="92"/>
      <c r="B371" s="94"/>
      <c r="C371" s="97"/>
      <c r="D371" s="88"/>
      <c r="E371" s="88"/>
      <c r="F371" s="88"/>
      <c r="G371" s="88"/>
      <c r="H371" s="88"/>
      <c r="I371" s="88"/>
      <c r="K371" s="88"/>
      <c r="L371" s="88"/>
      <c r="M371" s="88"/>
      <c r="N371" s="88"/>
      <c r="O371" s="88"/>
      <c r="Q371" s="88"/>
      <c r="R371" s="88"/>
      <c r="S371" s="88"/>
      <c r="T371" s="88"/>
      <c r="U371" s="88"/>
      <c r="V371" s="88"/>
      <c r="W371" s="88"/>
      <c r="X371" s="88"/>
      <c r="Y371" s="94"/>
      <c r="Z371" s="92"/>
      <c r="AA371" s="92"/>
      <c r="AB371" s="92"/>
      <c r="AC371" s="92"/>
      <c r="AD371" s="92"/>
      <c r="AE371" s="92"/>
      <c r="AF371" s="92"/>
      <c r="AG371" s="92"/>
      <c r="AH371" s="92"/>
      <c r="AI371" s="92"/>
      <c r="AJ371" s="92"/>
      <c r="AK371" s="92"/>
      <c r="AL371" s="92"/>
      <c r="AM371" s="92"/>
      <c r="AN371" s="92"/>
      <c r="AO371" s="92"/>
      <c r="AP371" s="92"/>
      <c r="AQ371" s="92"/>
      <c r="AR371" s="92"/>
      <c r="AS371" s="92"/>
      <c r="AT371" s="92"/>
      <c r="AU371" s="92"/>
      <c r="AV371" s="92"/>
      <c r="AW371" s="92"/>
      <c r="AX371" s="92"/>
      <c r="AY371" s="92"/>
      <c r="AZ371" s="92"/>
      <c r="BA371" s="92"/>
      <c r="BB371" s="92"/>
      <c r="BC371" s="92"/>
      <c r="BD371" s="92"/>
      <c r="BE371" s="92"/>
      <c r="BF371" s="92"/>
      <c r="BG371" s="92"/>
      <c r="BH371" s="92"/>
      <c r="BI371" s="92"/>
      <c r="BJ371" s="92"/>
      <c r="BK371" s="92"/>
      <c r="BL371" s="92"/>
      <c r="BM371" s="92"/>
      <c r="BN371" s="92"/>
    </row>
    <row r="372" spans="1:66" s="87" customFormat="1" x14ac:dyDescent="0.2">
      <c r="A372" s="92"/>
      <c r="B372" s="94"/>
      <c r="C372" s="97"/>
      <c r="D372" s="88"/>
      <c r="E372" s="88"/>
      <c r="F372" s="88"/>
      <c r="G372" s="88"/>
      <c r="H372" s="88"/>
      <c r="I372" s="88"/>
      <c r="K372" s="88"/>
      <c r="L372" s="88"/>
      <c r="M372" s="88"/>
      <c r="N372" s="88"/>
      <c r="O372" s="88"/>
      <c r="Q372" s="88"/>
      <c r="R372" s="88"/>
      <c r="S372" s="88"/>
      <c r="T372" s="88"/>
      <c r="U372" s="88"/>
      <c r="V372" s="88"/>
      <c r="W372" s="88"/>
      <c r="X372" s="88"/>
      <c r="Y372" s="94"/>
      <c r="Z372" s="92"/>
      <c r="AA372" s="92"/>
      <c r="AB372" s="92"/>
      <c r="AC372" s="92"/>
      <c r="AD372" s="92"/>
      <c r="AE372" s="92"/>
      <c r="AF372" s="92"/>
      <c r="AG372" s="92"/>
      <c r="AH372" s="92"/>
      <c r="AI372" s="92"/>
      <c r="AJ372" s="92"/>
      <c r="AK372" s="92"/>
      <c r="AL372" s="92"/>
      <c r="AM372" s="92"/>
      <c r="AN372" s="92"/>
      <c r="AO372" s="92"/>
      <c r="AP372" s="92"/>
      <c r="AQ372" s="92"/>
      <c r="AR372" s="92"/>
      <c r="AS372" s="92"/>
      <c r="AT372" s="92"/>
      <c r="AU372" s="92"/>
      <c r="AV372" s="92"/>
      <c r="AW372" s="92"/>
      <c r="AX372" s="92"/>
      <c r="AY372" s="92"/>
      <c r="AZ372" s="92"/>
      <c r="BA372" s="92"/>
      <c r="BB372" s="92"/>
      <c r="BC372" s="92"/>
      <c r="BD372" s="92"/>
      <c r="BE372" s="92"/>
      <c r="BF372" s="92"/>
      <c r="BG372" s="92"/>
      <c r="BH372" s="92"/>
      <c r="BI372" s="92"/>
      <c r="BJ372" s="92"/>
      <c r="BK372" s="92"/>
      <c r="BL372" s="92"/>
      <c r="BM372" s="92"/>
      <c r="BN372" s="92"/>
    </row>
    <row r="373" spans="1:66" s="87" customFormat="1" x14ac:dyDescent="0.2">
      <c r="A373" s="92"/>
      <c r="B373" s="94"/>
      <c r="C373" s="97"/>
      <c r="D373" s="88"/>
      <c r="E373" s="88"/>
      <c r="F373" s="88"/>
      <c r="G373" s="88"/>
      <c r="H373" s="88"/>
      <c r="I373" s="88"/>
      <c r="K373" s="88"/>
      <c r="L373" s="88"/>
      <c r="M373" s="88"/>
      <c r="N373" s="88"/>
      <c r="O373" s="88"/>
      <c r="Q373" s="88"/>
      <c r="R373" s="88"/>
      <c r="S373" s="88"/>
      <c r="T373" s="88"/>
      <c r="U373" s="88"/>
      <c r="V373" s="88"/>
      <c r="W373" s="88"/>
      <c r="X373" s="88"/>
      <c r="Y373" s="94"/>
      <c r="Z373" s="92"/>
      <c r="AA373" s="92"/>
      <c r="AB373" s="92"/>
      <c r="AC373" s="92"/>
      <c r="AD373" s="92"/>
      <c r="AE373" s="92"/>
      <c r="AF373" s="92"/>
      <c r="AG373" s="92"/>
      <c r="AH373" s="92"/>
      <c r="AI373" s="92"/>
      <c r="AJ373" s="92"/>
      <c r="AK373" s="92"/>
      <c r="AL373" s="92"/>
      <c r="AM373" s="92"/>
      <c r="AN373" s="92"/>
      <c r="AO373" s="92"/>
      <c r="AP373" s="92"/>
      <c r="AQ373" s="92"/>
      <c r="AR373" s="92"/>
      <c r="AS373" s="92"/>
      <c r="AT373" s="92"/>
      <c r="AU373" s="92"/>
      <c r="AV373" s="92"/>
      <c r="AW373" s="92"/>
      <c r="AX373" s="92"/>
      <c r="AY373" s="92"/>
      <c r="AZ373" s="92"/>
      <c r="BA373" s="92"/>
      <c r="BB373" s="92"/>
      <c r="BC373" s="92"/>
      <c r="BD373" s="92"/>
      <c r="BE373" s="92"/>
      <c r="BF373" s="92"/>
      <c r="BG373" s="92"/>
      <c r="BH373" s="92"/>
      <c r="BI373" s="92"/>
      <c r="BJ373" s="92"/>
      <c r="BK373" s="92"/>
      <c r="BL373" s="92"/>
      <c r="BM373" s="92"/>
      <c r="BN373" s="92"/>
    </row>
    <row r="374" spans="1:66" s="87" customFormat="1" x14ac:dyDescent="0.2">
      <c r="A374" s="92"/>
      <c r="B374" s="94"/>
      <c r="C374" s="97"/>
      <c r="D374" s="88"/>
      <c r="E374" s="88"/>
      <c r="F374" s="88"/>
      <c r="G374" s="88"/>
      <c r="H374" s="88"/>
      <c r="I374" s="88"/>
      <c r="K374" s="88"/>
      <c r="L374" s="88"/>
      <c r="M374" s="88"/>
      <c r="N374" s="88"/>
      <c r="O374" s="88"/>
      <c r="Q374" s="88"/>
      <c r="R374" s="88"/>
      <c r="S374" s="88"/>
      <c r="T374" s="88"/>
      <c r="U374" s="88"/>
      <c r="V374" s="88"/>
      <c r="W374" s="88"/>
      <c r="X374" s="88"/>
      <c r="Y374" s="94"/>
      <c r="Z374" s="92"/>
      <c r="AA374" s="92"/>
      <c r="AB374" s="92"/>
      <c r="AC374" s="92"/>
      <c r="AD374" s="92"/>
      <c r="AE374" s="92"/>
      <c r="AF374" s="92"/>
      <c r="AG374" s="92"/>
      <c r="AH374" s="92"/>
      <c r="AI374" s="92"/>
      <c r="AJ374" s="92"/>
      <c r="AK374" s="92"/>
      <c r="AL374" s="92"/>
      <c r="AM374" s="92"/>
      <c r="AN374" s="92"/>
      <c r="AO374" s="92"/>
      <c r="AP374" s="92"/>
      <c r="AQ374" s="92"/>
      <c r="AR374" s="92"/>
      <c r="AS374" s="92"/>
      <c r="AT374" s="92"/>
      <c r="AU374" s="92"/>
      <c r="AV374" s="92"/>
      <c r="AW374" s="92"/>
      <c r="AX374" s="92"/>
      <c r="AY374" s="92"/>
      <c r="AZ374" s="92"/>
      <c r="BA374" s="92"/>
      <c r="BB374" s="92"/>
      <c r="BC374" s="92"/>
      <c r="BD374" s="92"/>
      <c r="BE374" s="92"/>
      <c r="BF374" s="92"/>
      <c r="BG374" s="92"/>
      <c r="BH374" s="92"/>
      <c r="BI374" s="92"/>
      <c r="BJ374" s="92"/>
      <c r="BK374" s="92"/>
      <c r="BL374" s="92"/>
      <c r="BM374" s="92"/>
      <c r="BN374" s="92"/>
    </row>
    <row r="375" spans="1:66" s="87" customFormat="1" x14ac:dyDescent="0.2">
      <c r="A375" s="92"/>
      <c r="B375" s="94"/>
      <c r="C375" s="97"/>
      <c r="D375" s="88"/>
      <c r="E375" s="88"/>
      <c r="F375" s="88"/>
      <c r="G375" s="88"/>
      <c r="H375" s="88"/>
      <c r="I375" s="88"/>
      <c r="K375" s="88"/>
      <c r="L375" s="88"/>
      <c r="M375" s="88"/>
      <c r="N375" s="88"/>
      <c r="O375" s="88"/>
      <c r="Q375" s="88"/>
      <c r="R375" s="88"/>
      <c r="S375" s="88"/>
      <c r="T375" s="88"/>
      <c r="U375" s="88"/>
      <c r="V375" s="88"/>
      <c r="W375" s="88"/>
      <c r="X375" s="88"/>
      <c r="Y375" s="94"/>
      <c r="Z375" s="92"/>
      <c r="AA375" s="92"/>
      <c r="AB375" s="92"/>
      <c r="AC375" s="92"/>
      <c r="AD375" s="92"/>
      <c r="AE375" s="92"/>
      <c r="AF375" s="92"/>
      <c r="AG375" s="92"/>
      <c r="AH375" s="92"/>
      <c r="AI375" s="92"/>
      <c r="AJ375" s="92"/>
      <c r="AK375" s="92"/>
      <c r="AL375" s="92"/>
      <c r="AM375" s="92"/>
      <c r="AN375" s="92"/>
      <c r="AO375" s="92"/>
      <c r="AP375" s="92"/>
      <c r="AQ375" s="92"/>
      <c r="AR375" s="92"/>
      <c r="AS375" s="92"/>
      <c r="AT375" s="92"/>
      <c r="AU375" s="92"/>
      <c r="AV375" s="92"/>
      <c r="AW375" s="92"/>
      <c r="AX375" s="92"/>
      <c r="AY375" s="92"/>
      <c r="AZ375" s="92"/>
      <c r="BA375" s="92"/>
      <c r="BB375" s="92"/>
      <c r="BC375" s="92"/>
      <c r="BD375" s="92"/>
      <c r="BE375" s="92"/>
      <c r="BF375" s="92"/>
      <c r="BG375" s="92"/>
      <c r="BH375" s="92"/>
      <c r="BI375" s="92"/>
      <c r="BJ375" s="92"/>
      <c r="BK375" s="92"/>
      <c r="BL375" s="92"/>
      <c r="BM375" s="92"/>
      <c r="BN375" s="92"/>
    </row>
    <row r="376" spans="1:66" s="87" customFormat="1" x14ac:dyDescent="0.2">
      <c r="A376" s="92"/>
      <c r="B376" s="94"/>
      <c r="C376" s="97"/>
      <c r="D376" s="88"/>
      <c r="E376" s="88"/>
      <c r="F376" s="88"/>
      <c r="G376" s="88"/>
      <c r="H376" s="88"/>
      <c r="I376" s="88"/>
      <c r="K376" s="88"/>
      <c r="L376" s="88"/>
      <c r="M376" s="88"/>
      <c r="N376" s="88"/>
      <c r="O376" s="88"/>
      <c r="Q376" s="88"/>
      <c r="R376" s="88"/>
      <c r="S376" s="88"/>
      <c r="T376" s="88"/>
      <c r="U376" s="88"/>
      <c r="V376" s="88"/>
      <c r="W376" s="88"/>
      <c r="X376" s="88"/>
      <c r="Y376" s="94"/>
      <c r="Z376" s="92"/>
      <c r="AA376" s="92"/>
      <c r="AB376" s="92"/>
      <c r="AC376" s="92"/>
      <c r="AD376" s="92"/>
      <c r="AE376" s="92"/>
      <c r="AF376" s="92"/>
      <c r="AG376" s="92"/>
      <c r="AH376" s="92"/>
      <c r="AI376" s="92"/>
      <c r="AJ376" s="92"/>
      <c r="AK376" s="92"/>
      <c r="AL376" s="92"/>
      <c r="AM376" s="92"/>
      <c r="AN376" s="92"/>
      <c r="AO376" s="92"/>
      <c r="AP376" s="92"/>
      <c r="AQ376" s="92"/>
      <c r="AR376" s="92"/>
      <c r="AS376" s="92"/>
      <c r="AT376" s="92"/>
      <c r="AU376" s="92"/>
      <c r="AV376" s="92"/>
      <c r="AW376" s="92"/>
      <c r="AX376" s="92"/>
      <c r="AY376" s="92"/>
      <c r="AZ376" s="92"/>
      <c r="BA376" s="92"/>
      <c r="BB376" s="92"/>
      <c r="BC376" s="92"/>
      <c r="BD376" s="92"/>
      <c r="BE376" s="92"/>
      <c r="BF376" s="92"/>
      <c r="BG376" s="92"/>
      <c r="BH376" s="92"/>
      <c r="BI376" s="92"/>
      <c r="BJ376" s="92"/>
      <c r="BK376" s="92"/>
      <c r="BL376" s="92"/>
      <c r="BM376" s="92"/>
      <c r="BN376" s="92"/>
    </row>
    <row r="377" spans="1:66" s="87" customFormat="1" x14ac:dyDescent="0.2">
      <c r="A377" s="92"/>
      <c r="B377" s="94"/>
      <c r="C377" s="97"/>
      <c r="D377" s="88"/>
      <c r="E377" s="88"/>
      <c r="F377" s="88"/>
      <c r="G377" s="88"/>
      <c r="H377" s="88"/>
      <c r="I377" s="88"/>
      <c r="K377" s="88"/>
      <c r="L377" s="88"/>
      <c r="M377" s="88"/>
      <c r="N377" s="88"/>
      <c r="O377" s="88"/>
      <c r="Q377" s="88"/>
      <c r="R377" s="88"/>
      <c r="S377" s="88"/>
      <c r="T377" s="88"/>
      <c r="U377" s="88"/>
      <c r="V377" s="88"/>
      <c r="W377" s="88"/>
      <c r="X377" s="88"/>
      <c r="Y377" s="94"/>
      <c r="Z377" s="92"/>
      <c r="AA377" s="92"/>
      <c r="AB377" s="92"/>
      <c r="AC377" s="92"/>
      <c r="AD377" s="92"/>
      <c r="AE377" s="92"/>
      <c r="AF377" s="92"/>
      <c r="AG377" s="92"/>
      <c r="AH377" s="92"/>
      <c r="AI377" s="92"/>
      <c r="AJ377" s="92"/>
      <c r="AK377" s="92"/>
      <c r="AL377" s="92"/>
      <c r="AM377" s="92"/>
      <c r="AN377" s="92"/>
      <c r="AO377" s="92"/>
      <c r="AP377" s="92"/>
      <c r="AQ377" s="92"/>
      <c r="AR377" s="92"/>
      <c r="AS377" s="92"/>
      <c r="AT377" s="92"/>
      <c r="AU377" s="92"/>
      <c r="AV377" s="92"/>
      <c r="AW377" s="92"/>
      <c r="AX377" s="92"/>
      <c r="AY377" s="92"/>
      <c r="AZ377" s="92"/>
      <c r="BA377" s="92"/>
      <c r="BB377" s="92"/>
      <c r="BC377" s="92"/>
      <c r="BD377" s="92"/>
      <c r="BE377" s="92"/>
      <c r="BF377" s="92"/>
      <c r="BG377" s="92"/>
      <c r="BH377" s="92"/>
      <c r="BI377" s="92"/>
      <c r="BJ377" s="92"/>
      <c r="BK377" s="92"/>
      <c r="BL377" s="92"/>
      <c r="BM377" s="92"/>
      <c r="BN377" s="92"/>
    </row>
    <row r="378" spans="1:66" s="87" customFormat="1" x14ac:dyDescent="0.2">
      <c r="A378" s="92"/>
      <c r="B378" s="94"/>
      <c r="C378" s="97"/>
      <c r="D378" s="88"/>
      <c r="E378" s="88"/>
      <c r="F378" s="88"/>
      <c r="G378" s="88"/>
      <c r="H378" s="88"/>
      <c r="I378" s="88"/>
      <c r="K378" s="88"/>
      <c r="L378" s="88"/>
      <c r="M378" s="88"/>
      <c r="N378" s="88"/>
      <c r="O378" s="88"/>
      <c r="Q378" s="88"/>
      <c r="R378" s="88"/>
      <c r="S378" s="88"/>
      <c r="T378" s="88"/>
      <c r="U378" s="88"/>
      <c r="V378" s="88"/>
      <c r="W378" s="88"/>
      <c r="X378" s="88"/>
      <c r="Y378" s="94"/>
      <c r="Z378" s="92"/>
      <c r="AA378" s="92"/>
      <c r="AB378" s="92"/>
      <c r="AC378" s="92"/>
      <c r="AD378" s="92"/>
      <c r="AE378" s="92"/>
      <c r="AF378" s="92"/>
      <c r="AG378" s="92"/>
      <c r="AH378" s="92"/>
      <c r="AI378" s="92"/>
      <c r="AJ378" s="92"/>
      <c r="AK378" s="92"/>
      <c r="AL378" s="92"/>
      <c r="AM378" s="92"/>
      <c r="AN378" s="92"/>
      <c r="AO378" s="92"/>
      <c r="AP378" s="92"/>
      <c r="AQ378" s="92"/>
      <c r="AR378" s="92"/>
      <c r="AS378" s="92"/>
      <c r="AT378" s="92"/>
      <c r="AU378" s="92"/>
      <c r="AV378" s="92"/>
      <c r="AW378" s="92"/>
      <c r="AX378" s="92"/>
      <c r="AY378" s="92"/>
      <c r="AZ378" s="92"/>
      <c r="BA378" s="92"/>
      <c r="BB378" s="92"/>
      <c r="BC378" s="92"/>
      <c r="BD378" s="92"/>
      <c r="BE378" s="92"/>
      <c r="BF378" s="92"/>
      <c r="BG378" s="92"/>
      <c r="BH378" s="92"/>
      <c r="BI378" s="92"/>
      <c r="BJ378" s="92"/>
      <c r="BK378" s="92"/>
      <c r="BL378" s="92"/>
      <c r="BM378" s="92"/>
      <c r="BN378" s="92"/>
    </row>
    <row r="379" spans="1:66" s="87" customFormat="1" x14ac:dyDescent="0.2">
      <c r="A379" s="92"/>
      <c r="B379" s="94"/>
      <c r="C379" s="97"/>
      <c r="D379" s="88"/>
      <c r="E379" s="88"/>
      <c r="F379" s="88"/>
      <c r="G379" s="88"/>
      <c r="H379" s="88"/>
      <c r="I379" s="88"/>
      <c r="K379" s="88"/>
      <c r="L379" s="88"/>
      <c r="M379" s="88"/>
      <c r="N379" s="88"/>
      <c r="O379" s="88"/>
      <c r="Q379" s="88"/>
      <c r="R379" s="88"/>
      <c r="S379" s="88"/>
      <c r="T379" s="88"/>
      <c r="U379" s="88"/>
      <c r="V379" s="88"/>
      <c r="W379" s="88"/>
      <c r="X379" s="88"/>
      <c r="Y379" s="94"/>
      <c r="Z379" s="92"/>
      <c r="AA379" s="92"/>
      <c r="AB379" s="92"/>
      <c r="AC379" s="92"/>
      <c r="AD379" s="92"/>
      <c r="AE379" s="92"/>
      <c r="AF379" s="92"/>
      <c r="AG379" s="92"/>
      <c r="AH379" s="92"/>
      <c r="AI379" s="92"/>
      <c r="AJ379" s="92"/>
      <c r="AK379" s="92"/>
      <c r="AL379" s="92"/>
      <c r="AM379" s="92"/>
      <c r="AN379" s="92"/>
      <c r="AO379" s="92"/>
      <c r="AP379" s="92"/>
      <c r="AQ379" s="92"/>
      <c r="AR379" s="92"/>
      <c r="AS379" s="92"/>
      <c r="AT379" s="92"/>
      <c r="AU379" s="92"/>
      <c r="AV379" s="92"/>
      <c r="AW379" s="92"/>
      <c r="AX379" s="92"/>
      <c r="AY379" s="92"/>
      <c r="AZ379" s="92"/>
      <c r="BA379" s="92"/>
      <c r="BB379" s="92"/>
      <c r="BC379" s="92"/>
      <c r="BD379" s="92"/>
      <c r="BE379" s="92"/>
      <c r="BF379" s="92"/>
      <c r="BG379" s="92"/>
      <c r="BH379" s="92"/>
      <c r="BI379" s="92"/>
      <c r="BJ379" s="92"/>
      <c r="BK379" s="92"/>
      <c r="BL379" s="92"/>
      <c r="BM379" s="92"/>
      <c r="BN379" s="92"/>
    </row>
    <row r="380" spans="1:66" s="87" customFormat="1" x14ac:dyDescent="0.2">
      <c r="A380" s="92"/>
      <c r="B380" s="94"/>
      <c r="C380" s="97"/>
      <c r="D380" s="88"/>
      <c r="E380" s="88"/>
      <c r="F380" s="88"/>
      <c r="G380" s="88"/>
      <c r="H380" s="88"/>
      <c r="I380" s="88"/>
      <c r="K380" s="88"/>
      <c r="L380" s="88"/>
      <c r="M380" s="88"/>
      <c r="N380" s="88"/>
      <c r="O380" s="88"/>
      <c r="Q380" s="88"/>
      <c r="R380" s="88"/>
      <c r="S380" s="88"/>
      <c r="T380" s="88"/>
      <c r="U380" s="88"/>
      <c r="V380" s="88"/>
      <c r="W380" s="88"/>
      <c r="X380" s="88"/>
      <c r="Y380" s="94"/>
      <c r="Z380" s="92"/>
      <c r="AA380" s="92"/>
      <c r="AB380" s="92"/>
      <c r="AC380" s="92"/>
      <c r="AD380" s="92"/>
      <c r="AE380" s="92"/>
      <c r="AF380" s="92"/>
      <c r="AG380" s="92"/>
      <c r="AH380" s="92"/>
      <c r="AI380" s="92"/>
      <c r="AJ380" s="92"/>
      <c r="AK380" s="92"/>
      <c r="AL380" s="92"/>
      <c r="AM380" s="92"/>
      <c r="AN380" s="92"/>
      <c r="AO380" s="92"/>
      <c r="AP380" s="92"/>
      <c r="AQ380" s="92"/>
      <c r="AR380" s="92"/>
      <c r="AS380" s="92"/>
      <c r="AT380" s="92"/>
      <c r="AU380" s="92"/>
      <c r="AV380" s="92"/>
      <c r="AW380" s="92"/>
      <c r="AX380" s="92"/>
      <c r="AY380" s="92"/>
      <c r="AZ380" s="92"/>
      <c r="BA380" s="92"/>
      <c r="BB380" s="92"/>
      <c r="BC380" s="92"/>
      <c r="BD380" s="92"/>
      <c r="BE380" s="92"/>
      <c r="BF380" s="92"/>
      <c r="BG380" s="92"/>
      <c r="BH380" s="92"/>
      <c r="BI380" s="92"/>
      <c r="BJ380" s="92"/>
      <c r="BK380" s="92"/>
      <c r="BL380" s="92"/>
      <c r="BM380" s="92"/>
      <c r="BN380" s="92"/>
    </row>
    <row r="381" spans="1:66" s="87" customFormat="1" x14ac:dyDescent="0.2">
      <c r="A381" s="92"/>
      <c r="B381" s="94"/>
      <c r="C381" s="97"/>
      <c r="D381" s="88"/>
      <c r="E381" s="88"/>
      <c r="F381" s="88"/>
      <c r="G381" s="88"/>
      <c r="H381" s="88"/>
      <c r="I381" s="88"/>
      <c r="K381" s="88"/>
      <c r="L381" s="88"/>
      <c r="M381" s="88"/>
      <c r="N381" s="88"/>
      <c r="O381" s="88"/>
      <c r="Q381" s="88"/>
      <c r="R381" s="88"/>
      <c r="S381" s="88"/>
      <c r="T381" s="88"/>
      <c r="U381" s="88"/>
      <c r="V381" s="88"/>
      <c r="W381" s="88"/>
      <c r="X381" s="88"/>
      <c r="Y381" s="94"/>
      <c r="Z381" s="92"/>
      <c r="AA381" s="92"/>
      <c r="AB381" s="92"/>
      <c r="AC381" s="92"/>
      <c r="AD381" s="92"/>
      <c r="AE381" s="92"/>
      <c r="AF381" s="92"/>
      <c r="AG381" s="92"/>
      <c r="AH381" s="92"/>
      <c r="AI381" s="92"/>
      <c r="AJ381" s="92"/>
      <c r="AK381" s="92"/>
      <c r="AL381" s="92"/>
      <c r="AM381" s="92"/>
      <c r="AN381" s="92"/>
      <c r="AO381" s="92"/>
      <c r="AP381" s="92"/>
      <c r="AQ381" s="92"/>
      <c r="AR381" s="92"/>
      <c r="AS381" s="92"/>
      <c r="AT381" s="92"/>
      <c r="AU381" s="92"/>
      <c r="AV381" s="92"/>
      <c r="AW381" s="92"/>
      <c r="AX381" s="92"/>
      <c r="AY381" s="92"/>
      <c r="AZ381" s="92"/>
      <c r="BA381" s="92"/>
      <c r="BB381" s="92"/>
      <c r="BC381" s="92"/>
      <c r="BD381" s="92"/>
      <c r="BE381" s="92"/>
      <c r="BF381" s="92"/>
      <c r="BG381" s="92"/>
      <c r="BH381" s="92"/>
      <c r="BI381" s="92"/>
      <c r="BJ381" s="92"/>
      <c r="BK381" s="92"/>
      <c r="BL381" s="92"/>
      <c r="BM381" s="92"/>
      <c r="BN381" s="92"/>
    </row>
    <row r="382" spans="1:66" s="87" customFormat="1" x14ac:dyDescent="0.2">
      <c r="A382" s="92"/>
      <c r="B382" s="94"/>
      <c r="C382" s="97"/>
      <c r="D382" s="88"/>
      <c r="E382" s="88"/>
      <c r="F382" s="88"/>
      <c r="G382" s="88"/>
      <c r="H382" s="88"/>
      <c r="I382" s="88"/>
      <c r="K382" s="88"/>
      <c r="L382" s="88"/>
      <c r="M382" s="88"/>
      <c r="N382" s="88"/>
      <c r="O382" s="88"/>
      <c r="Q382" s="88"/>
      <c r="R382" s="88"/>
      <c r="S382" s="88"/>
      <c r="T382" s="88"/>
      <c r="U382" s="88"/>
      <c r="V382" s="88"/>
      <c r="W382" s="88"/>
      <c r="X382" s="88"/>
      <c r="Y382" s="94"/>
      <c r="Z382" s="92"/>
      <c r="AA382" s="92"/>
      <c r="AB382" s="92"/>
      <c r="AC382" s="92"/>
      <c r="AD382" s="92"/>
      <c r="AE382" s="92"/>
      <c r="AF382" s="92"/>
      <c r="AG382" s="92"/>
      <c r="AH382" s="92"/>
      <c r="AI382" s="92"/>
      <c r="AJ382" s="92"/>
      <c r="AK382" s="92"/>
      <c r="AL382" s="92"/>
      <c r="AM382" s="92"/>
      <c r="AN382" s="92"/>
      <c r="AO382" s="92"/>
      <c r="AP382" s="92"/>
      <c r="AQ382" s="92"/>
      <c r="AR382" s="92"/>
      <c r="AS382" s="92"/>
      <c r="AT382" s="92"/>
      <c r="AU382" s="92"/>
      <c r="AV382" s="92"/>
      <c r="AW382" s="92"/>
      <c r="AX382" s="92"/>
      <c r="AY382" s="92"/>
      <c r="AZ382" s="92"/>
      <c r="BA382" s="92"/>
      <c r="BB382" s="92"/>
      <c r="BC382" s="92"/>
      <c r="BD382" s="92"/>
      <c r="BE382" s="92"/>
      <c r="BF382" s="92"/>
      <c r="BG382" s="92"/>
      <c r="BH382" s="92"/>
      <c r="BI382" s="92"/>
      <c r="BJ382" s="92"/>
      <c r="BK382" s="92"/>
      <c r="BL382" s="92"/>
      <c r="BM382" s="92"/>
      <c r="BN382" s="92"/>
    </row>
    <row r="383" spans="1:66" s="87" customFormat="1" x14ac:dyDescent="0.2">
      <c r="A383" s="92"/>
      <c r="B383" s="94"/>
      <c r="C383" s="97"/>
      <c r="D383" s="88"/>
      <c r="E383" s="88"/>
      <c r="F383" s="88"/>
      <c r="G383" s="88"/>
      <c r="H383" s="88"/>
      <c r="I383" s="88"/>
      <c r="K383" s="88"/>
      <c r="L383" s="88"/>
      <c r="M383" s="88"/>
      <c r="N383" s="88"/>
      <c r="O383" s="88"/>
      <c r="Q383" s="88"/>
      <c r="R383" s="88"/>
      <c r="S383" s="88"/>
      <c r="T383" s="88"/>
      <c r="U383" s="88"/>
      <c r="V383" s="88"/>
      <c r="W383" s="88"/>
      <c r="X383" s="88"/>
      <c r="Y383" s="94"/>
      <c r="Z383" s="92"/>
      <c r="AA383" s="92"/>
      <c r="AB383" s="92"/>
      <c r="AC383" s="92"/>
      <c r="AD383" s="92"/>
      <c r="AE383" s="92"/>
      <c r="AF383" s="92"/>
      <c r="AG383" s="92"/>
      <c r="AH383" s="92"/>
      <c r="AI383" s="92"/>
      <c r="AJ383" s="92"/>
      <c r="AK383" s="92"/>
      <c r="AL383" s="92"/>
      <c r="AM383" s="92"/>
      <c r="AN383" s="92"/>
      <c r="AO383" s="92"/>
      <c r="AP383" s="92"/>
      <c r="AQ383" s="92"/>
      <c r="AR383" s="92"/>
      <c r="AS383" s="92"/>
      <c r="AT383" s="92"/>
      <c r="AU383" s="92"/>
      <c r="AV383" s="92"/>
      <c r="AW383" s="92"/>
      <c r="AX383" s="92"/>
      <c r="AY383" s="92"/>
      <c r="AZ383" s="92"/>
      <c r="BA383" s="92"/>
      <c r="BB383" s="92"/>
      <c r="BC383" s="92"/>
      <c r="BD383" s="92"/>
      <c r="BE383" s="92"/>
      <c r="BF383" s="92"/>
      <c r="BG383" s="92"/>
      <c r="BH383" s="92"/>
      <c r="BI383" s="92"/>
      <c r="BJ383" s="92"/>
      <c r="BK383" s="92"/>
      <c r="BL383" s="92"/>
      <c r="BM383" s="92"/>
      <c r="BN383" s="92"/>
    </row>
  </sheetData>
  <mergeCells count="5">
    <mergeCell ref="P1:X1"/>
    <mergeCell ref="T2:U2"/>
    <mergeCell ref="B1:I1"/>
    <mergeCell ref="J1:O1"/>
    <mergeCell ref="C2:H2"/>
  </mergeCells>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E5B1B-C826-4BDF-8CD6-FF60FBA19249}">
  <dimension ref="A1"/>
  <sheetViews>
    <sheetView zoomScale="75" zoomScaleNormal="75" workbookViewId="0">
      <selection activeCell="X73" sqref="X73"/>
    </sheetView>
  </sheetViews>
  <sheetFormatPr defaultRowHeight="15" x14ac:dyDescent="0.25"/>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7C24F-68E8-4FCA-B32F-D1B9C16064FE}">
  <dimension ref="A1:BN398"/>
  <sheetViews>
    <sheetView zoomScale="75" zoomScaleNormal="75" workbookViewId="0">
      <pane ySplit="3" topLeftCell="A4" activePane="bottomLeft" state="frozen"/>
      <selection pane="bottomLeft" activeCell="AB17" sqref="AB17"/>
    </sheetView>
  </sheetViews>
  <sheetFormatPr defaultRowHeight="12.75" x14ac:dyDescent="0.2"/>
  <cols>
    <col min="1" max="1" width="11" style="92" bestFit="1" customWidth="1"/>
    <col min="2" max="2" width="12.7109375" style="94" bestFit="1" customWidth="1"/>
    <col min="3" max="3" width="9.140625" style="97"/>
    <col min="4" max="4" width="9.140625" style="88"/>
    <col min="5" max="6" width="9.140625" style="97"/>
    <col min="7" max="7" width="11.5703125" style="97" bestFit="1" customWidth="1"/>
    <col min="8" max="8" width="11.5703125" style="97" customWidth="1"/>
    <col min="9" max="9" width="13.140625" style="97" bestFit="1" customWidth="1"/>
    <col min="10" max="10" width="14.42578125" style="94" bestFit="1" customWidth="1"/>
    <col min="11" max="11" width="12.28515625" style="97" bestFit="1" customWidth="1"/>
    <col min="12" max="12" width="10.42578125" style="97" bestFit="1" customWidth="1"/>
    <col min="13" max="13" width="9.140625" style="97"/>
    <col min="14" max="14" width="13.7109375" style="97" bestFit="1" customWidth="1"/>
    <col min="15" max="15" width="18.28515625" style="97" bestFit="1" customWidth="1"/>
    <col min="16" max="16" width="12.140625" style="94" bestFit="1" customWidth="1"/>
    <col min="17" max="17" width="10.5703125" style="97" bestFit="1" customWidth="1"/>
    <col min="18" max="18" width="12.7109375" style="97" bestFit="1" customWidth="1"/>
    <col min="19" max="19" width="7.42578125" style="97" bestFit="1" customWidth="1"/>
    <col min="20" max="20" width="10.140625" style="97" customWidth="1"/>
    <col min="21" max="21" width="9.140625" style="97"/>
    <col min="22" max="22" width="13.7109375" style="97" bestFit="1" customWidth="1"/>
    <col min="23" max="23" width="13.7109375" style="97" customWidth="1"/>
    <col min="24" max="24" width="12.7109375" style="97" bestFit="1" customWidth="1"/>
    <col min="25" max="25" width="9.140625" style="94"/>
    <col min="26" max="26" width="8.7109375" style="92" customWidth="1"/>
    <col min="27" max="16384" width="9.140625" style="92"/>
  </cols>
  <sheetData>
    <row r="1" spans="1:60" s="81" customFormat="1" x14ac:dyDescent="0.2">
      <c r="B1" s="121" t="s">
        <v>255</v>
      </c>
      <c r="C1" s="119"/>
      <c r="D1" s="119"/>
      <c r="E1" s="119"/>
      <c r="F1" s="119"/>
      <c r="G1" s="119"/>
      <c r="H1" s="119"/>
      <c r="I1" s="120"/>
      <c r="J1" s="121" t="s">
        <v>60</v>
      </c>
      <c r="K1" s="119"/>
      <c r="L1" s="119"/>
      <c r="M1" s="119"/>
      <c r="N1" s="119"/>
      <c r="O1" s="119"/>
      <c r="P1" s="119" t="s">
        <v>155</v>
      </c>
      <c r="Q1" s="119"/>
      <c r="R1" s="119"/>
      <c r="S1" s="119"/>
      <c r="T1" s="119"/>
      <c r="U1" s="119"/>
      <c r="V1" s="119"/>
      <c r="W1" s="119"/>
      <c r="X1" s="120"/>
      <c r="Y1" s="103" t="s">
        <v>21</v>
      </c>
      <c r="AA1" s="84"/>
    </row>
    <row r="2" spans="1:60" s="81" customFormat="1" x14ac:dyDescent="0.2">
      <c r="B2" s="102" t="s">
        <v>256</v>
      </c>
      <c r="C2" s="119" t="s">
        <v>248</v>
      </c>
      <c r="D2" s="119"/>
      <c r="E2" s="119"/>
      <c r="F2" s="119"/>
      <c r="G2" s="119"/>
      <c r="H2" s="119"/>
      <c r="I2" s="101" t="s">
        <v>131</v>
      </c>
      <c r="J2" s="102" t="s">
        <v>89</v>
      </c>
      <c r="K2" s="101" t="s">
        <v>257</v>
      </c>
      <c r="L2" s="101" t="s">
        <v>112</v>
      </c>
      <c r="M2" s="101" t="s">
        <v>90</v>
      </c>
      <c r="N2" s="101" t="s">
        <v>40</v>
      </c>
      <c r="O2" s="101" t="s">
        <v>258</v>
      </c>
      <c r="P2" s="102" t="s">
        <v>266</v>
      </c>
      <c r="Q2" s="101" t="s">
        <v>264</v>
      </c>
      <c r="R2" s="81" t="s">
        <v>265</v>
      </c>
      <c r="S2" s="101" t="s">
        <v>263</v>
      </c>
      <c r="T2" s="121" t="s">
        <v>260</v>
      </c>
      <c r="U2" s="119"/>
      <c r="V2" s="101" t="s">
        <v>268</v>
      </c>
      <c r="W2" s="101" t="s">
        <v>269</v>
      </c>
      <c r="X2" s="101" t="s">
        <v>259</v>
      </c>
      <c r="Y2" s="102" t="s">
        <v>267</v>
      </c>
      <c r="AA2" s="84"/>
    </row>
    <row r="3" spans="1:60" s="81" customFormat="1" x14ac:dyDescent="0.2">
      <c r="A3" s="81" t="s">
        <v>254</v>
      </c>
      <c r="B3" s="102" t="s">
        <v>111</v>
      </c>
      <c r="C3" s="101" t="s">
        <v>111</v>
      </c>
      <c r="D3" s="82" t="s">
        <v>106</v>
      </c>
      <c r="E3" s="101" t="s">
        <v>108</v>
      </c>
      <c r="F3" s="101" t="s">
        <v>133</v>
      </c>
      <c r="G3" s="101" t="s">
        <v>109</v>
      </c>
      <c r="H3" s="101" t="s">
        <v>92</v>
      </c>
      <c r="I3" s="101"/>
      <c r="J3" s="102"/>
      <c r="K3" s="101"/>
      <c r="L3" s="101"/>
      <c r="M3" s="101"/>
      <c r="N3" s="101"/>
      <c r="O3" s="101"/>
      <c r="P3" s="102"/>
      <c r="Q3" s="101"/>
      <c r="R3" s="101"/>
      <c r="S3" s="101"/>
      <c r="T3" s="101" t="s">
        <v>261</v>
      </c>
      <c r="U3" s="101" t="s">
        <v>262</v>
      </c>
      <c r="V3" s="101"/>
      <c r="W3" s="101"/>
      <c r="X3" s="101"/>
      <c r="Y3" s="102"/>
    </row>
    <row r="4" spans="1:60" ht="15" x14ac:dyDescent="0.25">
      <c r="A4" s="86">
        <v>44927</v>
      </c>
      <c r="B4" s="40">
        <v>29.152000000000001</v>
      </c>
      <c r="C4" s="88">
        <v>28.273</v>
      </c>
      <c r="D4" s="88">
        <v>28.053000000000001</v>
      </c>
      <c r="E4" s="88">
        <v>28.663</v>
      </c>
      <c r="F4" s="88">
        <v>28.032</v>
      </c>
      <c r="G4" s="88">
        <v>28.2</v>
      </c>
      <c r="H4" s="88">
        <v>28.2</v>
      </c>
      <c r="I4" s="88">
        <v>28.68</v>
      </c>
      <c r="J4" s="87">
        <v>28.718</v>
      </c>
      <c r="K4" s="88">
        <v>28.776</v>
      </c>
      <c r="L4" s="88">
        <v>28.73</v>
      </c>
      <c r="M4" s="88">
        <v>28.698</v>
      </c>
      <c r="N4" s="88">
        <v>28.672000000000001</v>
      </c>
      <c r="O4" s="88">
        <v>29.076000000000001</v>
      </c>
      <c r="P4" s="87">
        <v>27.452999999999999</v>
      </c>
      <c r="Q4" s="88">
        <v>27.376999999999999</v>
      </c>
      <c r="R4" s="88">
        <v>27.684999999999999</v>
      </c>
      <c r="S4" s="88">
        <v>27.236000000000001</v>
      </c>
      <c r="T4" s="88">
        <v>27.696999999999999</v>
      </c>
      <c r="U4" s="88">
        <v>27.768999999999998</v>
      </c>
      <c r="V4" s="88">
        <v>27.393999999999998</v>
      </c>
      <c r="W4" s="88">
        <v>27.199000000000002</v>
      </c>
      <c r="X4" s="39">
        <v>26.4</v>
      </c>
      <c r="Y4" s="39">
        <v>27.135000000000002</v>
      </c>
      <c r="Z4" s="91"/>
    </row>
    <row r="5" spans="1:60" ht="15" x14ac:dyDescent="0.25">
      <c r="A5" s="93">
        <f>A4+1</f>
        <v>44928</v>
      </c>
      <c r="B5" s="40">
        <v>29.213999999999999</v>
      </c>
      <c r="C5" s="88">
        <v>28.364999999999998</v>
      </c>
      <c r="D5" s="88">
        <v>28.207000000000001</v>
      </c>
      <c r="E5" s="88">
        <v>28.611999999999998</v>
      </c>
      <c r="F5" s="88">
        <v>27.731999999999999</v>
      </c>
      <c r="G5" s="88">
        <v>28.094000000000001</v>
      </c>
      <c r="H5" s="88">
        <v>28</v>
      </c>
      <c r="I5" s="88">
        <v>28.568000000000001</v>
      </c>
      <c r="J5" s="87">
        <v>28.396999999999998</v>
      </c>
      <c r="K5" s="88">
        <v>28.553000000000001</v>
      </c>
      <c r="L5" s="88">
        <v>28.462</v>
      </c>
      <c r="M5" s="88">
        <v>28.375</v>
      </c>
      <c r="N5" s="88">
        <v>28.536999999999999</v>
      </c>
      <c r="O5" s="88">
        <v>28.704999999999998</v>
      </c>
      <c r="P5" s="87">
        <v>27.416</v>
      </c>
      <c r="Q5" s="88">
        <v>27.44</v>
      </c>
      <c r="R5" s="88">
        <v>27.675000000000001</v>
      </c>
      <c r="S5" s="88">
        <v>27.175000000000001</v>
      </c>
      <c r="T5" s="88">
        <v>27.425999999999998</v>
      </c>
      <c r="U5" s="88">
        <v>27.350999999999999</v>
      </c>
      <c r="V5" s="88">
        <v>27.117999999999999</v>
      </c>
      <c r="W5" s="88">
        <v>27.161000000000001</v>
      </c>
      <c r="X5" s="39">
        <v>26.771000000000001</v>
      </c>
      <c r="Y5" s="39">
        <v>27.016999999999999</v>
      </c>
    </row>
    <row r="6" spans="1:60" ht="15" x14ac:dyDescent="0.25">
      <c r="A6" s="93">
        <f t="shared" ref="A6:A69" si="0">A5+1</f>
        <v>44929</v>
      </c>
      <c r="B6" s="40">
        <v>29.146000000000001</v>
      </c>
      <c r="C6" s="88">
        <v>28.334</v>
      </c>
      <c r="D6" s="88">
        <v>28.135999999999999</v>
      </c>
      <c r="E6" s="88">
        <v>28.606999999999999</v>
      </c>
      <c r="F6" s="88">
        <v>27.824999999999999</v>
      </c>
      <c r="G6" s="88">
        <v>28.23</v>
      </c>
      <c r="H6" s="88">
        <v>28.1</v>
      </c>
      <c r="I6" s="88">
        <v>28.577999999999999</v>
      </c>
      <c r="J6" s="87">
        <v>28.119</v>
      </c>
      <c r="K6" s="88">
        <v>28.364999999999998</v>
      </c>
      <c r="L6" s="88">
        <v>28.257999999999999</v>
      </c>
      <c r="M6" s="88">
        <v>28.085000000000001</v>
      </c>
      <c r="N6" s="88">
        <v>28.454000000000001</v>
      </c>
      <c r="O6" s="88">
        <v>28.640999999999998</v>
      </c>
      <c r="P6" s="87">
        <v>27.619</v>
      </c>
      <c r="Q6" s="88">
        <v>27.561</v>
      </c>
      <c r="R6" s="88">
        <v>27.847999999999999</v>
      </c>
      <c r="S6" s="88">
        <v>27.373000000000001</v>
      </c>
      <c r="T6" s="88">
        <v>27.649000000000001</v>
      </c>
      <c r="U6" s="88">
        <v>27.817</v>
      </c>
      <c r="V6" s="88">
        <v>27.581</v>
      </c>
      <c r="W6" s="88">
        <v>27.224</v>
      </c>
      <c r="X6" s="39">
        <v>26.657</v>
      </c>
      <c r="Y6" s="39">
        <v>27.433</v>
      </c>
    </row>
    <row r="7" spans="1:60" ht="15" x14ac:dyDescent="0.25">
      <c r="A7" s="93">
        <f t="shared" si="0"/>
        <v>44930</v>
      </c>
      <c r="B7" s="40">
        <v>29.085999999999999</v>
      </c>
      <c r="C7" s="88">
        <v>28.51</v>
      </c>
      <c r="D7" s="88">
        <v>28.247</v>
      </c>
      <c r="E7" s="88">
        <v>28.634</v>
      </c>
      <c r="F7" s="88">
        <v>27.806999999999999</v>
      </c>
      <c r="G7" s="88">
        <v>28.44</v>
      </c>
      <c r="H7" s="88">
        <v>28.3</v>
      </c>
      <c r="I7" s="88">
        <v>28.588999999999999</v>
      </c>
      <c r="J7" s="87">
        <v>28.02</v>
      </c>
      <c r="K7" s="88">
        <v>28.288</v>
      </c>
      <c r="L7" s="88">
        <v>28.24</v>
      </c>
      <c r="M7" s="88">
        <v>28.06</v>
      </c>
      <c r="N7" s="88">
        <v>28.323</v>
      </c>
      <c r="O7" s="88">
        <v>28.635000000000002</v>
      </c>
      <c r="P7" s="87">
        <v>28.169</v>
      </c>
      <c r="Q7" s="88">
        <v>28.050999999999998</v>
      </c>
      <c r="R7" s="88">
        <v>28.231999999999999</v>
      </c>
      <c r="S7" s="88">
        <v>27.954000000000001</v>
      </c>
      <c r="T7" s="88">
        <v>28.096</v>
      </c>
      <c r="U7" s="88">
        <v>28.216999999999999</v>
      </c>
      <c r="V7" s="88">
        <v>27.791</v>
      </c>
      <c r="W7" s="88">
        <v>27.297999999999998</v>
      </c>
      <c r="X7" s="39">
        <v>26.632000000000001</v>
      </c>
      <c r="Y7" s="39">
        <v>27.472000000000001</v>
      </c>
    </row>
    <row r="8" spans="1:60" ht="15" x14ac:dyDescent="0.25">
      <c r="A8" s="93">
        <f t="shared" si="0"/>
        <v>44931</v>
      </c>
      <c r="B8" s="40">
        <v>29.007000000000001</v>
      </c>
      <c r="C8" s="88">
        <v>28.486000000000001</v>
      </c>
      <c r="D8" s="88">
        <v>28.31</v>
      </c>
      <c r="E8" s="88">
        <v>28.620999999999999</v>
      </c>
      <c r="F8" s="88">
        <v>27.681999999999999</v>
      </c>
      <c r="G8" s="88">
        <v>28.353999999999999</v>
      </c>
      <c r="H8" s="88">
        <v>28.3</v>
      </c>
      <c r="I8" s="88">
        <v>28.492999999999999</v>
      </c>
      <c r="J8" s="87">
        <v>28.018000000000001</v>
      </c>
      <c r="K8" s="88">
        <v>28.212</v>
      </c>
      <c r="L8" s="88">
        <v>28.108000000000001</v>
      </c>
      <c r="M8" s="88">
        <v>27.978000000000002</v>
      </c>
      <c r="N8" s="88">
        <v>28.2</v>
      </c>
      <c r="O8" s="88">
        <v>28.625</v>
      </c>
      <c r="P8" s="87">
        <v>28.062999999999999</v>
      </c>
      <c r="Q8" s="88">
        <v>28.062000000000001</v>
      </c>
      <c r="R8" s="88">
        <v>28.187000000000001</v>
      </c>
      <c r="S8" s="88">
        <v>27.974</v>
      </c>
      <c r="T8" s="88">
        <v>28.058</v>
      </c>
      <c r="U8" s="88">
        <v>28.12</v>
      </c>
      <c r="V8" s="88">
        <v>27.811</v>
      </c>
      <c r="W8" s="88">
        <v>27.359000000000002</v>
      </c>
      <c r="X8" s="39">
        <v>26.838000000000001</v>
      </c>
      <c r="Y8" s="39">
        <v>27.436</v>
      </c>
    </row>
    <row r="9" spans="1:60" ht="15" x14ac:dyDescent="0.25">
      <c r="A9" s="93">
        <f t="shared" si="0"/>
        <v>44932</v>
      </c>
      <c r="B9" s="40">
        <v>29.018000000000001</v>
      </c>
      <c r="C9" s="88">
        <v>28.347000000000001</v>
      </c>
      <c r="D9" s="88">
        <v>28.295000000000002</v>
      </c>
      <c r="E9" s="88">
        <v>28.635999999999999</v>
      </c>
      <c r="F9" s="88">
        <v>27.823</v>
      </c>
      <c r="G9" s="88">
        <v>28.216999999999999</v>
      </c>
      <c r="H9" s="88">
        <v>28.2</v>
      </c>
      <c r="I9" s="88">
        <v>28.347000000000001</v>
      </c>
      <c r="J9" s="87">
        <v>27.861000000000001</v>
      </c>
      <c r="K9" s="88">
        <v>28.178999999999998</v>
      </c>
      <c r="L9" s="88">
        <v>28.038</v>
      </c>
      <c r="M9" s="88">
        <v>27.870999999999999</v>
      </c>
      <c r="N9" s="88">
        <v>28.265000000000001</v>
      </c>
      <c r="O9" s="88">
        <v>28.619</v>
      </c>
      <c r="P9" s="87">
        <v>27.911000000000001</v>
      </c>
      <c r="Q9" s="88">
        <v>27.916</v>
      </c>
      <c r="R9" s="88">
        <v>28.029</v>
      </c>
      <c r="S9" s="88">
        <v>27.786000000000001</v>
      </c>
      <c r="T9" s="88">
        <v>27.835000000000001</v>
      </c>
      <c r="U9" s="88">
        <v>27.873000000000001</v>
      </c>
      <c r="V9" s="88">
        <v>27.545000000000002</v>
      </c>
      <c r="W9" s="88">
        <v>27.146000000000001</v>
      </c>
      <c r="X9" s="39">
        <v>27.016999999999999</v>
      </c>
      <c r="Y9" s="39">
        <v>27.433</v>
      </c>
    </row>
    <row r="10" spans="1:60" ht="15" x14ac:dyDescent="0.25">
      <c r="A10" s="93">
        <f t="shared" si="0"/>
        <v>44933</v>
      </c>
      <c r="B10" s="40">
        <v>29.067</v>
      </c>
      <c r="C10" s="88">
        <v>28.373000000000001</v>
      </c>
      <c r="D10" s="88">
        <v>28.192</v>
      </c>
      <c r="E10" s="88">
        <v>28.664000000000001</v>
      </c>
      <c r="F10" s="88">
        <v>28.122</v>
      </c>
      <c r="G10" s="88">
        <v>28.268999999999998</v>
      </c>
      <c r="H10" s="88">
        <v>28.2</v>
      </c>
      <c r="I10" s="88">
        <v>28.513999999999999</v>
      </c>
      <c r="J10" s="87">
        <v>28.007000000000001</v>
      </c>
      <c r="K10" s="88">
        <v>28.204000000000001</v>
      </c>
      <c r="L10" s="88">
        <v>28.113</v>
      </c>
      <c r="M10" s="88">
        <v>27.960999999999999</v>
      </c>
      <c r="N10" s="88">
        <v>28.381</v>
      </c>
      <c r="O10" s="88">
        <v>28.582999999999998</v>
      </c>
      <c r="P10" s="87">
        <v>27.71</v>
      </c>
      <c r="Q10" s="88">
        <v>27.699000000000002</v>
      </c>
      <c r="R10" s="88">
        <v>27.88</v>
      </c>
      <c r="S10" s="88">
        <v>27.402000000000001</v>
      </c>
      <c r="T10" s="88">
        <v>27.882000000000001</v>
      </c>
      <c r="U10" s="88">
        <v>27.914000000000001</v>
      </c>
      <c r="V10" s="88">
        <v>27.558</v>
      </c>
      <c r="W10" s="88">
        <v>26.821999999999999</v>
      </c>
      <c r="X10" s="39">
        <v>26.341999999999999</v>
      </c>
      <c r="Y10" s="39">
        <v>27.286999999999999</v>
      </c>
    </row>
    <row r="11" spans="1:60" ht="15" x14ac:dyDescent="0.25">
      <c r="A11" s="93">
        <f t="shared" si="0"/>
        <v>44934</v>
      </c>
      <c r="B11" s="40">
        <v>29.184999999999999</v>
      </c>
      <c r="C11" s="88">
        <v>28.597000000000001</v>
      </c>
      <c r="D11" s="88">
        <v>28.437999999999999</v>
      </c>
      <c r="E11" s="88">
        <v>28.574999999999999</v>
      </c>
      <c r="F11" s="88">
        <v>27.942</v>
      </c>
      <c r="G11" s="88">
        <v>28.268000000000001</v>
      </c>
      <c r="H11" s="88">
        <v>28.3</v>
      </c>
      <c r="I11" s="88">
        <v>28.673999999999999</v>
      </c>
      <c r="J11" s="87">
        <v>28.103999999999999</v>
      </c>
      <c r="K11" s="88">
        <v>28.238</v>
      </c>
      <c r="L11" s="88">
        <v>28.143000000000001</v>
      </c>
      <c r="M11" s="88">
        <v>28.088999999999999</v>
      </c>
      <c r="N11" s="88">
        <v>28.38</v>
      </c>
      <c r="O11" s="88">
        <v>28.667000000000002</v>
      </c>
      <c r="P11" s="87">
        <v>27.683</v>
      </c>
      <c r="Q11" s="88">
        <v>27.565999999999999</v>
      </c>
      <c r="R11" s="88">
        <v>27.847999999999999</v>
      </c>
      <c r="S11" s="88">
        <v>27.326000000000001</v>
      </c>
      <c r="T11" s="88">
        <v>27.760999999999999</v>
      </c>
      <c r="U11" s="88">
        <v>27.798999999999999</v>
      </c>
      <c r="V11" s="88">
        <v>27.501999999999999</v>
      </c>
      <c r="W11" s="88">
        <v>26.914000000000001</v>
      </c>
      <c r="X11" s="39">
        <v>25.652999999999999</v>
      </c>
      <c r="Y11" s="39">
        <v>26.88</v>
      </c>
    </row>
    <row r="12" spans="1:60" ht="15" x14ac:dyDescent="0.25">
      <c r="A12" s="93">
        <f t="shared" si="0"/>
        <v>44935</v>
      </c>
      <c r="B12" s="40">
        <v>29.132999999999999</v>
      </c>
      <c r="C12" s="88">
        <v>28.510999999999999</v>
      </c>
      <c r="D12" s="88">
        <v>28.434000000000001</v>
      </c>
      <c r="E12" s="88">
        <v>28.553000000000001</v>
      </c>
      <c r="F12" s="88">
        <v>27.75</v>
      </c>
      <c r="G12" s="88">
        <v>28.19</v>
      </c>
      <c r="H12" s="88">
        <v>28.2</v>
      </c>
      <c r="I12" s="88">
        <v>28.655000000000001</v>
      </c>
      <c r="J12" s="87">
        <v>28.053999999999998</v>
      </c>
      <c r="K12" s="88">
        <v>28.29</v>
      </c>
      <c r="L12" s="88">
        <v>28.2</v>
      </c>
      <c r="M12" s="88">
        <v>28.09</v>
      </c>
      <c r="N12" s="88">
        <v>28.283999999999999</v>
      </c>
      <c r="O12" s="88">
        <v>28.713999999999999</v>
      </c>
      <c r="P12" s="87">
        <v>27.53</v>
      </c>
      <c r="Q12" s="88">
        <v>27.454999999999998</v>
      </c>
      <c r="R12" s="88">
        <v>27.751999999999999</v>
      </c>
      <c r="S12" s="88">
        <v>27.376999999999999</v>
      </c>
      <c r="T12" s="88">
        <v>27.78</v>
      </c>
      <c r="U12" s="88">
        <v>27.884</v>
      </c>
      <c r="V12" s="88">
        <v>27.433</v>
      </c>
      <c r="W12" s="88">
        <v>27.050999999999998</v>
      </c>
      <c r="X12" s="39">
        <v>26.058</v>
      </c>
      <c r="Y12" s="39">
        <v>26.597999999999999</v>
      </c>
    </row>
    <row r="13" spans="1:60" ht="15" x14ac:dyDescent="0.25">
      <c r="A13" s="93">
        <f t="shared" si="0"/>
        <v>44936</v>
      </c>
      <c r="B13" s="40">
        <v>29.094999999999999</v>
      </c>
      <c r="C13" s="88">
        <v>28.42</v>
      </c>
      <c r="D13" s="88">
        <v>28.268999999999998</v>
      </c>
      <c r="E13" s="88">
        <v>28.596</v>
      </c>
      <c r="F13" s="88">
        <v>27.872</v>
      </c>
      <c r="G13" s="88">
        <v>28.198</v>
      </c>
      <c r="H13" s="88">
        <v>28.2</v>
      </c>
      <c r="I13" s="88">
        <v>28.638999999999999</v>
      </c>
      <c r="J13" s="87">
        <v>27.896999999999998</v>
      </c>
      <c r="K13" s="88">
        <v>28.134</v>
      </c>
      <c r="L13" s="88">
        <v>28.006</v>
      </c>
      <c r="M13" s="88">
        <v>27.937000000000001</v>
      </c>
      <c r="N13" s="88">
        <v>28.372</v>
      </c>
      <c r="O13" s="88">
        <v>28.774999999999999</v>
      </c>
      <c r="P13" s="87">
        <v>28.045999999999999</v>
      </c>
      <c r="Q13" s="88">
        <v>27.856000000000002</v>
      </c>
      <c r="R13" s="88">
        <v>28.184000000000001</v>
      </c>
      <c r="S13" s="88">
        <v>27.466000000000001</v>
      </c>
      <c r="T13" s="88">
        <v>27.988</v>
      </c>
      <c r="U13" s="88">
        <v>28.047999999999998</v>
      </c>
      <c r="V13" s="88">
        <v>27.407</v>
      </c>
      <c r="W13" s="88">
        <v>27.178999999999998</v>
      </c>
      <c r="X13" s="39">
        <v>26.135999999999999</v>
      </c>
      <c r="Y13" s="39">
        <v>26.657</v>
      </c>
      <c r="AT13" s="88"/>
      <c r="AU13" s="88"/>
      <c r="AV13" s="88"/>
      <c r="AW13" s="88"/>
      <c r="AX13" s="88"/>
      <c r="AY13" s="88"/>
      <c r="AZ13" s="88"/>
      <c r="BA13" s="88"/>
      <c r="BB13" s="88"/>
      <c r="BC13" s="88"/>
      <c r="BD13" s="88"/>
      <c r="BE13" s="88"/>
      <c r="BF13" s="88"/>
      <c r="BG13" s="88"/>
      <c r="BH13" s="88"/>
    </row>
    <row r="14" spans="1:60" ht="15" x14ac:dyDescent="0.25">
      <c r="A14" s="93">
        <f t="shared" si="0"/>
        <v>44937</v>
      </c>
      <c r="B14" s="40">
        <v>29.004999999999999</v>
      </c>
      <c r="C14" s="88">
        <v>28.341999999999999</v>
      </c>
      <c r="D14" s="88">
        <v>28.187000000000001</v>
      </c>
      <c r="E14" s="88">
        <v>28.593</v>
      </c>
      <c r="F14" s="88">
        <v>27.548999999999999</v>
      </c>
      <c r="G14" s="88">
        <v>28.047000000000001</v>
      </c>
      <c r="H14" s="88">
        <v>28.1</v>
      </c>
      <c r="I14" s="88">
        <v>28.338999999999999</v>
      </c>
      <c r="J14" s="87">
        <v>27.748999999999999</v>
      </c>
      <c r="K14" s="88">
        <v>27.898</v>
      </c>
      <c r="L14" s="88">
        <v>27.809000000000001</v>
      </c>
      <c r="M14" s="88">
        <v>27.742999999999999</v>
      </c>
      <c r="N14" s="88">
        <v>28.341999999999999</v>
      </c>
      <c r="O14" s="88">
        <v>28.74</v>
      </c>
      <c r="P14" s="87">
        <v>27.913</v>
      </c>
      <c r="Q14" s="88">
        <v>27.722000000000001</v>
      </c>
      <c r="R14" s="88">
        <v>27.954000000000001</v>
      </c>
      <c r="S14" s="88">
        <v>27.658000000000001</v>
      </c>
      <c r="T14" s="88">
        <v>27.887</v>
      </c>
      <c r="U14" s="88">
        <v>27.9</v>
      </c>
      <c r="V14" s="88">
        <v>27.454999999999998</v>
      </c>
      <c r="W14" s="88">
        <v>27.335000000000001</v>
      </c>
      <c r="X14" s="39">
        <v>26.286000000000001</v>
      </c>
      <c r="Y14" s="39">
        <v>26.556999999999999</v>
      </c>
      <c r="AT14" s="88"/>
      <c r="AU14" s="88"/>
      <c r="AV14" s="88"/>
      <c r="AW14" s="88"/>
      <c r="AX14" s="88"/>
      <c r="AY14" s="88"/>
      <c r="AZ14" s="88"/>
      <c r="BA14" s="88"/>
      <c r="BB14" s="88"/>
      <c r="BC14" s="88"/>
      <c r="BD14" s="88"/>
      <c r="BE14" s="88"/>
      <c r="BF14" s="88"/>
      <c r="BG14" s="88"/>
      <c r="BH14" s="88"/>
    </row>
    <row r="15" spans="1:60" ht="15" x14ac:dyDescent="0.25">
      <c r="A15" s="93">
        <f t="shared" si="0"/>
        <v>44938</v>
      </c>
      <c r="B15" s="40">
        <v>28.957999999999998</v>
      </c>
      <c r="C15" s="88">
        <v>28.352</v>
      </c>
      <c r="D15" s="88">
        <v>28.161999999999999</v>
      </c>
      <c r="E15" s="88">
        <v>28.574000000000002</v>
      </c>
      <c r="F15" s="88">
        <v>27.678999999999998</v>
      </c>
      <c r="G15" s="88">
        <v>28.137</v>
      </c>
      <c r="H15" s="88">
        <v>28.1</v>
      </c>
      <c r="I15" s="88">
        <v>28.731000000000002</v>
      </c>
      <c r="J15" s="87">
        <v>27.971</v>
      </c>
      <c r="K15" s="88">
        <v>28.103000000000002</v>
      </c>
      <c r="L15" s="88">
        <v>28.207999999999998</v>
      </c>
      <c r="M15" s="88">
        <v>27.972000000000001</v>
      </c>
      <c r="N15" s="88">
        <v>28.198</v>
      </c>
      <c r="O15" s="88">
        <v>28.617000000000001</v>
      </c>
      <c r="P15" s="87">
        <v>27.805</v>
      </c>
      <c r="Q15" s="88">
        <v>27.640999999999998</v>
      </c>
      <c r="R15" s="88">
        <v>27.89</v>
      </c>
      <c r="S15" s="88">
        <v>27.655000000000001</v>
      </c>
      <c r="T15" s="88">
        <v>27.757999999999999</v>
      </c>
      <c r="U15" s="88">
        <v>27.800999999999998</v>
      </c>
      <c r="V15" s="88">
        <v>27.358000000000001</v>
      </c>
      <c r="W15" s="88">
        <v>27.486999999999998</v>
      </c>
      <c r="X15" s="39">
        <v>27.393000000000001</v>
      </c>
      <c r="Y15" s="39">
        <v>27.018000000000001</v>
      </c>
      <c r="AT15" s="88"/>
      <c r="AU15" s="88"/>
      <c r="AV15" s="88"/>
      <c r="AW15" s="88"/>
      <c r="AX15" s="88"/>
      <c r="AY15" s="88"/>
      <c r="AZ15" s="88"/>
      <c r="BA15" s="88"/>
      <c r="BB15" s="88"/>
      <c r="BC15" s="88"/>
      <c r="BD15" s="88"/>
      <c r="BE15" s="88"/>
      <c r="BF15" s="88"/>
      <c r="BG15" s="88"/>
      <c r="BH15" s="88"/>
    </row>
    <row r="16" spans="1:60" ht="15" x14ac:dyDescent="0.25">
      <c r="A16" s="93">
        <f t="shared" si="0"/>
        <v>44939</v>
      </c>
      <c r="B16" s="40">
        <v>28.957000000000001</v>
      </c>
      <c r="C16" s="88">
        <v>28.239000000000001</v>
      </c>
      <c r="D16" s="88">
        <v>28.055</v>
      </c>
      <c r="E16" s="88">
        <v>28.577000000000002</v>
      </c>
      <c r="F16" s="88">
        <v>27.821999999999999</v>
      </c>
      <c r="G16" s="88">
        <v>28.27</v>
      </c>
      <c r="H16" s="88">
        <v>28.2</v>
      </c>
      <c r="I16" s="88">
        <v>28.481000000000002</v>
      </c>
      <c r="J16" s="87">
        <v>28.154</v>
      </c>
      <c r="K16" s="88">
        <v>28.268999999999998</v>
      </c>
      <c r="L16" s="88">
        <v>28.134</v>
      </c>
      <c r="M16" s="88">
        <v>28.125</v>
      </c>
      <c r="N16" s="88">
        <v>28.103999999999999</v>
      </c>
      <c r="O16" s="88">
        <v>28.565000000000001</v>
      </c>
      <c r="P16" s="87">
        <v>27.620999999999999</v>
      </c>
      <c r="Q16" s="88">
        <v>27.641999999999999</v>
      </c>
      <c r="R16" s="88">
        <v>27.800999999999998</v>
      </c>
      <c r="S16" s="88">
        <v>27.497</v>
      </c>
      <c r="T16" s="88">
        <v>27.652000000000001</v>
      </c>
      <c r="U16" s="88">
        <v>27.678000000000001</v>
      </c>
      <c r="V16" s="88">
        <v>27.081</v>
      </c>
      <c r="W16" s="88">
        <v>27.123999999999999</v>
      </c>
      <c r="X16" s="39">
        <v>27.315999999999999</v>
      </c>
      <c r="Y16" s="39">
        <v>27.126000000000001</v>
      </c>
      <c r="AT16" s="88"/>
      <c r="AU16" s="88"/>
      <c r="AV16" s="88"/>
      <c r="AW16" s="88"/>
      <c r="AX16" s="88"/>
      <c r="AY16" s="88"/>
      <c r="AZ16" s="88"/>
      <c r="BA16" s="88"/>
      <c r="BB16" s="88"/>
      <c r="BC16" s="88"/>
      <c r="BD16" s="88"/>
      <c r="BE16" s="88"/>
      <c r="BF16" s="88"/>
      <c r="BG16" s="88"/>
      <c r="BH16" s="88"/>
    </row>
    <row r="17" spans="1:60" ht="15" x14ac:dyDescent="0.25">
      <c r="A17" s="93">
        <f t="shared" si="0"/>
        <v>44940</v>
      </c>
      <c r="B17" s="40">
        <v>28.847000000000001</v>
      </c>
      <c r="C17" s="88">
        <v>28.152999999999999</v>
      </c>
      <c r="D17" s="88">
        <v>28.032</v>
      </c>
      <c r="E17" s="88">
        <v>28.628</v>
      </c>
      <c r="F17" s="88">
        <v>27.577000000000002</v>
      </c>
      <c r="G17" s="88">
        <v>28.006</v>
      </c>
      <c r="H17" s="88">
        <v>28</v>
      </c>
      <c r="I17" s="88">
        <v>28.478999999999999</v>
      </c>
      <c r="J17" s="87">
        <v>27.859000000000002</v>
      </c>
      <c r="K17" s="88">
        <v>27.966999999999999</v>
      </c>
      <c r="L17" s="88">
        <v>27.832000000000001</v>
      </c>
      <c r="M17" s="88">
        <v>27.823</v>
      </c>
      <c r="N17" s="88">
        <v>28.033000000000001</v>
      </c>
      <c r="O17" s="88">
        <v>28.222000000000001</v>
      </c>
      <c r="P17" s="87">
        <v>27.635000000000002</v>
      </c>
      <c r="Q17" s="88">
        <v>27.492000000000001</v>
      </c>
      <c r="R17" s="88">
        <v>27.725000000000001</v>
      </c>
      <c r="S17" s="88">
        <v>27.51</v>
      </c>
      <c r="T17" s="88">
        <v>27.635000000000002</v>
      </c>
      <c r="U17" s="88">
        <v>27.646999999999998</v>
      </c>
      <c r="V17" s="88">
        <v>27.164000000000001</v>
      </c>
      <c r="W17" s="88">
        <v>27.298999999999999</v>
      </c>
      <c r="X17" s="39">
        <v>26.596</v>
      </c>
      <c r="Y17" s="39">
        <v>26.995000000000001</v>
      </c>
      <c r="AT17" s="88"/>
      <c r="AU17" s="88"/>
      <c r="AV17" s="88"/>
      <c r="AW17" s="88"/>
      <c r="AX17" s="88"/>
      <c r="AY17" s="88"/>
      <c r="AZ17" s="88"/>
      <c r="BA17" s="88"/>
      <c r="BB17" s="88"/>
      <c r="BC17" s="88"/>
      <c r="BD17" s="88"/>
      <c r="BE17" s="88"/>
      <c r="BF17" s="88"/>
      <c r="BG17" s="88"/>
      <c r="BH17" s="88"/>
    </row>
    <row r="18" spans="1:60" ht="15" x14ac:dyDescent="0.25">
      <c r="A18" s="93">
        <f t="shared" si="0"/>
        <v>44941</v>
      </c>
      <c r="B18" s="40">
        <v>28.795999999999999</v>
      </c>
      <c r="C18" s="88">
        <v>28.225999999999999</v>
      </c>
      <c r="D18" s="88">
        <v>28.207999999999998</v>
      </c>
      <c r="E18" s="88">
        <v>28.498000000000001</v>
      </c>
      <c r="F18" s="88">
        <v>27.010999999999999</v>
      </c>
      <c r="G18" s="88">
        <v>27.984000000000002</v>
      </c>
      <c r="H18" s="88">
        <v>28</v>
      </c>
      <c r="I18" s="88">
        <v>28.364999999999998</v>
      </c>
      <c r="J18" s="87">
        <v>27.777000000000001</v>
      </c>
      <c r="K18" s="88">
        <v>27.869</v>
      </c>
      <c r="L18" s="88">
        <v>27.762</v>
      </c>
      <c r="M18" s="88">
        <v>27.728000000000002</v>
      </c>
      <c r="N18" s="88">
        <v>27.882999999999999</v>
      </c>
      <c r="O18" s="88">
        <v>27.896999999999998</v>
      </c>
      <c r="P18" s="87">
        <v>27.488</v>
      </c>
      <c r="Q18" s="88">
        <v>27.402000000000001</v>
      </c>
      <c r="R18" s="88">
        <v>27.561</v>
      </c>
      <c r="S18" s="88">
        <v>27.417999999999999</v>
      </c>
      <c r="T18" s="88">
        <v>27.488</v>
      </c>
      <c r="U18" s="88">
        <v>27.463999999999999</v>
      </c>
      <c r="V18" s="88">
        <v>27.058</v>
      </c>
      <c r="W18" s="88">
        <v>27.088999999999999</v>
      </c>
      <c r="X18" s="39">
        <v>26.533000000000001</v>
      </c>
      <c r="Y18" s="39">
        <v>26.957999999999998</v>
      </c>
      <c r="AT18" s="88"/>
      <c r="AU18" s="88"/>
      <c r="AV18" s="88"/>
      <c r="AW18" s="88"/>
      <c r="AX18" s="88"/>
      <c r="AY18" s="88"/>
      <c r="AZ18" s="88"/>
      <c r="BA18" s="88"/>
      <c r="BB18" s="88"/>
      <c r="BC18" s="88"/>
      <c r="BD18" s="88"/>
      <c r="BE18" s="88"/>
      <c r="BF18" s="88"/>
      <c r="BG18" s="88"/>
      <c r="BH18" s="88"/>
    </row>
    <row r="19" spans="1:60" ht="15" x14ac:dyDescent="0.25">
      <c r="A19" s="93">
        <f t="shared" si="0"/>
        <v>44942</v>
      </c>
      <c r="B19" s="40">
        <v>28.661000000000001</v>
      </c>
      <c r="C19" s="88">
        <v>28.248000000000001</v>
      </c>
      <c r="D19" s="88">
        <v>28.047000000000001</v>
      </c>
      <c r="E19" s="88">
        <v>28.207999999999998</v>
      </c>
      <c r="F19" s="88">
        <v>27.477</v>
      </c>
      <c r="G19" s="88">
        <v>27.93</v>
      </c>
      <c r="H19" s="88">
        <v>27.9</v>
      </c>
      <c r="I19" s="88">
        <v>28.341000000000001</v>
      </c>
      <c r="J19" s="87">
        <v>27.734999999999999</v>
      </c>
      <c r="K19" s="88">
        <v>27.806000000000001</v>
      </c>
      <c r="L19" s="88">
        <v>27.748999999999999</v>
      </c>
      <c r="M19" s="88">
        <v>27.701000000000001</v>
      </c>
      <c r="N19" s="88">
        <v>27.797999999999998</v>
      </c>
      <c r="O19" s="88">
        <v>27.829000000000001</v>
      </c>
      <c r="P19" s="87">
        <v>27.54</v>
      </c>
      <c r="Q19" s="88">
        <v>27.481000000000002</v>
      </c>
      <c r="R19" s="88">
        <v>27.623999999999999</v>
      </c>
      <c r="S19" s="88">
        <v>27.28</v>
      </c>
      <c r="T19" s="88">
        <v>27.555</v>
      </c>
      <c r="U19" s="88">
        <v>27.594000000000001</v>
      </c>
      <c r="V19" s="88">
        <v>26.984000000000002</v>
      </c>
      <c r="W19" s="88">
        <v>26.992000000000001</v>
      </c>
      <c r="X19" s="39">
        <v>26.303000000000001</v>
      </c>
      <c r="Y19" s="39">
        <v>26.826000000000001</v>
      </c>
      <c r="AT19" s="88"/>
      <c r="AU19" s="88"/>
      <c r="AV19" s="88"/>
      <c r="AW19" s="88"/>
      <c r="AX19" s="88"/>
      <c r="AY19" s="88"/>
      <c r="AZ19" s="88"/>
      <c r="BA19" s="88"/>
      <c r="BB19" s="88"/>
      <c r="BC19" s="88"/>
      <c r="BD19" s="88"/>
      <c r="BE19" s="88"/>
      <c r="BF19" s="88"/>
      <c r="BG19" s="88"/>
      <c r="BH19" s="88"/>
    </row>
    <row r="20" spans="1:60" ht="15" x14ac:dyDescent="0.25">
      <c r="A20" s="93">
        <f t="shared" si="0"/>
        <v>44943</v>
      </c>
      <c r="B20" s="40">
        <v>28.552</v>
      </c>
      <c r="C20" s="88">
        <v>28.28</v>
      </c>
      <c r="D20" s="88">
        <v>28.076000000000001</v>
      </c>
      <c r="E20" s="88">
        <v>28.193000000000001</v>
      </c>
      <c r="F20" s="88">
        <v>27.72</v>
      </c>
      <c r="G20" s="88">
        <v>28.013000000000002</v>
      </c>
      <c r="H20" s="88">
        <v>28</v>
      </c>
      <c r="I20" s="88">
        <v>28.183</v>
      </c>
      <c r="J20" s="87">
        <v>27.93</v>
      </c>
      <c r="K20" s="88">
        <v>28.024000000000001</v>
      </c>
      <c r="L20" s="88">
        <v>28.004999999999999</v>
      </c>
      <c r="M20" s="88">
        <v>27.934999999999999</v>
      </c>
      <c r="N20" s="88">
        <v>27.974</v>
      </c>
      <c r="O20" s="88">
        <v>28.079000000000001</v>
      </c>
      <c r="P20" s="87">
        <v>27.32</v>
      </c>
      <c r="Q20" s="88">
        <v>26.795999999999999</v>
      </c>
      <c r="R20" s="88">
        <v>27.474</v>
      </c>
      <c r="S20" s="88">
        <v>26.681000000000001</v>
      </c>
      <c r="T20" s="88">
        <v>27.42</v>
      </c>
      <c r="U20" s="88">
        <v>27.413</v>
      </c>
      <c r="V20" s="88">
        <v>27.042000000000002</v>
      </c>
      <c r="W20" s="88">
        <v>26.262</v>
      </c>
      <c r="X20" s="39">
        <v>25.937000000000001</v>
      </c>
      <c r="Y20" s="39">
        <v>26.928999999999998</v>
      </c>
      <c r="AT20" s="88"/>
      <c r="AU20" s="88"/>
      <c r="AV20" s="88"/>
      <c r="AW20" s="88"/>
      <c r="AX20" s="88"/>
      <c r="AY20" s="88"/>
      <c r="AZ20" s="88"/>
      <c r="BA20" s="88"/>
      <c r="BB20" s="88"/>
      <c r="BC20" s="88"/>
      <c r="BD20" s="88"/>
      <c r="BE20" s="88"/>
      <c r="BF20" s="88"/>
      <c r="BG20" s="88"/>
      <c r="BH20" s="88"/>
    </row>
    <row r="21" spans="1:60" ht="15" x14ac:dyDescent="0.25">
      <c r="A21" s="93">
        <f t="shared" si="0"/>
        <v>44944</v>
      </c>
      <c r="B21" s="40">
        <v>28.608000000000001</v>
      </c>
      <c r="C21" s="88">
        <v>28.276</v>
      </c>
      <c r="D21" s="88">
        <v>28.044</v>
      </c>
      <c r="E21" s="88">
        <v>28.145</v>
      </c>
      <c r="F21" s="88">
        <v>27.617999999999999</v>
      </c>
      <c r="G21" s="88">
        <v>28.088999999999999</v>
      </c>
      <c r="H21" s="88">
        <v>28.1</v>
      </c>
      <c r="I21" s="88">
        <v>28.364000000000001</v>
      </c>
      <c r="J21" s="87">
        <v>28.158000000000001</v>
      </c>
      <c r="K21" s="88">
        <v>28.347000000000001</v>
      </c>
      <c r="L21" s="88">
        <v>28.367000000000001</v>
      </c>
      <c r="M21" s="88">
        <v>28.265999999999998</v>
      </c>
      <c r="N21" s="88">
        <v>28.099</v>
      </c>
      <c r="O21" s="88">
        <v>28.423999999999999</v>
      </c>
      <c r="P21" s="87">
        <v>27.373999999999999</v>
      </c>
      <c r="Q21" s="88">
        <v>26.734000000000002</v>
      </c>
      <c r="R21" s="88">
        <v>27.402000000000001</v>
      </c>
      <c r="S21" s="88">
        <v>26.931999999999999</v>
      </c>
      <c r="T21" s="88">
        <v>27.303000000000001</v>
      </c>
      <c r="U21" s="88">
        <v>27.321999999999999</v>
      </c>
      <c r="V21" s="88">
        <v>27.119</v>
      </c>
      <c r="W21" s="88">
        <v>26.234000000000002</v>
      </c>
      <c r="X21" s="39">
        <v>25.888999999999999</v>
      </c>
      <c r="Y21" s="39">
        <v>26.928999999999998</v>
      </c>
      <c r="AT21" s="88"/>
      <c r="AU21" s="88"/>
      <c r="AV21" s="88"/>
      <c r="AW21" s="88"/>
      <c r="AX21" s="88"/>
      <c r="AY21" s="88"/>
      <c r="AZ21" s="88"/>
      <c r="BA21" s="88"/>
      <c r="BB21" s="88"/>
      <c r="BC21" s="88"/>
      <c r="BD21" s="88"/>
      <c r="BE21" s="88"/>
      <c r="BF21" s="88"/>
      <c r="BG21" s="88"/>
      <c r="BH21" s="88"/>
    </row>
    <row r="22" spans="1:60" ht="15" x14ac:dyDescent="0.25">
      <c r="A22" s="93">
        <f t="shared" si="0"/>
        <v>44945</v>
      </c>
      <c r="B22" s="40">
        <v>28.643999999999998</v>
      </c>
      <c r="C22" s="88">
        <v>28.494</v>
      </c>
      <c r="D22" s="88">
        <v>28.245000000000001</v>
      </c>
      <c r="E22" s="88">
        <v>28.236999999999998</v>
      </c>
      <c r="F22" s="88">
        <v>27.989000000000001</v>
      </c>
      <c r="G22" s="88">
        <v>28.352</v>
      </c>
      <c r="H22" s="88">
        <v>28.3</v>
      </c>
      <c r="I22" s="88">
        <v>28.332999999999998</v>
      </c>
      <c r="J22" s="87">
        <v>28.245999999999999</v>
      </c>
      <c r="K22" s="88">
        <v>28.491</v>
      </c>
      <c r="L22" s="88">
        <v>28.396000000000001</v>
      </c>
      <c r="M22" s="88">
        <v>28.257000000000001</v>
      </c>
      <c r="N22" s="88">
        <v>28.225999999999999</v>
      </c>
      <c r="O22" s="88">
        <v>28.655000000000001</v>
      </c>
      <c r="P22" s="87">
        <v>27.463000000000001</v>
      </c>
      <c r="Q22" s="88">
        <v>27.145</v>
      </c>
      <c r="R22" s="88">
        <v>27.488</v>
      </c>
      <c r="S22" s="88">
        <v>27.094999999999999</v>
      </c>
      <c r="T22" s="88">
        <v>27.393999999999998</v>
      </c>
      <c r="U22" s="88">
        <v>27.422999999999998</v>
      </c>
      <c r="V22" s="88">
        <v>26.972000000000001</v>
      </c>
      <c r="W22" s="88">
        <v>26.786999999999999</v>
      </c>
      <c r="X22" s="39">
        <v>25.341000000000001</v>
      </c>
      <c r="Y22" s="39">
        <v>26.3</v>
      </c>
      <c r="AT22" s="88"/>
      <c r="AU22" s="88"/>
      <c r="AV22" s="88"/>
      <c r="AW22" s="88"/>
      <c r="AX22" s="88"/>
      <c r="AY22" s="88"/>
      <c r="AZ22" s="88"/>
      <c r="BA22" s="88"/>
      <c r="BB22" s="88"/>
      <c r="BC22" s="88"/>
      <c r="BD22" s="88"/>
      <c r="BE22" s="88"/>
      <c r="BF22" s="88"/>
      <c r="BG22" s="88"/>
      <c r="BH22" s="88"/>
    </row>
    <row r="23" spans="1:60" ht="15" x14ac:dyDescent="0.25">
      <c r="A23" s="93">
        <f t="shared" si="0"/>
        <v>44946</v>
      </c>
      <c r="B23" s="40">
        <v>28.675000000000001</v>
      </c>
      <c r="C23" s="88">
        <v>28.507999999999999</v>
      </c>
      <c r="D23" s="88">
        <v>28.280999999999999</v>
      </c>
      <c r="E23" s="88">
        <v>28.225000000000001</v>
      </c>
      <c r="F23" s="88">
        <v>27.466000000000001</v>
      </c>
      <c r="G23" s="88">
        <v>28.46</v>
      </c>
      <c r="H23" s="88">
        <v>28.4</v>
      </c>
      <c r="I23" s="88">
        <v>28.600999999999999</v>
      </c>
      <c r="J23" s="87">
        <v>28.082999999999998</v>
      </c>
      <c r="K23" s="88">
        <v>28.256</v>
      </c>
      <c r="L23" s="88">
        <v>28.202000000000002</v>
      </c>
      <c r="M23" s="88">
        <v>27.977</v>
      </c>
      <c r="N23" s="88">
        <v>28.222000000000001</v>
      </c>
      <c r="O23" s="88">
        <v>28.768999999999998</v>
      </c>
      <c r="P23" s="87">
        <v>27.562999999999999</v>
      </c>
      <c r="Q23" s="88">
        <v>27.71</v>
      </c>
      <c r="R23" s="88">
        <v>27.754000000000001</v>
      </c>
      <c r="S23" s="88">
        <v>27.562999999999999</v>
      </c>
      <c r="T23" s="88">
        <v>27.602</v>
      </c>
      <c r="U23" s="88">
        <v>27.696000000000002</v>
      </c>
      <c r="V23" s="88">
        <v>27.21</v>
      </c>
      <c r="W23" s="88">
        <v>27.015000000000001</v>
      </c>
      <c r="X23" s="39">
        <v>27.039000000000001</v>
      </c>
      <c r="Y23" s="39">
        <v>26.843</v>
      </c>
      <c r="AT23" s="88"/>
      <c r="AU23" s="88"/>
      <c r="AV23" s="88"/>
      <c r="AW23" s="88"/>
      <c r="AX23" s="88"/>
      <c r="AY23" s="88"/>
      <c r="AZ23" s="88"/>
      <c r="BA23" s="88"/>
      <c r="BB23" s="88"/>
      <c r="BC23" s="88"/>
      <c r="BD23" s="88"/>
      <c r="BE23" s="88"/>
      <c r="BF23" s="88"/>
      <c r="BG23" s="88"/>
      <c r="BH23" s="88"/>
    </row>
    <row r="24" spans="1:60" ht="15" x14ac:dyDescent="0.25">
      <c r="A24" s="93">
        <f t="shared" si="0"/>
        <v>44947</v>
      </c>
      <c r="B24" s="40">
        <v>28.690999999999999</v>
      </c>
      <c r="C24" s="88">
        <v>28.509</v>
      </c>
      <c r="D24" s="88">
        <v>28.254999999999999</v>
      </c>
      <c r="E24" s="88">
        <v>28.227</v>
      </c>
      <c r="F24" s="88">
        <v>27.968</v>
      </c>
      <c r="G24" s="88">
        <v>28.513999999999999</v>
      </c>
      <c r="H24" s="88">
        <v>28.4</v>
      </c>
      <c r="I24" s="88">
        <v>28.594000000000001</v>
      </c>
      <c r="J24" s="87">
        <v>27.952999999999999</v>
      </c>
      <c r="K24" s="88">
        <v>28.158999999999999</v>
      </c>
      <c r="L24" s="88">
        <v>28.045999999999999</v>
      </c>
      <c r="M24" s="88">
        <v>27.719000000000001</v>
      </c>
      <c r="N24" s="88">
        <v>28.1</v>
      </c>
      <c r="O24" s="88">
        <v>28.617999999999999</v>
      </c>
      <c r="P24" s="87">
        <v>27.853000000000002</v>
      </c>
      <c r="Q24" s="88">
        <v>27.657</v>
      </c>
      <c r="R24" s="88">
        <v>27.96</v>
      </c>
      <c r="S24" s="88">
        <v>27.814</v>
      </c>
      <c r="T24" s="88">
        <v>27.8</v>
      </c>
      <c r="U24" s="88">
        <v>27.873999999999999</v>
      </c>
      <c r="V24" s="88">
        <v>27.47</v>
      </c>
      <c r="W24" s="88">
        <v>27.12</v>
      </c>
      <c r="X24" s="39">
        <v>27.495999999999999</v>
      </c>
      <c r="Y24" s="39">
        <v>27.228999999999999</v>
      </c>
      <c r="AT24" s="88"/>
      <c r="AU24" s="88"/>
      <c r="AV24" s="88"/>
      <c r="AW24" s="88"/>
      <c r="AX24" s="88"/>
      <c r="AY24" s="88"/>
      <c r="AZ24" s="88"/>
      <c r="BA24" s="88"/>
      <c r="BB24" s="88"/>
      <c r="BC24" s="88"/>
      <c r="BD24" s="88"/>
      <c r="BE24" s="88"/>
      <c r="BF24" s="88"/>
      <c r="BG24" s="88"/>
      <c r="BH24" s="88"/>
    </row>
    <row r="25" spans="1:60" ht="15" x14ac:dyDescent="0.25">
      <c r="A25" s="93">
        <f t="shared" si="0"/>
        <v>44948</v>
      </c>
      <c r="B25" s="40">
        <v>28.663</v>
      </c>
      <c r="C25" s="88">
        <v>28.385999999999999</v>
      </c>
      <c r="D25" s="88">
        <v>28.181999999999999</v>
      </c>
      <c r="E25" s="88">
        <v>28.234999999999999</v>
      </c>
      <c r="F25" s="88">
        <v>27.773</v>
      </c>
      <c r="G25" s="88">
        <v>28.253</v>
      </c>
      <c r="H25" s="88">
        <v>28.2</v>
      </c>
      <c r="I25" s="88">
        <v>28.545999999999999</v>
      </c>
      <c r="J25" s="87">
        <v>28.190999999999999</v>
      </c>
      <c r="K25" s="88">
        <v>28.289000000000001</v>
      </c>
      <c r="L25" s="88">
        <v>28.148</v>
      </c>
      <c r="M25" s="88">
        <v>28.004000000000001</v>
      </c>
      <c r="N25" s="88">
        <v>28.172999999999998</v>
      </c>
      <c r="O25" s="88">
        <v>28.51</v>
      </c>
      <c r="P25" s="87">
        <v>27.902000000000001</v>
      </c>
      <c r="Q25" s="88">
        <v>27.666</v>
      </c>
      <c r="R25" s="88">
        <v>27.954999999999998</v>
      </c>
      <c r="S25" s="88">
        <v>27.606000000000002</v>
      </c>
      <c r="T25" s="88">
        <v>27.788</v>
      </c>
      <c r="U25" s="88">
        <v>27.850999999999999</v>
      </c>
      <c r="V25" s="88">
        <v>27.529</v>
      </c>
      <c r="W25" s="88">
        <v>27.228000000000002</v>
      </c>
      <c r="X25" s="39">
        <v>27.574000000000002</v>
      </c>
      <c r="Y25" s="39">
        <v>27.343</v>
      </c>
    </row>
    <row r="26" spans="1:60" ht="15" x14ac:dyDescent="0.25">
      <c r="A26" s="93">
        <f t="shared" si="0"/>
        <v>44949</v>
      </c>
      <c r="B26" s="40">
        <v>28.652000000000001</v>
      </c>
      <c r="C26" s="88">
        <v>28.318000000000001</v>
      </c>
      <c r="D26" s="88">
        <v>28.114000000000001</v>
      </c>
      <c r="E26" s="88">
        <v>28.25</v>
      </c>
      <c r="F26" s="88">
        <v>27.553999999999998</v>
      </c>
      <c r="G26" s="88">
        <v>28.088000000000001</v>
      </c>
      <c r="H26" s="88">
        <v>28.1</v>
      </c>
      <c r="I26" s="88">
        <v>28.3</v>
      </c>
      <c r="J26" s="87">
        <v>28.318000000000001</v>
      </c>
      <c r="K26" s="88">
        <v>28.385000000000002</v>
      </c>
      <c r="L26" s="88">
        <v>28.305</v>
      </c>
      <c r="M26" s="88">
        <v>28.263999999999999</v>
      </c>
      <c r="N26" s="88">
        <v>28.254999999999999</v>
      </c>
      <c r="O26" s="88">
        <v>28.582000000000001</v>
      </c>
      <c r="P26" s="87">
        <v>27.811</v>
      </c>
      <c r="Q26" s="88">
        <v>27.574999999999999</v>
      </c>
      <c r="R26" s="88">
        <v>27.895</v>
      </c>
      <c r="S26" s="88">
        <v>27.638999999999999</v>
      </c>
      <c r="T26" s="88">
        <v>27.867000000000001</v>
      </c>
      <c r="U26" s="88">
        <v>27.96</v>
      </c>
      <c r="V26" s="88">
        <v>27.792000000000002</v>
      </c>
      <c r="W26" s="88">
        <v>27.332000000000001</v>
      </c>
      <c r="X26" s="39">
        <v>27.516999999999999</v>
      </c>
      <c r="Y26" s="39">
        <v>27.39</v>
      </c>
    </row>
    <row r="27" spans="1:60" ht="15" x14ac:dyDescent="0.25">
      <c r="A27" s="93">
        <f t="shared" si="0"/>
        <v>44950</v>
      </c>
      <c r="B27" s="40">
        <v>28.646999999999998</v>
      </c>
      <c r="C27" s="88">
        <v>28.280999999999999</v>
      </c>
      <c r="D27" s="88">
        <v>28.071000000000002</v>
      </c>
      <c r="E27" s="88">
        <v>28.254000000000001</v>
      </c>
      <c r="F27" s="88">
        <v>27.681000000000001</v>
      </c>
      <c r="G27" s="88">
        <v>27.995000000000001</v>
      </c>
      <c r="H27" s="88">
        <v>28</v>
      </c>
      <c r="I27" s="88">
        <v>28.417999999999999</v>
      </c>
      <c r="J27" s="87">
        <v>28.190999999999999</v>
      </c>
      <c r="K27" s="88">
        <v>28.236999999999998</v>
      </c>
      <c r="L27" s="88">
        <v>28.155999999999999</v>
      </c>
      <c r="M27" s="88">
        <v>28.157</v>
      </c>
      <c r="N27" s="88">
        <v>28.219000000000001</v>
      </c>
      <c r="O27" s="88">
        <v>28.474</v>
      </c>
      <c r="P27" s="87">
        <v>27.939</v>
      </c>
      <c r="Q27" s="88">
        <v>27.757000000000001</v>
      </c>
      <c r="R27" s="88">
        <v>28.007999999999999</v>
      </c>
      <c r="S27" s="88">
        <v>27.815000000000001</v>
      </c>
      <c r="T27" s="88">
        <v>27.934999999999999</v>
      </c>
      <c r="U27" s="88">
        <v>28.027999999999999</v>
      </c>
      <c r="V27" s="88">
        <v>27.876000000000001</v>
      </c>
      <c r="W27" s="88">
        <v>27.658000000000001</v>
      </c>
      <c r="X27" s="39">
        <v>27.488</v>
      </c>
      <c r="Y27" s="39">
        <v>27.588000000000001</v>
      </c>
    </row>
    <row r="28" spans="1:60" ht="15" x14ac:dyDescent="0.25">
      <c r="A28" s="93">
        <f t="shared" si="0"/>
        <v>44951</v>
      </c>
      <c r="B28" s="40">
        <v>28.670999999999999</v>
      </c>
      <c r="C28" s="88">
        <v>28.178000000000001</v>
      </c>
      <c r="D28" s="88">
        <v>27.988</v>
      </c>
      <c r="E28" s="88">
        <v>28.273</v>
      </c>
      <c r="F28" s="88">
        <v>27.859000000000002</v>
      </c>
      <c r="G28" s="88">
        <v>28.029</v>
      </c>
      <c r="H28" s="88">
        <v>28</v>
      </c>
      <c r="I28" s="88">
        <v>28.748999999999999</v>
      </c>
      <c r="J28" s="87">
        <v>28.198</v>
      </c>
      <c r="K28" s="88">
        <v>28.251000000000001</v>
      </c>
      <c r="L28" s="88">
        <v>28.189</v>
      </c>
      <c r="M28" s="88">
        <v>28.184999999999999</v>
      </c>
      <c r="N28" s="88">
        <v>28.175000000000001</v>
      </c>
      <c r="O28" s="88">
        <v>28.6</v>
      </c>
      <c r="P28" s="87">
        <v>27.736999999999998</v>
      </c>
      <c r="Q28" s="88">
        <v>27.878</v>
      </c>
      <c r="R28" s="88">
        <v>28.052</v>
      </c>
      <c r="S28" s="88">
        <v>27.678000000000001</v>
      </c>
      <c r="T28" s="88">
        <v>27.917999999999999</v>
      </c>
      <c r="U28" s="88">
        <v>27.962</v>
      </c>
      <c r="V28" s="88">
        <v>27.678999999999998</v>
      </c>
      <c r="W28" s="88">
        <v>27.503</v>
      </c>
      <c r="X28" s="39">
        <v>27.812000000000001</v>
      </c>
      <c r="Y28" s="39">
        <v>27.858000000000001</v>
      </c>
    </row>
    <row r="29" spans="1:60" ht="15" x14ac:dyDescent="0.25">
      <c r="A29" s="93">
        <f t="shared" si="0"/>
        <v>44952</v>
      </c>
      <c r="B29" s="40">
        <v>28.64</v>
      </c>
      <c r="C29" s="88">
        <v>28.245000000000001</v>
      </c>
      <c r="D29" s="88">
        <v>28.105</v>
      </c>
      <c r="E29" s="88">
        <v>28.297999999999998</v>
      </c>
      <c r="F29" s="88">
        <v>27.821000000000002</v>
      </c>
      <c r="G29" s="88">
        <v>27.98</v>
      </c>
      <c r="H29" s="88">
        <v>28</v>
      </c>
      <c r="I29" s="88">
        <v>28.86</v>
      </c>
      <c r="J29" s="87">
        <v>28.204000000000001</v>
      </c>
      <c r="K29" s="88">
        <v>28.268000000000001</v>
      </c>
      <c r="L29" s="88">
        <v>28.213999999999999</v>
      </c>
      <c r="M29" s="88">
        <v>28.195</v>
      </c>
      <c r="N29" s="88">
        <v>28.13</v>
      </c>
      <c r="O29" s="88">
        <v>28.678000000000001</v>
      </c>
      <c r="P29" s="87">
        <v>27.876000000000001</v>
      </c>
      <c r="Q29" s="88">
        <v>27.902999999999999</v>
      </c>
      <c r="R29" s="88">
        <v>28.07</v>
      </c>
      <c r="S29" s="88">
        <v>27.602</v>
      </c>
      <c r="T29" s="88">
        <v>27.937999999999999</v>
      </c>
      <c r="U29" s="88">
        <v>28.016999999999999</v>
      </c>
      <c r="V29" s="88">
        <v>27.696999999999999</v>
      </c>
      <c r="W29" s="88">
        <v>27.506</v>
      </c>
      <c r="X29" s="39">
        <v>27.442</v>
      </c>
      <c r="Y29" s="39">
        <v>27.95</v>
      </c>
    </row>
    <row r="30" spans="1:60" ht="15" x14ac:dyDescent="0.25">
      <c r="A30" s="93">
        <f t="shared" si="0"/>
        <v>44953</v>
      </c>
      <c r="B30" s="40">
        <v>28.443000000000001</v>
      </c>
      <c r="C30" s="88">
        <v>28.177</v>
      </c>
      <c r="D30" s="88">
        <v>28.03</v>
      </c>
      <c r="E30" s="88">
        <v>28.254000000000001</v>
      </c>
      <c r="F30" s="88">
        <v>27.391999999999999</v>
      </c>
      <c r="G30" s="88">
        <v>27.815000000000001</v>
      </c>
      <c r="H30" s="88">
        <v>27.8</v>
      </c>
      <c r="I30" s="88">
        <v>28.599</v>
      </c>
      <c r="J30" s="87">
        <v>28.016999999999999</v>
      </c>
      <c r="K30" s="88">
        <v>28.085999999999999</v>
      </c>
      <c r="L30" s="88">
        <v>28.021000000000001</v>
      </c>
      <c r="M30" s="88">
        <v>28.004999999999999</v>
      </c>
      <c r="N30" s="88">
        <v>28.1</v>
      </c>
      <c r="O30" s="88">
        <v>28.373999999999999</v>
      </c>
      <c r="P30" s="87">
        <v>27.908000000000001</v>
      </c>
      <c r="Q30" s="88">
        <v>27.789000000000001</v>
      </c>
      <c r="R30" s="88">
        <v>28.024000000000001</v>
      </c>
      <c r="S30" s="88">
        <v>27.68</v>
      </c>
      <c r="T30" s="88">
        <v>27.901</v>
      </c>
      <c r="U30" s="88">
        <v>27.954000000000001</v>
      </c>
      <c r="V30" s="88">
        <v>27.777999999999999</v>
      </c>
      <c r="W30" s="88">
        <v>27.224</v>
      </c>
      <c r="X30" s="39">
        <v>27.640999999999998</v>
      </c>
      <c r="Y30" s="39">
        <v>27.838000000000001</v>
      </c>
    </row>
    <row r="31" spans="1:60" ht="15" x14ac:dyDescent="0.25">
      <c r="A31" s="93">
        <f t="shared" si="0"/>
        <v>44954</v>
      </c>
      <c r="B31" s="40">
        <v>28.248999999999999</v>
      </c>
      <c r="C31" s="88">
        <v>28.19</v>
      </c>
      <c r="D31" s="88">
        <v>27.963000000000001</v>
      </c>
      <c r="E31" s="88">
        <v>28.257999999999999</v>
      </c>
      <c r="F31" s="88">
        <v>27.378</v>
      </c>
      <c r="G31" s="88">
        <v>27.922999999999998</v>
      </c>
      <c r="H31" s="88">
        <v>28</v>
      </c>
      <c r="I31" s="88">
        <v>28.521999999999998</v>
      </c>
      <c r="J31" s="87">
        <v>27.721</v>
      </c>
      <c r="K31" s="88">
        <v>27.795000000000002</v>
      </c>
      <c r="L31" s="88">
        <v>27.707000000000001</v>
      </c>
      <c r="M31" s="88">
        <v>27.704000000000001</v>
      </c>
      <c r="N31" s="88">
        <v>27.882000000000001</v>
      </c>
      <c r="O31" s="88">
        <v>27.992000000000001</v>
      </c>
      <c r="P31" s="87">
        <v>27.704999999999998</v>
      </c>
      <c r="Q31" s="88">
        <v>27.620999999999999</v>
      </c>
      <c r="R31" s="88">
        <v>27.832000000000001</v>
      </c>
      <c r="S31" s="88">
        <v>27.635999999999999</v>
      </c>
      <c r="T31" s="88">
        <v>27.800999999999998</v>
      </c>
      <c r="U31" s="88">
        <v>27.792999999999999</v>
      </c>
      <c r="V31" s="88">
        <v>27.591000000000001</v>
      </c>
      <c r="W31" s="88">
        <v>26.927</v>
      </c>
      <c r="X31" s="39">
        <v>27.678000000000001</v>
      </c>
      <c r="Y31" s="39">
        <v>27.524999999999999</v>
      </c>
    </row>
    <row r="32" spans="1:60" ht="15" x14ac:dyDescent="0.25">
      <c r="A32" s="93">
        <f t="shared" si="0"/>
        <v>44955</v>
      </c>
      <c r="B32" s="40">
        <v>28.282</v>
      </c>
      <c r="C32" s="88">
        <v>28.099</v>
      </c>
      <c r="D32" s="88">
        <v>27.908000000000001</v>
      </c>
      <c r="E32" s="88">
        <v>28.2</v>
      </c>
      <c r="F32" s="88">
        <v>27.46</v>
      </c>
      <c r="G32" s="88">
        <v>27.847999999999999</v>
      </c>
      <c r="H32" s="88">
        <v>27.8</v>
      </c>
      <c r="I32" s="88">
        <v>28.562000000000001</v>
      </c>
      <c r="J32" s="87">
        <v>27.588999999999999</v>
      </c>
      <c r="K32" s="88">
        <v>27.66</v>
      </c>
      <c r="L32" s="88">
        <v>27.606999999999999</v>
      </c>
      <c r="M32" s="88">
        <v>27.584</v>
      </c>
      <c r="N32" s="88">
        <v>27.76</v>
      </c>
      <c r="O32" s="88">
        <v>27.827999999999999</v>
      </c>
      <c r="P32" s="87">
        <v>27.498000000000001</v>
      </c>
      <c r="Q32" s="88">
        <v>27.468</v>
      </c>
      <c r="R32" s="88">
        <v>27.643999999999998</v>
      </c>
      <c r="S32" s="88">
        <v>27.405999999999999</v>
      </c>
      <c r="T32" s="88">
        <v>27.626000000000001</v>
      </c>
      <c r="U32" s="88">
        <v>27.619</v>
      </c>
      <c r="V32" s="88">
        <v>27.318999999999999</v>
      </c>
      <c r="W32" s="88">
        <v>26.780999999999999</v>
      </c>
      <c r="X32" s="39">
        <v>27.361000000000001</v>
      </c>
      <c r="Y32" s="39">
        <v>27.253</v>
      </c>
    </row>
    <row r="33" spans="1:54" ht="15" x14ac:dyDescent="0.25">
      <c r="A33" s="93">
        <f t="shared" si="0"/>
        <v>44956</v>
      </c>
      <c r="B33" s="40">
        <v>28.265999999999998</v>
      </c>
      <c r="C33" s="88">
        <v>28.186</v>
      </c>
      <c r="D33" s="88">
        <v>27.957000000000001</v>
      </c>
      <c r="E33" s="88">
        <v>28.206</v>
      </c>
      <c r="F33" s="88">
        <v>27.6</v>
      </c>
      <c r="G33" s="88">
        <v>27.931999999999999</v>
      </c>
      <c r="H33" s="88">
        <v>27.9</v>
      </c>
      <c r="I33" s="88">
        <v>28.568000000000001</v>
      </c>
      <c r="J33" s="87">
        <v>27.591000000000001</v>
      </c>
      <c r="K33" s="88">
        <v>27.655000000000001</v>
      </c>
      <c r="L33" s="88">
        <v>27.608000000000001</v>
      </c>
      <c r="M33" s="88">
        <v>27.577000000000002</v>
      </c>
      <c r="N33" s="88">
        <v>27.648</v>
      </c>
      <c r="O33" s="88">
        <v>27.847999999999999</v>
      </c>
      <c r="P33" s="87">
        <v>27.34</v>
      </c>
      <c r="Q33" s="88">
        <v>27.364000000000001</v>
      </c>
      <c r="R33" s="88">
        <v>27.46</v>
      </c>
      <c r="S33" s="88">
        <v>27.190999999999999</v>
      </c>
      <c r="T33" s="88">
        <v>27.390999999999998</v>
      </c>
      <c r="U33" s="88">
        <v>27.373999999999999</v>
      </c>
      <c r="V33" s="88">
        <v>26.972000000000001</v>
      </c>
      <c r="W33" s="88">
        <v>26.594000000000001</v>
      </c>
      <c r="X33" s="39">
        <v>26.832000000000001</v>
      </c>
      <c r="Y33" s="39">
        <v>27.181999999999999</v>
      </c>
    </row>
    <row r="34" spans="1:54" ht="15" x14ac:dyDescent="0.25">
      <c r="A34" s="93">
        <f t="shared" si="0"/>
        <v>44957</v>
      </c>
      <c r="B34" s="40">
        <v>28.408999999999999</v>
      </c>
      <c r="C34" s="88">
        <v>28.238</v>
      </c>
      <c r="D34" s="88">
        <v>27.949000000000002</v>
      </c>
      <c r="E34" s="88">
        <v>28.079000000000001</v>
      </c>
      <c r="F34" s="88">
        <v>27.734999999999999</v>
      </c>
      <c r="G34" s="88">
        <v>28.087</v>
      </c>
      <c r="H34" s="88">
        <v>28.1</v>
      </c>
      <c r="I34" s="88">
        <v>28.507999999999999</v>
      </c>
      <c r="J34" s="87">
        <v>27.599</v>
      </c>
      <c r="K34" s="88">
        <v>27.664000000000001</v>
      </c>
      <c r="L34" s="88">
        <v>27.663</v>
      </c>
      <c r="M34" s="88">
        <v>27.69</v>
      </c>
      <c r="N34" s="88">
        <v>27.725000000000001</v>
      </c>
      <c r="O34" s="88">
        <v>27.736999999999998</v>
      </c>
      <c r="P34" s="87">
        <v>27.387</v>
      </c>
      <c r="Q34" s="88">
        <v>27.404</v>
      </c>
      <c r="R34" s="88">
        <v>27.498000000000001</v>
      </c>
      <c r="S34" s="88">
        <v>27.289000000000001</v>
      </c>
      <c r="T34" s="88">
        <v>27.407</v>
      </c>
      <c r="U34" s="88">
        <v>27.460999999999999</v>
      </c>
      <c r="V34" s="88">
        <v>27.065999999999999</v>
      </c>
      <c r="W34" s="88">
        <v>26.925999999999998</v>
      </c>
      <c r="X34" s="39">
        <v>26.172999999999998</v>
      </c>
      <c r="Y34" s="39">
        <v>27.073</v>
      </c>
    </row>
    <row r="35" spans="1:54" s="96" customFormat="1" ht="15" x14ac:dyDescent="0.25">
      <c r="A35" s="95">
        <f t="shared" si="0"/>
        <v>44958</v>
      </c>
      <c r="B35" s="40">
        <v>28.513000000000002</v>
      </c>
      <c r="C35" s="88">
        <v>28.321999999999999</v>
      </c>
      <c r="D35" s="98">
        <v>28.096</v>
      </c>
      <c r="E35" s="88">
        <v>28.082000000000001</v>
      </c>
      <c r="F35" s="88">
        <v>27.779</v>
      </c>
      <c r="G35" s="88">
        <v>28.132999999999999</v>
      </c>
      <c r="H35" s="88">
        <v>28.1</v>
      </c>
      <c r="I35" s="88">
        <v>28.614000000000001</v>
      </c>
      <c r="J35" s="87">
        <v>27.562999999999999</v>
      </c>
      <c r="K35" s="88">
        <v>27.631</v>
      </c>
      <c r="L35" s="88">
        <v>27.542000000000002</v>
      </c>
      <c r="M35" s="88">
        <v>27.527999999999999</v>
      </c>
      <c r="N35" s="88">
        <v>27.675000000000001</v>
      </c>
      <c r="O35" s="88">
        <v>27.852</v>
      </c>
      <c r="P35" s="87">
        <v>27.488</v>
      </c>
      <c r="Q35" s="88">
        <v>27.434999999999999</v>
      </c>
      <c r="R35" s="88">
        <v>27.466000000000001</v>
      </c>
      <c r="S35" s="88">
        <v>27.41</v>
      </c>
      <c r="T35" s="88">
        <v>27.451000000000001</v>
      </c>
      <c r="U35" s="88">
        <v>27.463999999999999</v>
      </c>
      <c r="V35" s="88">
        <v>27.097000000000001</v>
      </c>
      <c r="W35" s="88">
        <v>27.073</v>
      </c>
      <c r="X35" s="39">
        <v>26.201000000000001</v>
      </c>
      <c r="Y35" s="39">
        <v>27.009</v>
      </c>
      <c r="Z35" s="92"/>
      <c r="AA35" s="88"/>
      <c r="AB35" s="88"/>
      <c r="AC35" s="88"/>
      <c r="AD35" s="88"/>
      <c r="AE35" s="88"/>
      <c r="AF35" s="88"/>
      <c r="AG35" s="88"/>
      <c r="AH35" s="88"/>
      <c r="AI35" s="88"/>
      <c r="AJ35" s="88"/>
      <c r="AK35" s="88"/>
      <c r="AL35" s="88"/>
      <c r="AM35" s="88"/>
      <c r="AN35" s="88"/>
      <c r="AO35" s="88"/>
    </row>
    <row r="36" spans="1:54" ht="15" x14ac:dyDescent="0.25">
      <c r="A36" s="93">
        <f t="shared" si="0"/>
        <v>44959</v>
      </c>
      <c r="B36" s="40">
        <v>28.553000000000001</v>
      </c>
      <c r="C36" s="88">
        <v>28.33</v>
      </c>
      <c r="D36" s="88">
        <v>28.05</v>
      </c>
      <c r="E36" s="88">
        <v>28.02</v>
      </c>
      <c r="F36" s="88">
        <v>27.78</v>
      </c>
      <c r="G36" s="88">
        <v>28.222000000000001</v>
      </c>
      <c r="H36" s="88">
        <v>28.2</v>
      </c>
      <c r="I36" s="88">
        <v>28.484999999999999</v>
      </c>
      <c r="J36" s="87">
        <v>27.456</v>
      </c>
      <c r="K36" s="88">
        <v>27.541</v>
      </c>
      <c r="L36" s="88">
        <v>27.43</v>
      </c>
      <c r="M36" s="88">
        <v>27.373000000000001</v>
      </c>
      <c r="N36" s="88">
        <v>27.585999999999999</v>
      </c>
      <c r="O36" s="88">
        <v>27.792999999999999</v>
      </c>
      <c r="P36" s="87">
        <v>27.297999999999998</v>
      </c>
      <c r="Q36" s="88">
        <v>27.391999999999999</v>
      </c>
      <c r="R36" s="88">
        <v>27.407</v>
      </c>
      <c r="S36" s="88">
        <v>27.312999999999999</v>
      </c>
      <c r="T36" s="88">
        <v>27.37</v>
      </c>
      <c r="U36" s="88">
        <v>27.393000000000001</v>
      </c>
      <c r="V36" s="88">
        <v>26.873000000000001</v>
      </c>
      <c r="W36" s="88">
        <v>26.919</v>
      </c>
      <c r="X36" s="39">
        <v>25.812000000000001</v>
      </c>
      <c r="Y36" s="39">
        <v>26.888999999999999</v>
      </c>
    </row>
    <row r="37" spans="1:54" ht="15" x14ac:dyDescent="0.25">
      <c r="A37" s="93">
        <f t="shared" si="0"/>
        <v>44960</v>
      </c>
      <c r="B37" s="40">
        <v>28.561</v>
      </c>
      <c r="C37" s="88">
        <v>28.33</v>
      </c>
      <c r="D37" s="88">
        <v>28.091000000000001</v>
      </c>
      <c r="E37" s="88">
        <v>28.045000000000002</v>
      </c>
      <c r="F37" s="88">
        <v>27.646999999999998</v>
      </c>
      <c r="G37" s="88">
        <v>28.13</v>
      </c>
      <c r="H37" s="88">
        <v>28.2</v>
      </c>
      <c r="I37" s="88">
        <v>28.47</v>
      </c>
      <c r="J37" s="87">
        <v>27.471</v>
      </c>
      <c r="K37" s="88">
        <v>27.547000000000001</v>
      </c>
      <c r="L37" s="88">
        <v>27.428999999999998</v>
      </c>
      <c r="M37" s="88">
        <v>27.405000000000001</v>
      </c>
      <c r="N37" s="88">
        <v>27.672999999999998</v>
      </c>
      <c r="O37" s="88">
        <v>27.783000000000001</v>
      </c>
      <c r="P37" s="87">
        <v>27.113</v>
      </c>
      <c r="Q37" s="88">
        <v>27.065999999999999</v>
      </c>
      <c r="R37" s="88">
        <v>27.318000000000001</v>
      </c>
      <c r="S37" s="88">
        <v>26.739000000000001</v>
      </c>
      <c r="T37" s="88">
        <v>27.192</v>
      </c>
      <c r="U37" s="88">
        <v>27.164000000000001</v>
      </c>
      <c r="V37" s="88">
        <v>26.463999999999999</v>
      </c>
      <c r="W37" s="88">
        <v>25.895</v>
      </c>
      <c r="X37" s="39">
        <v>24.971</v>
      </c>
      <c r="Y37" s="39">
        <v>26.672000000000001</v>
      </c>
    </row>
    <row r="38" spans="1:54" ht="15" x14ac:dyDescent="0.25">
      <c r="A38" s="93">
        <f t="shared" si="0"/>
        <v>44961</v>
      </c>
      <c r="B38" s="40">
        <v>28.466000000000001</v>
      </c>
      <c r="C38" s="88">
        <v>28.213999999999999</v>
      </c>
      <c r="D38" s="88">
        <v>28.006</v>
      </c>
      <c r="E38" s="88">
        <v>28.027999999999999</v>
      </c>
      <c r="F38" s="88">
        <v>27.603000000000002</v>
      </c>
      <c r="G38" s="88">
        <v>28.009</v>
      </c>
      <c r="H38" s="88">
        <v>28</v>
      </c>
      <c r="I38" s="88">
        <v>28.466999999999999</v>
      </c>
      <c r="J38" s="87">
        <v>27.411999999999999</v>
      </c>
      <c r="K38" s="88">
        <v>27.475999999999999</v>
      </c>
      <c r="L38" s="88">
        <v>27.356000000000002</v>
      </c>
      <c r="M38" s="88">
        <v>27.347000000000001</v>
      </c>
      <c r="N38" s="88">
        <v>27.632000000000001</v>
      </c>
      <c r="O38" s="88">
        <v>27.712</v>
      </c>
      <c r="P38" s="87">
        <v>26.789000000000001</v>
      </c>
      <c r="Q38" s="88">
        <v>26.82</v>
      </c>
      <c r="R38" s="88">
        <v>27.016999999999999</v>
      </c>
      <c r="S38" s="88">
        <v>26.556999999999999</v>
      </c>
      <c r="T38" s="88">
        <v>26.887</v>
      </c>
      <c r="U38" s="88">
        <v>26.853000000000002</v>
      </c>
      <c r="V38" s="88">
        <v>26.346</v>
      </c>
      <c r="W38" s="88">
        <v>25.981000000000002</v>
      </c>
      <c r="X38" s="39">
        <v>24.634</v>
      </c>
      <c r="Y38" s="39">
        <v>26.77</v>
      </c>
    </row>
    <row r="39" spans="1:54" ht="15" x14ac:dyDescent="0.25">
      <c r="A39" s="93">
        <f t="shared" si="0"/>
        <v>44962</v>
      </c>
      <c r="B39" s="40">
        <v>28.3</v>
      </c>
      <c r="C39" s="88">
        <v>28.106000000000002</v>
      </c>
      <c r="D39" s="88">
        <v>27.882999999999999</v>
      </c>
      <c r="E39" s="88">
        <v>28.045999999999999</v>
      </c>
      <c r="F39" s="88">
        <v>27.254999999999999</v>
      </c>
      <c r="G39" s="88">
        <v>27.847999999999999</v>
      </c>
      <c r="H39" s="88">
        <v>27.9</v>
      </c>
      <c r="I39" s="88">
        <v>28.466000000000001</v>
      </c>
      <c r="J39" s="87">
        <v>27.4</v>
      </c>
      <c r="K39" s="88">
        <v>27.462</v>
      </c>
      <c r="L39" s="88">
        <v>27.37</v>
      </c>
      <c r="M39" s="88">
        <v>27.37</v>
      </c>
      <c r="N39" s="88">
        <v>27.654</v>
      </c>
      <c r="O39" s="88">
        <v>27.652000000000001</v>
      </c>
      <c r="P39" s="87">
        <v>27.193000000000001</v>
      </c>
      <c r="Q39" s="88">
        <v>27.167000000000002</v>
      </c>
      <c r="R39" s="88">
        <v>27.286000000000001</v>
      </c>
      <c r="S39" s="88">
        <v>26.945</v>
      </c>
      <c r="T39" s="88">
        <v>27.138000000000002</v>
      </c>
      <c r="U39" s="88">
        <v>27.181000000000001</v>
      </c>
      <c r="V39" s="88">
        <v>26.334</v>
      </c>
      <c r="W39" s="88">
        <v>26.553000000000001</v>
      </c>
      <c r="X39" s="39">
        <v>25.154</v>
      </c>
      <c r="Y39" s="39">
        <v>26.858000000000001</v>
      </c>
    </row>
    <row r="40" spans="1:54" ht="15" x14ac:dyDescent="0.25">
      <c r="A40" s="93">
        <f t="shared" si="0"/>
        <v>44963</v>
      </c>
      <c r="B40" s="40">
        <v>28.157</v>
      </c>
      <c r="C40" s="88">
        <v>27.984000000000002</v>
      </c>
      <c r="D40" s="88">
        <v>27.79</v>
      </c>
      <c r="E40" s="88">
        <v>27.948</v>
      </c>
      <c r="F40" s="88">
        <v>27.231999999999999</v>
      </c>
      <c r="G40" s="88">
        <v>27.74</v>
      </c>
      <c r="H40" s="88">
        <v>27.8</v>
      </c>
      <c r="I40" s="88">
        <v>28.396999999999998</v>
      </c>
      <c r="J40" s="87">
        <v>27.521999999999998</v>
      </c>
      <c r="K40" s="88">
        <v>27.579000000000001</v>
      </c>
      <c r="L40" s="88">
        <v>27.491</v>
      </c>
      <c r="M40" s="88">
        <v>27.5</v>
      </c>
      <c r="N40" s="88">
        <v>27.6</v>
      </c>
      <c r="O40" s="88">
        <v>27.725000000000001</v>
      </c>
      <c r="P40" s="87">
        <v>27.073</v>
      </c>
      <c r="Q40" s="88">
        <v>27.094999999999999</v>
      </c>
      <c r="R40" s="88">
        <v>27.244</v>
      </c>
      <c r="S40" s="88">
        <v>26.780999999999999</v>
      </c>
      <c r="T40" s="88">
        <v>27.036999999999999</v>
      </c>
      <c r="U40" s="88">
        <v>27.024000000000001</v>
      </c>
      <c r="V40" s="88">
        <v>26.247</v>
      </c>
      <c r="W40" s="88">
        <v>26.292999999999999</v>
      </c>
      <c r="X40" s="39">
        <v>24.664999999999999</v>
      </c>
      <c r="Y40" s="39">
        <v>26.734999999999999</v>
      </c>
    </row>
    <row r="41" spans="1:54" ht="15" x14ac:dyDescent="0.25">
      <c r="A41" s="93">
        <f t="shared" si="0"/>
        <v>44964</v>
      </c>
      <c r="B41" s="40">
        <v>28.175000000000001</v>
      </c>
      <c r="C41" s="88">
        <v>27.943000000000001</v>
      </c>
      <c r="D41" s="88">
        <v>27.734999999999999</v>
      </c>
      <c r="E41" s="88">
        <v>27.946000000000002</v>
      </c>
      <c r="F41" s="88">
        <v>27.381</v>
      </c>
      <c r="G41" s="88">
        <v>27.68</v>
      </c>
      <c r="H41" s="88">
        <v>27.7</v>
      </c>
      <c r="I41" s="88">
        <v>28.329000000000001</v>
      </c>
      <c r="J41" s="87">
        <v>27.513999999999999</v>
      </c>
      <c r="K41" s="88">
        <v>27.582999999999998</v>
      </c>
      <c r="L41" s="88">
        <v>27.481999999999999</v>
      </c>
      <c r="M41" s="88">
        <v>27.489000000000001</v>
      </c>
      <c r="N41" s="88">
        <v>27.539000000000001</v>
      </c>
      <c r="O41" s="88">
        <v>27.83</v>
      </c>
      <c r="P41" s="87">
        <v>27.045999999999999</v>
      </c>
      <c r="Q41" s="88">
        <v>26.922000000000001</v>
      </c>
      <c r="R41" s="88">
        <v>27.256</v>
      </c>
      <c r="S41" s="88">
        <v>26.536000000000001</v>
      </c>
      <c r="T41" s="88">
        <v>27.103000000000002</v>
      </c>
      <c r="U41" s="88">
        <v>27.094000000000001</v>
      </c>
      <c r="V41" s="88">
        <v>26.201000000000001</v>
      </c>
      <c r="W41" s="88">
        <v>25.722000000000001</v>
      </c>
      <c r="X41" s="39">
        <v>24.167000000000002</v>
      </c>
      <c r="Y41" s="39">
        <v>26.602</v>
      </c>
    </row>
    <row r="42" spans="1:54" ht="15" x14ac:dyDescent="0.25">
      <c r="A42" s="93">
        <f t="shared" si="0"/>
        <v>44965</v>
      </c>
      <c r="B42" s="40">
        <v>28.277000000000001</v>
      </c>
      <c r="C42" s="88">
        <v>27.92</v>
      </c>
      <c r="D42" s="88">
        <v>27.687000000000001</v>
      </c>
      <c r="E42" s="88">
        <v>27.972000000000001</v>
      </c>
      <c r="F42" s="88">
        <v>27.547000000000001</v>
      </c>
      <c r="G42" s="88">
        <v>27.681000000000001</v>
      </c>
      <c r="H42" s="88">
        <v>27.7</v>
      </c>
      <c r="I42" s="88">
        <v>28.117000000000001</v>
      </c>
      <c r="J42" s="87">
        <v>27.456</v>
      </c>
      <c r="K42" s="88">
        <v>27.516999999999999</v>
      </c>
      <c r="L42" s="88">
        <v>27.436</v>
      </c>
      <c r="M42" s="88">
        <v>27.439</v>
      </c>
      <c r="N42" s="88">
        <v>27.535</v>
      </c>
      <c r="O42" s="88">
        <v>27.712</v>
      </c>
      <c r="P42" s="87">
        <v>26.853000000000002</v>
      </c>
      <c r="Q42" s="88">
        <v>26.747</v>
      </c>
      <c r="R42" s="88">
        <v>27.056000000000001</v>
      </c>
      <c r="S42" s="88">
        <v>26.361000000000001</v>
      </c>
      <c r="T42" s="88">
        <v>27.027999999999999</v>
      </c>
      <c r="U42" s="88">
        <v>26.986999999999998</v>
      </c>
      <c r="V42" s="88">
        <v>26.007000000000001</v>
      </c>
      <c r="W42" s="88">
        <v>25.741</v>
      </c>
      <c r="X42" s="39">
        <v>23.425000000000001</v>
      </c>
      <c r="Y42" s="39">
        <v>26.312999999999999</v>
      </c>
    </row>
    <row r="43" spans="1:54" ht="15" x14ac:dyDescent="0.25">
      <c r="A43" s="93">
        <f t="shared" si="0"/>
        <v>44966</v>
      </c>
      <c r="B43" s="40">
        <v>28.163</v>
      </c>
      <c r="C43" s="88">
        <v>28.093</v>
      </c>
      <c r="D43" s="88">
        <v>27.827999999999999</v>
      </c>
      <c r="E43" s="88">
        <v>27.922000000000001</v>
      </c>
      <c r="F43" s="88">
        <v>27.593</v>
      </c>
      <c r="G43" s="88">
        <v>27.823</v>
      </c>
      <c r="H43" s="88">
        <v>27.8</v>
      </c>
      <c r="I43" s="88">
        <v>28.274999999999999</v>
      </c>
      <c r="J43" s="87">
        <v>27.503</v>
      </c>
      <c r="K43" s="88">
        <v>27.558</v>
      </c>
      <c r="L43" s="88">
        <v>27.501000000000001</v>
      </c>
      <c r="M43" s="88">
        <v>27.498999999999999</v>
      </c>
      <c r="N43" s="88">
        <v>27.574000000000002</v>
      </c>
      <c r="O43" s="88">
        <v>27.811</v>
      </c>
      <c r="P43" s="87">
        <v>26.483000000000001</v>
      </c>
      <c r="Q43" s="88">
        <v>26.535</v>
      </c>
      <c r="R43" s="88">
        <v>26.981999999999999</v>
      </c>
      <c r="S43" s="88">
        <v>26.012</v>
      </c>
      <c r="T43" s="88">
        <v>26.85</v>
      </c>
      <c r="U43" s="88">
        <v>26.654</v>
      </c>
      <c r="V43" s="88">
        <v>25.975000000000001</v>
      </c>
      <c r="W43" s="88">
        <v>25.565000000000001</v>
      </c>
      <c r="X43" s="39">
        <v>22.925000000000001</v>
      </c>
      <c r="Y43" s="39">
        <v>25.934000000000001</v>
      </c>
    </row>
    <row r="44" spans="1:54" ht="15" x14ac:dyDescent="0.25">
      <c r="A44" s="93">
        <f t="shared" si="0"/>
        <v>44967</v>
      </c>
      <c r="B44" s="40">
        <v>28.279</v>
      </c>
      <c r="C44" s="88">
        <v>28.138000000000002</v>
      </c>
      <c r="D44" s="88">
        <v>27.899000000000001</v>
      </c>
      <c r="E44" s="88">
        <v>27.835999999999999</v>
      </c>
      <c r="F44" s="88">
        <v>27.34</v>
      </c>
      <c r="G44" s="88">
        <v>27.937000000000001</v>
      </c>
      <c r="H44" s="88">
        <v>27.9</v>
      </c>
      <c r="I44" s="88">
        <v>28.382999999999999</v>
      </c>
      <c r="J44" s="87">
        <v>27.591000000000001</v>
      </c>
      <c r="K44" s="88">
        <v>27.640999999999998</v>
      </c>
      <c r="L44" s="88">
        <v>27.614000000000001</v>
      </c>
      <c r="M44" s="88">
        <v>27.599</v>
      </c>
      <c r="N44" s="88">
        <v>27.638999999999999</v>
      </c>
      <c r="O44" s="88">
        <v>27.934000000000001</v>
      </c>
      <c r="P44" s="87">
        <v>26.65</v>
      </c>
      <c r="Q44" s="88">
        <v>26.468</v>
      </c>
      <c r="R44" s="88">
        <v>26.914999999999999</v>
      </c>
      <c r="S44" s="88">
        <v>25.893000000000001</v>
      </c>
      <c r="T44" s="88">
        <v>26.696999999999999</v>
      </c>
      <c r="U44" s="88">
        <v>26.577999999999999</v>
      </c>
      <c r="V44" s="88">
        <v>26.117000000000001</v>
      </c>
      <c r="W44" s="88">
        <v>25.428999999999998</v>
      </c>
      <c r="X44" s="39">
        <v>22.334</v>
      </c>
      <c r="Y44" s="39">
        <v>25.436</v>
      </c>
    </row>
    <row r="45" spans="1:54" ht="15" x14ac:dyDescent="0.25">
      <c r="A45" s="93">
        <f t="shared" si="0"/>
        <v>44968</v>
      </c>
      <c r="B45" s="40">
        <v>28.216999999999999</v>
      </c>
      <c r="C45" s="88">
        <v>28.12</v>
      </c>
      <c r="D45" s="88">
        <v>27.895</v>
      </c>
      <c r="E45" s="88">
        <v>27.873999999999999</v>
      </c>
      <c r="F45" s="88">
        <v>27.867999999999999</v>
      </c>
      <c r="G45" s="88">
        <v>27.91</v>
      </c>
      <c r="H45" s="88">
        <v>27.9</v>
      </c>
      <c r="I45" s="88">
        <v>28.393999999999998</v>
      </c>
      <c r="J45" s="87">
        <v>27.722000000000001</v>
      </c>
      <c r="K45" s="88">
        <v>27.768000000000001</v>
      </c>
      <c r="L45" s="88">
        <v>27.763000000000002</v>
      </c>
      <c r="M45" s="88">
        <v>27.727</v>
      </c>
      <c r="N45" s="88">
        <v>27.776</v>
      </c>
      <c r="O45" s="88">
        <v>28.061</v>
      </c>
      <c r="P45" s="87">
        <v>26.456</v>
      </c>
      <c r="Q45" s="88">
        <v>25.9</v>
      </c>
      <c r="R45" s="88">
        <v>26.672000000000001</v>
      </c>
      <c r="S45" s="88">
        <v>25.545999999999999</v>
      </c>
      <c r="T45" s="88">
        <v>26.440999999999999</v>
      </c>
      <c r="U45" s="88">
        <v>26.305</v>
      </c>
      <c r="V45" s="88">
        <v>25.536999999999999</v>
      </c>
      <c r="W45" s="88">
        <v>25.013999999999999</v>
      </c>
      <c r="X45" s="39">
        <v>21.536999999999999</v>
      </c>
      <c r="Y45" s="39">
        <v>25.783000000000001</v>
      </c>
    </row>
    <row r="46" spans="1:54" ht="15" x14ac:dyDescent="0.25">
      <c r="A46" s="93">
        <f t="shared" si="0"/>
        <v>44969</v>
      </c>
      <c r="B46" s="40">
        <v>28.233000000000001</v>
      </c>
      <c r="C46" s="88">
        <v>28.08</v>
      </c>
      <c r="D46" s="88">
        <v>27.815000000000001</v>
      </c>
      <c r="E46" s="88">
        <v>27.901</v>
      </c>
      <c r="F46" s="88">
        <v>27.417999999999999</v>
      </c>
      <c r="G46" s="88">
        <v>27.919</v>
      </c>
      <c r="H46" s="88">
        <v>27.9</v>
      </c>
      <c r="I46" s="88">
        <v>28.417000000000002</v>
      </c>
      <c r="J46" s="87">
        <v>27.794</v>
      </c>
      <c r="K46" s="88">
        <v>27.85</v>
      </c>
      <c r="L46" s="88">
        <v>27.844999999999999</v>
      </c>
      <c r="M46" s="88">
        <v>27.806000000000001</v>
      </c>
      <c r="N46" s="88">
        <v>27.821000000000002</v>
      </c>
      <c r="O46" s="88">
        <v>28.074000000000002</v>
      </c>
      <c r="P46" s="87">
        <v>26.276</v>
      </c>
      <c r="Q46" s="88">
        <v>26.314</v>
      </c>
      <c r="R46" s="88">
        <v>26.594999999999999</v>
      </c>
      <c r="S46" s="88">
        <v>25.872</v>
      </c>
      <c r="T46" s="88">
        <v>26.297000000000001</v>
      </c>
      <c r="U46" s="88">
        <v>26.321000000000002</v>
      </c>
      <c r="V46" s="88">
        <v>25.584</v>
      </c>
      <c r="W46" s="88">
        <v>25.091999999999999</v>
      </c>
      <c r="X46" s="39">
        <v>22.087</v>
      </c>
      <c r="Y46" s="39">
        <v>25.443999999999999</v>
      </c>
      <c r="AU46" s="88"/>
      <c r="AV46" s="88"/>
      <c r="AW46" s="88"/>
      <c r="AX46" s="88"/>
      <c r="AY46" s="88"/>
      <c r="AZ46" s="88"/>
      <c r="BA46" s="88"/>
      <c r="BB46" s="88"/>
    </row>
    <row r="47" spans="1:54" ht="15" x14ac:dyDescent="0.25">
      <c r="A47" s="93">
        <f t="shared" si="0"/>
        <v>44970</v>
      </c>
      <c r="B47" s="40">
        <v>28.292999999999999</v>
      </c>
      <c r="C47" s="88">
        <v>27.997</v>
      </c>
      <c r="D47" s="88">
        <v>27.759</v>
      </c>
      <c r="E47" s="88">
        <v>27.908000000000001</v>
      </c>
      <c r="F47" s="88">
        <v>27.411000000000001</v>
      </c>
      <c r="G47" s="88">
        <v>27.75</v>
      </c>
      <c r="H47" s="88">
        <v>27.7</v>
      </c>
      <c r="I47" s="88">
        <v>28.440999999999999</v>
      </c>
      <c r="J47" s="87">
        <v>27.768999999999998</v>
      </c>
      <c r="K47" s="88">
        <v>27.818000000000001</v>
      </c>
      <c r="L47" s="88">
        <v>27.853999999999999</v>
      </c>
      <c r="M47" s="88">
        <v>27.841000000000001</v>
      </c>
      <c r="N47" s="88">
        <v>27.888999999999999</v>
      </c>
      <c r="O47" s="88">
        <v>28.045000000000002</v>
      </c>
      <c r="P47" s="87">
        <v>26.727</v>
      </c>
      <c r="Q47" s="88">
        <v>26.731000000000002</v>
      </c>
      <c r="R47" s="88">
        <v>26.789000000000001</v>
      </c>
      <c r="S47" s="88">
        <v>26.423999999999999</v>
      </c>
      <c r="T47" s="88">
        <v>26.545999999999999</v>
      </c>
      <c r="U47" s="88">
        <v>26.582000000000001</v>
      </c>
      <c r="V47" s="88">
        <v>25.786000000000001</v>
      </c>
      <c r="W47" s="88">
        <v>26.013999999999999</v>
      </c>
      <c r="X47" s="39">
        <v>22.757000000000001</v>
      </c>
      <c r="Y47" s="39">
        <v>25.096</v>
      </c>
      <c r="AU47" s="88"/>
      <c r="AV47" s="88"/>
      <c r="AW47" s="88"/>
      <c r="AX47" s="88"/>
      <c r="AY47" s="88"/>
      <c r="AZ47" s="88"/>
      <c r="BA47" s="88"/>
      <c r="BB47" s="88"/>
    </row>
    <row r="48" spans="1:54" ht="15" x14ac:dyDescent="0.25">
      <c r="A48" s="93">
        <f t="shared" si="0"/>
        <v>44971</v>
      </c>
      <c r="B48" s="40">
        <v>28.225999999999999</v>
      </c>
      <c r="C48" s="88">
        <v>28.039000000000001</v>
      </c>
      <c r="D48" s="88">
        <v>27.771000000000001</v>
      </c>
      <c r="E48" s="88">
        <v>27.899000000000001</v>
      </c>
      <c r="F48" s="88">
        <v>27.603000000000002</v>
      </c>
      <c r="G48" s="88">
        <v>27.864999999999998</v>
      </c>
      <c r="H48" s="88">
        <v>27.8</v>
      </c>
      <c r="I48" s="88">
        <v>28.46</v>
      </c>
      <c r="J48" s="87">
        <v>27.771999999999998</v>
      </c>
      <c r="K48" s="88">
        <v>27.831</v>
      </c>
      <c r="L48" s="88">
        <v>27.89</v>
      </c>
      <c r="M48" s="88">
        <v>27.893999999999998</v>
      </c>
      <c r="N48" s="88">
        <v>27.913</v>
      </c>
      <c r="O48" s="88">
        <v>27.984000000000002</v>
      </c>
      <c r="P48" s="87">
        <v>26.806999999999999</v>
      </c>
      <c r="Q48" s="88">
        <v>26.9</v>
      </c>
      <c r="R48" s="88">
        <v>27.009</v>
      </c>
      <c r="S48" s="88">
        <v>26.477</v>
      </c>
      <c r="T48" s="88">
        <v>26.728000000000002</v>
      </c>
      <c r="U48" s="88">
        <v>26.763000000000002</v>
      </c>
      <c r="V48" s="88">
        <v>25.835000000000001</v>
      </c>
      <c r="W48" s="88">
        <v>26.047000000000001</v>
      </c>
      <c r="X48" s="39">
        <v>22.797999999999998</v>
      </c>
      <c r="Y48" s="39">
        <v>25.408000000000001</v>
      </c>
      <c r="AU48" s="88"/>
      <c r="AV48" s="88"/>
      <c r="AW48" s="88"/>
      <c r="AX48" s="88"/>
      <c r="AY48" s="88"/>
      <c r="AZ48" s="88"/>
      <c r="BA48" s="88"/>
      <c r="BB48" s="88"/>
    </row>
    <row r="49" spans="1:54" ht="15" x14ac:dyDescent="0.25">
      <c r="A49" s="93">
        <f t="shared" si="0"/>
        <v>44972</v>
      </c>
      <c r="B49" s="40">
        <v>28.123000000000001</v>
      </c>
      <c r="C49" s="88">
        <v>28.071999999999999</v>
      </c>
      <c r="D49" s="88">
        <v>27.859000000000002</v>
      </c>
      <c r="E49" s="88">
        <v>27.884</v>
      </c>
      <c r="F49" s="88">
        <v>27.13</v>
      </c>
      <c r="G49" s="88">
        <v>27.75</v>
      </c>
      <c r="H49" s="88">
        <v>27.8</v>
      </c>
      <c r="I49" s="88">
        <v>28.689</v>
      </c>
      <c r="J49" s="87">
        <v>27.760999999999999</v>
      </c>
      <c r="K49" s="88">
        <v>27.811</v>
      </c>
      <c r="L49" s="88">
        <v>27.84</v>
      </c>
      <c r="M49" s="88">
        <v>27.83</v>
      </c>
      <c r="N49" s="88">
        <v>27.85</v>
      </c>
      <c r="O49" s="88">
        <v>27.952999999999999</v>
      </c>
      <c r="P49" s="87">
        <v>26.245999999999999</v>
      </c>
      <c r="Q49" s="88">
        <v>26.544</v>
      </c>
      <c r="R49" s="88">
        <v>26.548999999999999</v>
      </c>
      <c r="S49" s="88">
        <v>26.021000000000001</v>
      </c>
      <c r="T49" s="88">
        <v>26.231999999999999</v>
      </c>
      <c r="U49" s="88">
        <v>26.024999999999999</v>
      </c>
      <c r="V49" s="88">
        <v>25.236000000000001</v>
      </c>
      <c r="W49" s="88">
        <v>25.59</v>
      </c>
      <c r="X49" s="39">
        <v>23.024000000000001</v>
      </c>
      <c r="Y49" s="39">
        <v>25.702000000000002</v>
      </c>
      <c r="AU49" s="88"/>
      <c r="AV49" s="88"/>
      <c r="AW49" s="88"/>
      <c r="AX49" s="88"/>
      <c r="AY49" s="88"/>
      <c r="AZ49" s="88"/>
      <c r="BA49" s="88"/>
      <c r="BB49" s="88"/>
    </row>
    <row r="50" spans="1:54" ht="15" x14ac:dyDescent="0.25">
      <c r="A50" s="93">
        <f t="shared" si="0"/>
        <v>44973</v>
      </c>
      <c r="B50" s="40">
        <v>27.960999999999999</v>
      </c>
      <c r="C50" s="88">
        <v>27.959</v>
      </c>
      <c r="D50" s="88">
        <v>27.782</v>
      </c>
      <c r="E50" s="88">
        <v>27.882000000000001</v>
      </c>
      <c r="F50" s="88">
        <v>27.274000000000001</v>
      </c>
      <c r="G50" s="88">
        <v>27.582000000000001</v>
      </c>
      <c r="H50" s="88">
        <v>27.7</v>
      </c>
      <c r="I50" s="88">
        <v>28.231999999999999</v>
      </c>
      <c r="J50" s="87">
        <v>27.675999999999998</v>
      </c>
      <c r="K50" s="88">
        <v>27.741</v>
      </c>
      <c r="L50" s="88">
        <v>27.709</v>
      </c>
      <c r="M50" s="88">
        <v>27.646000000000001</v>
      </c>
      <c r="N50" s="88">
        <v>27.853999999999999</v>
      </c>
      <c r="O50" s="88">
        <v>27.988</v>
      </c>
      <c r="P50" s="87">
        <v>26.529</v>
      </c>
      <c r="Q50" s="88">
        <v>26.396000000000001</v>
      </c>
      <c r="R50" s="88">
        <v>26.864000000000001</v>
      </c>
      <c r="S50" s="88">
        <v>25.693999999999999</v>
      </c>
      <c r="T50" s="88">
        <v>26.503</v>
      </c>
      <c r="U50" s="88">
        <v>26.616</v>
      </c>
      <c r="V50" s="88">
        <v>25.902999999999999</v>
      </c>
      <c r="W50" s="88">
        <v>25.175999999999998</v>
      </c>
      <c r="X50" s="39">
        <v>22.991</v>
      </c>
      <c r="Y50" s="39">
        <v>25.731999999999999</v>
      </c>
      <c r="AU50" s="88"/>
      <c r="AV50" s="88"/>
      <c r="AW50" s="88"/>
      <c r="AX50" s="88"/>
    </row>
    <row r="51" spans="1:54" ht="15" x14ac:dyDescent="0.25">
      <c r="A51" s="93">
        <f t="shared" si="0"/>
        <v>44974</v>
      </c>
      <c r="B51" s="40">
        <v>27.895</v>
      </c>
      <c r="C51" s="88">
        <v>27.948</v>
      </c>
      <c r="D51" s="88">
        <v>27.754999999999999</v>
      </c>
      <c r="E51" s="88">
        <v>27.890999999999998</v>
      </c>
      <c r="F51" s="88">
        <v>27.454000000000001</v>
      </c>
      <c r="G51" s="88">
        <v>27.692</v>
      </c>
      <c r="H51" s="88">
        <v>27.7</v>
      </c>
      <c r="I51" s="88">
        <v>27.986999999999998</v>
      </c>
      <c r="J51" s="87">
        <v>27.655999999999999</v>
      </c>
      <c r="K51" s="88">
        <v>27.742999999999999</v>
      </c>
      <c r="L51" s="88">
        <v>27.677</v>
      </c>
      <c r="M51" s="88">
        <v>27.626000000000001</v>
      </c>
      <c r="N51" s="88">
        <v>27.75</v>
      </c>
      <c r="O51" s="88">
        <v>28.058</v>
      </c>
      <c r="P51" s="87">
        <v>25.472000000000001</v>
      </c>
      <c r="Q51" s="88">
        <v>25.817</v>
      </c>
      <c r="R51" s="88">
        <v>26.050999999999998</v>
      </c>
      <c r="S51" s="88">
        <v>25.132999999999999</v>
      </c>
      <c r="T51" s="88">
        <v>26.065999999999999</v>
      </c>
      <c r="U51" s="88">
        <v>25.744</v>
      </c>
      <c r="V51" s="88">
        <v>25.15</v>
      </c>
      <c r="W51" s="88">
        <v>24.335999999999999</v>
      </c>
      <c r="X51" s="39">
        <v>22.116</v>
      </c>
      <c r="Y51" s="39">
        <v>25.466999999999999</v>
      </c>
      <c r="AU51" s="88"/>
      <c r="AV51" s="88"/>
      <c r="AW51" s="88"/>
      <c r="AX51" s="88"/>
    </row>
    <row r="52" spans="1:54" ht="15" x14ac:dyDescent="0.25">
      <c r="A52" s="93">
        <f t="shared" si="0"/>
        <v>44975</v>
      </c>
      <c r="B52" s="40">
        <v>27.783999999999999</v>
      </c>
      <c r="C52" s="88">
        <v>27.949000000000002</v>
      </c>
      <c r="D52" s="88">
        <v>27.763999999999999</v>
      </c>
      <c r="E52" s="88">
        <v>27.896999999999998</v>
      </c>
      <c r="F52" s="88">
        <v>27.300999999999998</v>
      </c>
      <c r="G52" s="88">
        <v>27.806000000000001</v>
      </c>
      <c r="H52" s="88">
        <v>27.8</v>
      </c>
      <c r="I52" s="88">
        <v>28.119</v>
      </c>
      <c r="J52" s="87">
        <v>27.521000000000001</v>
      </c>
      <c r="K52" s="88">
        <v>27.614999999999998</v>
      </c>
      <c r="L52" s="88">
        <v>27.481999999999999</v>
      </c>
      <c r="M52" s="88">
        <v>27.422000000000001</v>
      </c>
      <c r="N52" s="88">
        <v>27.669</v>
      </c>
      <c r="O52" s="88">
        <v>27.873000000000001</v>
      </c>
      <c r="P52" s="87">
        <v>24.28</v>
      </c>
      <c r="Q52" s="88">
        <v>24.931999999999999</v>
      </c>
      <c r="R52" s="88">
        <v>25.079000000000001</v>
      </c>
      <c r="S52" s="88">
        <v>24.201000000000001</v>
      </c>
      <c r="T52" s="88">
        <v>25.094000000000001</v>
      </c>
      <c r="U52" s="88">
        <v>24.199000000000002</v>
      </c>
      <c r="V52" s="88">
        <v>23.699000000000002</v>
      </c>
      <c r="W52" s="88">
        <v>23.454000000000001</v>
      </c>
      <c r="X52" s="39">
        <v>20.722999999999999</v>
      </c>
      <c r="Y52" s="39">
        <v>24.082000000000001</v>
      </c>
      <c r="AU52" s="88"/>
      <c r="AV52" s="88"/>
      <c r="AW52" s="88"/>
      <c r="AX52" s="88"/>
    </row>
    <row r="53" spans="1:54" ht="15" x14ac:dyDescent="0.25">
      <c r="A53" s="93">
        <f t="shared" si="0"/>
        <v>44976</v>
      </c>
      <c r="B53" s="40">
        <v>27.797999999999998</v>
      </c>
      <c r="C53" s="88">
        <v>27.803000000000001</v>
      </c>
      <c r="D53" s="88">
        <v>27.603999999999999</v>
      </c>
      <c r="E53" s="88">
        <v>27.905999999999999</v>
      </c>
      <c r="F53" s="88">
        <v>27.413</v>
      </c>
      <c r="G53" s="88">
        <v>27.667000000000002</v>
      </c>
      <c r="H53" s="88">
        <v>27.6</v>
      </c>
      <c r="I53" s="88">
        <v>28.169</v>
      </c>
      <c r="J53" s="87">
        <v>27.318000000000001</v>
      </c>
      <c r="K53" s="88">
        <v>27.4</v>
      </c>
      <c r="L53" s="88">
        <v>27.268999999999998</v>
      </c>
      <c r="M53" s="88">
        <v>27.198</v>
      </c>
      <c r="N53" s="88">
        <v>27.59</v>
      </c>
      <c r="O53" s="88">
        <v>27.777999999999999</v>
      </c>
      <c r="P53" s="87">
        <v>23.922000000000001</v>
      </c>
      <c r="Q53" s="88">
        <v>24.135999999999999</v>
      </c>
      <c r="R53" s="88">
        <v>24.602</v>
      </c>
      <c r="S53" s="88">
        <v>23.391999999999999</v>
      </c>
      <c r="T53" s="88">
        <v>24.361999999999998</v>
      </c>
      <c r="U53" s="88">
        <v>24.207000000000001</v>
      </c>
      <c r="V53" s="88">
        <v>22.954999999999998</v>
      </c>
      <c r="W53" s="88">
        <v>22.760999999999999</v>
      </c>
      <c r="X53" s="39">
        <v>20.367000000000001</v>
      </c>
      <c r="Y53" s="39">
        <v>23.693000000000001</v>
      </c>
      <c r="AU53" s="88"/>
      <c r="AV53" s="88"/>
      <c r="AW53" s="88"/>
      <c r="AX53" s="88"/>
    </row>
    <row r="54" spans="1:54" ht="15" x14ac:dyDescent="0.25">
      <c r="A54" s="93">
        <f t="shared" si="0"/>
        <v>44977</v>
      </c>
      <c r="B54" s="40">
        <v>27.940999999999999</v>
      </c>
      <c r="C54" s="88">
        <v>27.84</v>
      </c>
      <c r="D54" s="88">
        <v>27.635999999999999</v>
      </c>
      <c r="E54" s="88">
        <v>27.923999999999999</v>
      </c>
      <c r="F54" s="88">
        <v>27.818999999999999</v>
      </c>
      <c r="G54" s="88">
        <v>27.696999999999999</v>
      </c>
      <c r="H54" s="88">
        <v>27.7</v>
      </c>
      <c r="I54" s="88">
        <v>28.132000000000001</v>
      </c>
      <c r="J54" s="87">
        <v>27.265000000000001</v>
      </c>
      <c r="K54" s="88">
        <v>27.334</v>
      </c>
      <c r="L54" s="88">
        <v>27.233000000000001</v>
      </c>
      <c r="M54" s="88">
        <v>27.175999999999998</v>
      </c>
      <c r="N54" s="88">
        <v>27.596</v>
      </c>
      <c r="O54" s="88">
        <v>27.739000000000001</v>
      </c>
      <c r="P54" s="87">
        <v>22.484000000000002</v>
      </c>
      <c r="Q54" s="88">
        <v>23.067</v>
      </c>
      <c r="R54" s="88">
        <v>24.157</v>
      </c>
      <c r="S54" s="88">
        <v>22.201000000000001</v>
      </c>
      <c r="T54" s="88">
        <v>23.6</v>
      </c>
      <c r="U54" s="88">
        <v>23.07</v>
      </c>
      <c r="V54" s="88">
        <v>21.966999999999999</v>
      </c>
      <c r="W54" s="88">
        <v>21.843</v>
      </c>
      <c r="X54" s="39">
        <v>20.366</v>
      </c>
      <c r="Y54" s="39">
        <v>23.280999999999999</v>
      </c>
      <c r="AU54" s="88"/>
      <c r="AV54" s="88"/>
      <c r="AW54" s="88"/>
      <c r="AX54" s="88"/>
    </row>
    <row r="55" spans="1:54" ht="15" x14ac:dyDescent="0.25">
      <c r="A55" s="93">
        <f t="shared" si="0"/>
        <v>44978</v>
      </c>
      <c r="B55" s="40">
        <v>28.103999999999999</v>
      </c>
      <c r="C55" s="88">
        <v>28.071000000000002</v>
      </c>
      <c r="D55" s="88">
        <v>27.844000000000001</v>
      </c>
      <c r="E55" s="88">
        <v>27.859000000000002</v>
      </c>
      <c r="F55" s="88">
        <v>27.837</v>
      </c>
      <c r="G55" s="88">
        <v>27.818999999999999</v>
      </c>
      <c r="H55" s="88">
        <v>27.8</v>
      </c>
      <c r="I55" s="88">
        <v>28.138999999999999</v>
      </c>
      <c r="J55" s="87">
        <v>27.311</v>
      </c>
      <c r="K55" s="88">
        <v>27.376000000000001</v>
      </c>
      <c r="L55" s="88">
        <v>27.277999999999999</v>
      </c>
      <c r="M55" s="88">
        <v>27.233000000000001</v>
      </c>
      <c r="N55" s="88">
        <v>27.568999999999999</v>
      </c>
      <c r="O55" s="88">
        <v>27.64</v>
      </c>
      <c r="P55" s="87">
        <v>21.879000000000001</v>
      </c>
      <c r="Q55" s="88">
        <v>22.923999999999999</v>
      </c>
      <c r="R55" s="88">
        <v>23.457000000000001</v>
      </c>
      <c r="S55" s="88">
        <v>21.318000000000001</v>
      </c>
      <c r="T55" s="88">
        <v>22.879000000000001</v>
      </c>
      <c r="U55" s="88">
        <v>22.332999999999998</v>
      </c>
      <c r="V55" s="88">
        <v>20.939</v>
      </c>
      <c r="W55" s="88">
        <v>21.356000000000002</v>
      </c>
      <c r="X55" s="39">
        <v>20.271000000000001</v>
      </c>
      <c r="Y55" s="39">
        <v>23.111000000000001</v>
      </c>
      <c r="AU55" s="87"/>
      <c r="AV55" s="90"/>
      <c r="AW55" s="88"/>
      <c r="AX55" s="88"/>
    </row>
    <row r="56" spans="1:54" ht="15" x14ac:dyDescent="0.25">
      <c r="A56" s="93">
        <f t="shared" si="0"/>
        <v>44979</v>
      </c>
      <c r="B56" s="40">
        <v>28.131</v>
      </c>
      <c r="C56" s="88">
        <v>28.053000000000001</v>
      </c>
      <c r="D56" s="88">
        <v>27.853999999999999</v>
      </c>
      <c r="E56" s="88">
        <v>27.896000000000001</v>
      </c>
      <c r="F56" s="88">
        <v>27.614000000000001</v>
      </c>
      <c r="G56" s="88">
        <v>27.85</v>
      </c>
      <c r="H56" s="88">
        <v>27.9</v>
      </c>
      <c r="I56" s="88">
        <v>27.997</v>
      </c>
      <c r="J56" s="87">
        <v>27.385999999999999</v>
      </c>
      <c r="K56" s="88">
        <v>27.440999999999999</v>
      </c>
      <c r="L56" s="88">
        <v>27.382000000000001</v>
      </c>
      <c r="M56" s="88">
        <v>27.350999999999999</v>
      </c>
      <c r="N56" s="88">
        <v>27.504999999999999</v>
      </c>
      <c r="O56" s="88">
        <v>27.704000000000001</v>
      </c>
      <c r="P56" s="87">
        <v>20.724</v>
      </c>
      <c r="Q56" s="88">
        <v>21.196000000000002</v>
      </c>
      <c r="R56" s="88">
        <v>22.449000000000002</v>
      </c>
      <c r="S56" s="88">
        <v>20.638999999999999</v>
      </c>
      <c r="T56" s="88">
        <v>22.148</v>
      </c>
      <c r="U56" s="88">
        <v>21.416</v>
      </c>
      <c r="V56" s="88">
        <v>20.439</v>
      </c>
      <c r="W56" s="88">
        <v>20.846</v>
      </c>
      <c r="X56" s="39">
        <v>20.658000000000001</v>
      </c>
      <c r="Y56" s="39">
        <v>23.756</v>
      </c>
      <c r="AU56" s="88"/>
      <c r="AV56" s="88"/>
      <c r="AW56" s="88"/>
      <c r="AX56" s="88"/>
    </row>
    <row r="57" spans="1:54" ht="15" x14ac:dyDescent="0.25">
      <c r="A57" s="93">
        <f t="shared" si="0"/>
        <v>44980</v>
      </c>
      <c r="B57" s="40">
        <v>28.178000000000001</v>
      </c>
      <c r="C57" s="88">
        <v>28.248000000000001</v>
      </c>
      <c r="D57" s="88">
        <v>28.007999999999999</v>
      </c>
      <c r="E57" s="88">
        <v>27.977</v>
      </c>
      <c r="F57" s="88">
        <v>27.744</v>
      </c>
      <c r="G57" s="88">
        <v>28.033000000000001</v>
      </c>
      <c r="H57" s="88">
        <v>28</v>
      </c>
      <c r="I57" s="88">
        <v>28.07</v>
      </c>
      <c r="J57" s="87">
        <v>27.385000000000002</v>
      </c>
      <c r="K57" s="88">
        <v>27.451000000000001</v>
      </c>
      <c r="L57" s="88">
        <v>27.370999999999999</v>
      </c>
      <c r="M57" s="88">
        <v>27.367999999999999</v>
      </c>
      <c r="N57" s="88">
        <v>27.478999999999999</v>
      </c>
      <c r="O57" s="88">
        <v>27.725999999999999</v>
      </c>
      <c r="P57" s="87">
        <v>20.774000000000001</v>
      </c>
      <c r="Q57" s="88">
        <v>21.096</v>
      </c>
      <c r="R57" s="88">
        <v>22.334</v>
      </c>
      <c r="S57" s="88">
        <v>20.452000000000002</v>
      </c>
      <c r="T57" s="88">
        <v>21.652000000000001</v>
      </c>
      <c r="U57" s="88">
        <v>20.933</v>
      </c>
      <c r="V57" s="88">
        <v>20.370999999999999</v>
      </c>
      <c r="W57" s="88">
        <v>20.850999999999999</v>
      </c>
      <c r="X57" s="39">
        <v>19.311</v>
      </c>
      <c r="Y57" s="39">
        <v>24.829000000000001</v>
      </c>
      <c r="AU57" s="88"/>
      <c r="AV57" s="88"/>
      <c r="AW57" s="88"/>
      <c r="AX57" s="88"/>
    </row>
    <row r="58" spans="1:54" ht="15" x14ac:dyDescent="0.25">
      <c r="A58" s="93">
        <f t="shared" si="0"/>
        <v>44981</v>
      </c>
      <c r="B58" s="40">
        <v>28.413</v>
      </c>
      <c r="C58" s="88">
        <v>28.11</v>
      </c>
      <c r="D58" s="88">
        <v>27.920999999999999</v>
      </c>
      <c r="E58" s="88">
        <v>27.963000000000001</v>
      </c>
      <c r="F58" s="88">
        <v>27.475999999999999</v>
      </c>
      <c r="G58" s="88">
        <v>27.934000000000001</v>
      </c>
      <c r="H58" s="88">
        <v>27.9</v>
      </c>
      <c r="I58" s="88">
        <v>28.061</v>
      </c>
      <c r="J58" s="87">
        <v>27.318999999999999</v>
      </c>
      <c r="K58" s="88">
        <v>27.390999999999998</v>
      </c>
      <c r="L58" s="88">
        <v>27.346</v>
      </c>
      <c r="M58" s="88">
        <v>27.329000000000001</v>
      </c>
      <c r="N58" s="88">
        <v>27.375</v>
      </c>
      <c r="O58" s="88">
        <v>27.658000000000001</v>
      </c>
      <c r="P58" s="87">
        <v>21.177</v>
      </c>
      <c r="Q58" s="88">
        <v>21.202000000000002</v>
      </c>
      <c r="R58" s="88">
        <v>22.788</v>
      </c>
      <c r="S58" s="88">
        <v>20.765999999999998</v>
      </c>
      <c r="T58" s="88">
        <v>21.811</v>
      </c>
      <c r="U58" s="88">
        <v>21.501000000000001</v>
      </c>
      <c r="V58" s="88">
        <v>20.771999999999998</v>
      </c>
      <c r="W58" s="88">
        <v>21.106000000000002</v>
      </c>
      <c r="X58" s="39">
        <v>19.577999999999999</v>
      </c>
      <c r="Y58" s="39">
        <v>25.312000000000001</v>
      </c>
    </row>
    <row r="59" spans="1:54" ht="15" x14ac:dyDescent="0.25">
      <c r="A59" s="93">
        <f t="shared" si="0"/>
        <v>44982</v>
      </c>
      <c r="B59" s="40">
        <v>28.465</v>
      </c>
      <c r="C59" s="88">
        <v>28.047000000000001</v>
      </c>
      <c r="D59" s="88">
        <v>27.853999999999999</v>
      </c>
      <c r="E59" s="88">
        <v>27.960999999999999</v>
      </c>
      <c r="F59" s="88">
        <v>27.558</v>
      </c>
      <c r="G59" s="88">
        <v>27.875</v>
      </c>
      <c r="H59" s="88">
        <v>27.8</v>
      </c>
      <c r="I59" s="88">
        <v>28.173999999999999</v>
      </c>
      <c r="J59" s="87">
        <v>27.396999999999998</v>
      </c>
      <c r="K59" s="88">
        <v>27.472000000000001</v>
      </c>
      <c r="L59" s="88">
        <v>27.393999999999998</v>
      </c>
      <c r="M59" s="88">
        <v>27.518999999999998</v>
      </c>
      <c r="N59" s="88">
        <v>27.370999999999999</v>
      </c>
      <c r="O59" s="88">
        <v>27.596</v>
      </c>
      <c r="P59" s="87">
        <v>21.087</v>
      </c>
      <c r="Q59" s="88">
        <v>21.584</v>
      </c>
      <c r="R59" s="88">
        <v>22.506</v>
      </c>
      <c r="S59" s="88">
        <v>20.68</v>
      </c>
      <c r="T59" s="88">
        <v>21.594999999999999</v>
      </c>
      <c r="U59" s="88">
        <v>20.797999999999998</v>
      </c>
      <c r="V59" s="88">
        <v>20.645</v>
      </c>
      <c r="W59" s="88">
        <v>20.832999999999998</v>
      </c>
      <c r="X59" s="39">
        <v>19.841000000000001</v>
      </c>
      <c r="Y59" s="39">
        <v>25.305</v>
      </c>
    </row>
    <row r="60" spans="1:54" ht="15" x14ac:dyDescent="0.25">
      <c r="A60" s="93">
        <f t="shared" si="0"/>
        <v>44983</v>
      </c>
      <c r="B60" s="40">
        <v>28.254000000000001</v>
      </c>
      <c r="C60" s="88">
        <v>28</v>
      </c>
      <c r="D60" s="88">
        <v>27.776</v>
      </c>
      <c r="E60" s="88">
        <v>27.861000000000001</v>
      </c>
      <c r="F60" s="88">
        <v>27.175000000000001</v>
      </c>
      <c r="G60" s="88">
        <v>27.814</v>
      </c>
      <c r="H60" s="88">
        <v>27.8</v>
      </c>
      <c r="I60" s="88">
        <v>28.196000000000002</v>
      </c>
      <c r="J60" s="87">
        <v>27.454999999999998</v>
      </c>
      <c r="K60" s="88">
        <v>27.486999999999998</v>
      </c>
      <c r="L60" s="88">
        <v>27.422000000000001</v>
      </c>
      <c r="M60" s="88">
        <v>27.547999999999998</v>
      </c>
      <c r="N60" s="88">
        <v>27.385000000000002</v>
      </c>
      <c r="O60" s="88">
        <v>27.63</v>
      </c>
      <c r="P60" s="87">
        <v>20.902999999999999</v>
      </c>
      <c r="Q60" s="88">
        <v>21.425999999999998</v>
      </c>
      <c r="R60" s="88">
        <v>21.905000000000001</v>
      </c>
      <c r="S60" s="88">
        <v>20.475999999999999</v>
      </c>
      <c r="T60" s="88">
        <v>21.236000000000001</v>
      </c>
      <c r="U60" s="88">
        <v>20.555</v>
      </c>
      <c r="V60" s="88">
        <v>20.495000000000001</v>
      </c>
      <c r="W60" s="88">
        <v>20.655999999999999</v>
      </c>
      <c r="X60" s="39">
        <v>19.681999999999999</v>
      </c>
      <c r="Y60" s="39">
        <v>25.327999999999999</v>
      </c>
    </row>
    <row r="61" spans="1:54" ht="15" x14ac:dyDescent="0.25">
      <c r="A61" s="93">
        <f t="shared" si="0"/>
        <v>44984</v>
      </c>
      <c r="B61" s="40">
        <v>28.297000000000001</v>
      </c>
      <c r="C61" s="88">
        <v>28.004000000000001</v>
      </c>
      <c r="D61" s="88">
        <v>27.809000000000001</v>
      </c>
      <c r="E61" s="88">
        <v>27.917999999999999</v>
      </c>
      <c r="F61" s="88">
        <v>27.359000000000002</v>
      </c>
      <c r="G61" s="88">
        <v>27.756</v>
      </c>
      <c r="H61" s="88">
        <v>27.7</v>
      </c>
      <c r="I61" s="88">
        <v>28.344000000000001</v>
      </c>
      <c r="J61" s="87">
        <v>27.638999999999999</v>
      </c>
      <c r="K61" s="88">
        <v>27.606999999999999</v>
      </c>
      <c r="L61" s="88">
        <v>27.564</v>
      </c>
      <c r="M61" s="88">
        <v>27.686</v>
      </c>
      <c r="N61" s="88">
        <v>27.395</v>
      </c>
      <c r="O61" s="88">
        <v>27.626000000000001</v>
      </c>
      <c r="P61" s="87">
        <v>21.422000000000001</v>
      </c>
      <c r="Q61" s="88">
        <v>21.353000000000002</v>
      </c>
      <c r="R61" s="88">
        <v>22.103999999999999</v>
      </c>
      <c r="S61" s="88">
        <v>20.853999999999999</v>
      </c>
      <c r="T61" s="88">
        <v>21.562999999999999</v>
      </c>
      <c r="U61" s="88">
        <v>21.355</v>
      </c>
      <c r="V61" s="88">
        <v>21.120999999999999</v>
      </c>
      <c r="W61" s="88">
        <v>20.600999999999999</v>
      </c>
      <c r="X61" s="39">
        <v>19.236999999999998</v>
      </c>
      <c r="Y61" s="39">
        <v>25.292999999999999</v>
      </c>
    </row>
    <row r="62" spans="1:54" ht="15" x14ac:dyDescent="0.25">
      <c r="A62" s="93">
        <f t="shared" si="0"/>
        <v>44985</v>
      </c>
      <c r="B62" s="40">
        <v>28.24</v>
      </c>
      <c r="C62" s="88">
        <v>28.094000000000001</v>
      </c>
      <c r="D62" s="88">
        <v>27.919</v>
      </c>
      <c r="E62" s="88">
        <v>27.914000000000001</v>
      </c>
      <c r="F62" s="88">
        <v>27.303000000000001</v>
      </c>
      <c r="G62" s="88">
        <v>27.797999999999998</v>
      </c>
      <c r="H62" s="88">
        <v>27.8</v>
      </c>
      <c r="I62" s="88">
        <v>28.204000000000001</v>
      </c>
      <c r="J62" s="87">
        <v>27.725999999999999</v>
      </c>
      <c r="K62" s="88">
        <v>27.722999999999999</v>
      </c>
      <c r="L62" s="88">
        <v>27.582999999999998</v>
      </c>
      <c r="M62" s="88">
        <v>27.861000000000001</v>
      </c>
      <c r="N62" s="88">
        <v>27.535</v>
      </c>
      <c r="O62" s="88">
        <v>27.71</v>
      </c>
      <c r="P62" s="87">
        <v>21.378</v>
      </c>
      <c r="Q62" s="88">
        <v>21.628</v>
      </c>
      <c r="R62" s="88">
        <v>22.045000000000002</v>
      </c>
      <c r="S62" s="88">
        <v>20.917999999999999</v>
      </c>
      <c r="T62" s="88">
        <v>21.55</v>
      </c>
      <c r="U62" s="88">
        <v>20.876000000000001</v>
      </c>
      <c r="V62" s="88">
        <v>21.190999999999999</v>
      </c>
      <c r="W62" s="88">
        <v>20.539000000000001</v>
      </c>
      <c r="X62" s="39">
        <v>18.981999999999999</v>
      </c>
      <c r="Y62" s="39">
        <v>25.303000000000001</v>
      </c>
    </row>
    <row r="63" spans="1:54" ht="15" x14ac:dyDescent="0.25">
      <c r="A63" s="93">
        <f t="shared" si="0"/>
        <v>44986</v>
      </c>
      <c r="B63" s="40">
        <v>28.187000000000001</v>
      </c>
      <c r="C63" s="88">
        <v>28.16</v>
      </c>
      <c r="D63" s="88">
        <v>27.908999999999999</v>
      </c>
      <c r="E63" s="88">
        <v>27.963000000000001</v>
      </c>
      <c r="F63" s="88">
        <v>27.678999999999998</v>
      </c>
      <c r="G63" s="88">
        <v>28.024999999999999</v>
      </c>
      <c r="H63" s="88">
        <v>28</v>
      </c>
      <c r="I63" s="88">
        <v>27.946000000000002</v>
      </c>
      <c r="J63" s="87">
        <v>27.98</v>
      </c>
      <c r="K63" s="88">
        <v>28.103999999999999</v>
      </c>
      <c r="L63" s="88">
        <v>27.699000000000002</v>
      </c>
      <c r="M63" s="88">
        <v>28.114999999999998</v>
      </c>
      <c r="N63" s="88">
        <v>27.645</v>
      </c>
      <c r="O63" s="88">
        <v>27.904</v>
      </c>
      <c r="P63" s="87">
        <v>21.405999999999999</v>
      </c>
      <c r="Q63" s="88">
        <v>21.762</v>
      </c>
      <c r="R63" s="88">
        <v>21.867999999999999</v>
      </c>
      <c r="S63" s="88">
        <v>20.757999999999999</v>
      </c>
      <c r="T63" s="88">
        <v>21.501999999999999</v>
      </c>
      <c r="U63" s="88">
        <v>21.283999999999999</v>
      </c>
      <c r="V63" s="88">
        <v>21.221</v>
      </c>
      <c r="W63" s="88">
        <v>20.510999999999999</v>
      </c>
      <c r="X63" s="39">
        <v>18.821999999999999</v>
      </c>
      <c r="Y63" s="39">
        <v>24.26</v>
      </c>
    </row>
    <row r="64" spans="1:54" ht="15" x14ac:dyDescent="0.25">
      <c r="A64" s="93">
        <f t="shared" si="0"/>
        <v>44987</v>
      </c>
      <c r="B64" s="40">
        <v>28.417999999999999</v>
      </c>
      <c r="C64" s="88">
        <v>28.405999999999999</v>
      </c>
      <c r="D64" s="88">
        <v>28.119</v>
      </c>
      <c r="E64" s="88">
        <v>28.077000000000002</v>
      </c>
      <c r="F64" s="88">
        <v>28.244</v>
      </c>
      <c r="G64" s="88">
        <v>28.376999999999999</v>
      </c>
      <c r="H64" s="88">
        <v>28.3</v>
      </c>
      <c r="I64" s="88">
        <v>28.369</v>
      </c>
      <c r="J64" s="87">
        <v>27.667000000000002</v>
      </c>
      <c r="K64" s="88">
        <v>27.757999999999999</v>
      </c>
      <c r="L64" s="88">
        <v>27.806999999999999</v>
      </c>
      <c r="M64" s="88">
        <v>27.754000000000001</v>
      </c>
      <c r="N64" s="88">
        <v>27.745999999999999</v>
      </c>
      <c r="O64" s="88">
        <v>27.954999999999998</v>
      </c>
      <c r="P64" s="87">
        <v>21.376000000000001</v>
      </c>
      <c r="Q64" s="88">
        <v>21.564</v>
      </c>
      <c r="R64" s="88">
        <v>21.756</v>
      </c>
      <c r="S64" s="88">
        <v>20.783000000000001</v>
      </c>
      <c r="T64" s="88">
        <v>21.832999999999998</v>
      </c>
      <c r="U64" s="88">
        <v>21.475999999999999</v>
      </c>
      <c r="V64" s="88">
        <v>21.314</v>
      </c>
      <c r="W64" s="88">
        <v>20.827000000000002</v>
      </c>
      <c r="X64" s="39">
        <v>18.634</v>
      </c>
      <c r="Y64" s="39">
        <v>23.469000000000001</v>
      </c>
    </row>
    <row r="65" spans="1:25" ht="15" x14ac:dyDescent="0.25">
      <c r="A65" s="93">
        <f t="shared" si="0"/>
        <v>44988</v>
      </c>
      <c r="B65" s="40">
        <v>28.588999999999999</v>
      </c>
      <c r="C65" s="88">
        <v>28.411000000000001</v>
      </c>
      <c r="D65" s="88">
        <v>28.11</v>
      </c>
      <c r="E65" s="88">
        <v>28.1</v>
      </c>
      <c r="F65" s="88">
        <v>27.882000000000001</v>
      </c>
      <c r="G65" s="88">
        <v>28.277999999999999</v>
      </c>
      <c r="H65" s="88">
        <v>28.2</v>
      </c>
      <c r="I65" s="88">
        <v>28.33</v>
      </c>
      <c r="J65" s="87">
        <v>27.667000000000002</v>
      </c>
      <c r="K65" s="88">
        <v>27.739000000000001</v>
      </c>
      <c r="L65" s="88">
        <v>27.713999999999999</v>
      </c>
      <c r="M65" s="88">
        <v>27.638999999999999</v>
      </c>
      <c r="N65" s="88">
        <v>27.664000000000001</v>
      </c>
      <c r="O65" s="88">
        <v>28.006</v>
      </c>
      <c r="P65" s="87">
        <v>21.375</v>
      </c>
      <c r="Q65" s="88">
        <v>21.132999999999999</v>
      </c>
      <c r="R65" s="88">
        <v>21.72</v>
      </c>
      <c r="S65" s="88">
        <v>20.731999999999999</v>
      </c>
      <c r="T65" s="88">
        <v>21.396999999999998</v>
      </c>
      <c r="U65" s="88">
        <v>20.858000000000001</v>
      </c>
      <c r="V65" s="88">
        <v>21.352</v>
      </c>
      <c r="W65" s="88">
        <v>20.346</v>
      </c>
      <c r="X65" s="39">
        <v>18.466000000000001</v>
      </c>
      <c r="Y65" s="39">
        <v>23.120999999999999</v>
      </c>
    </row>
    <row r="66" spans="1:25" ht="15" x14ac:dyDescent="0.25">
      <c r="A66" s="93">
        <f t="shared" si="0"/>
        <v>44989</v>
      </c>
      <c r="B66" s="40">
        <v>28.646000000000001</v>
      </c>
      <c r="C66" s="88">
        <v>28.416</v>
      </c>
      <c r="D66" s="88">
        <v>28.187999999999999</v>
      </c>
      <c r="E66" s="88">
        <v>28.125</v>
      </c>
      <c r="F66" s="88">
        <v>28.184000000000001</v>
      </c>
      <c r="G66" s="88">
        <v>28.257999999999999</v>
      </c>
      <c r="H66" s="88">
        <v>28.2</v>
      </c>
      <c r="I66" s="88">
        <v>28.477</v>
      </c>
      <c r="J66" s="87">
        <v>27.826000000000001</v>
      </c>
      <c r="K66" s="88">
        <v>27.881</v>
      </c>
      <c r="L66" s="88">
        <v>27.904</v>
      </c>
      <c r="M66" s="88">
        <v>27.863</v>
      </c>
      <c r="N66" s="88">
        <v>27.81</v>
      </c>
      <c r="O66" s="88">
        <v>27.952999999999999</v>
      </c>
      <c r="P66" s="87">
        <v>20.981999999999999</v>
      </c>
      <c r="Q66" s="88">
        <v>20.875</v>
      </c>
      <c r="R66" s="88">
        <v>21.629000000000001</v>
      </c>
      <c r="S66" s="88">
        <v>20.548999999999999</v>
      </c>
      <c r="T66" s="88">
        <v>20.838000000000001</v>
      </c>
      <c r="U66" s="88">
        <v>20.254000000000001</v>
      </c>
      <c r="V66" s="88">
        <v>21.148</v>
      </c>
      <c r="W66" s="88">
        <v>20.548999999999999</v>
      </c>
      <c r="X66" s="39">
        <v>18.483000000000001</v>
      </c>
      <c r="Y66" s="39">
        <v>24.14</v>
      </c>
    </row>
    <row r="67" spans="1:25" ht="15" x14ac:dyDescent="0.25">
      <c r="A67" s="93">
        <f t="shared" si="0"/>
        <v>44990</v>
      </c>
      <c r="B67" s="40">
        <v>28.355</v>
      </c>
      <c r="C67" s="88">
        <v>28.413</v>
      </c>
      <c r="D67" s="88">
        <v>28.234000000000002</v>
      </c>
      <c r="E67" s="88">
        <v>28.140999999999998</v>
      </c>
      <c r="F67" s="88">
        <v>27.869</v>
      </c>
      <c r="G67" s="88">
        <v>28.167000000000002</v>
      </c>
      <c r="H67" s="88">
        <v>28.1</v>
      </c>
      <c r="I67" s="88">
        <v>28.384</v>
      </c>
      <c r="J67" s="87">
        <v>27.956</v>
      </c>
      <c r="K67" s="88">
        <v>28.030999999999999</v>
      </c>
      <c r="L67" s="88">
        <v>28.006</v>
      </c>
      <c r="M67" s="88">
        <v>27.937999999999999</v>
      </c>
      <c r="N67" s="88">
        <v>27.748999999999999</v>
      </c>
      <c r="O67" s="88">
        <v>28.187999999999999</v>
      </c>
      <c r="P67" s="87">
        <v>21.137</v>
      </c>
      <c r="Q67" s="88">
        <v>20.721</v>
      </c>
      <c r="R67" s="88">
        <v>21.315999999999999</v>
      </c>
      <c r="S67" s="88">
        <v>20.141999999999999</v>
      </c>
      <c r="T67" s="88">
        <v>20.678000000000001</v>
      </c>
      <c r="U67" s="88">
        <v>20.448</v>
      </c>
      <c r="V67" s="88">
        <v>21.280999999999999</v>
      </c>
      <c r="W67" s="88">
        <v>20.446999999999999</v>
      </c>
      <c r="X67" s="39">
        <v>18.399000000000001</v>
      </c>
      <c r="Y67" s="39">
        <v>25.134</v>
      </c>
    </row>
    <row r="68" spans="1:25" ht="15" x14ac:dyDescent="0.25">
      <c r="A68" s="93">
        <f t="shared" si="0"/>
        <v>44991</v>
      </c>
      <c r="B68" s="40">
        <v>28.16</v>
      </c>
      <c r="C68" s="88">
        <v>28.29</v>
      </c>
      <c r="D68" s="88">
        <v>28.097999999999999</v>
      </c>
      <c r="E68" s="88">
        <v>28.148</v>
      </c>
      <c r="F68" s="88">
        <v>27.518000000000001</v>
      </c>
      <c r="G68" s="88">
        <v>27.995000000000001</v>
      </c>
      <c r="H68" s="88">
        <v>28</v>
      </c>
      <c r="I68" s="88">
        <v>28.244</v>
      </c>
      <c r="J68" s="87">
        <v>27.87</v>
      </c>
      <c r="K68" s="88">
        <v>27.942</v>
      </c>
      <c r="L68" s="88">
        <v>27.86</v>
      </c>
      <c r="M68" s="88">
        <v>27.831</v>
      </c>
      <c r="N68" s="88">
        <v>27.722999999999999</v>
      </c>
      <c r="O68" s="88">
        <v>28.178999999999998</v>
      </c>
      <c r="P68" s="87">
        <v>20.535</v>
      </c>
      <c r="Q68" s="88">
        <v>20.324000000000002</v>
      </c>
      <c r="R68" s="88">
        <v>20.966999999999999</v>
      </c>
      <c r="S68" s="88">
        <v>19.707000000000001</v>
      </c>
      <c r="T68" s="88">
        <v>20.66</v>
      </c>
      <c r="U68" s="88">
        <v>20.277000000000001</v>
      </c>
      <c r="V68" s="88">
        <v>20.149000000000001</v>
      </c>
      <c r="W68" s="88">
        <v>20.146000000000001</v>
      </c>
      <c r="X68" s="39">
        <v>18.974</v>
      </c>
      <c r="Y68" s="39">
        <v>25.463000000000001</v>
      </c>
    </row>
    <row r="69" spans="1:25" ht="15" x14ac:dyDescent="0.25">
      <c r="A69" s="93">
        <f t="shared" si="0"/>
        <v>44992</v>
      </c>
      <c r="B69" s="40">
        <v>28.067</v>
      </c>
      <c r="C69" s="88">
        <v>28.169</v>
      </c>
      <c r="D69" s="88">
        <v>28.050999999999998</v>
      </c>
      <c r="E69" s="88">
        <v>28.16</v>
      </c>
      <c r="F69" s="88">
        <v>27.308</v>
      </c>
      <c r="G69" s="88">
        <v>27.800999999999998</v>
      </c>
      <c r="H69" s="88">
        <v>27.8</v>
      </c>
      <c r="I69" s="88">
        <v>28.16</v>
      </c>
      <c r="J69" s="87">
        <v>27.760999999999999</v>
      </c>
      <c r="K69" s="88">
        <v>27.852</v>
      </c>
      <c r="L69" s="88">
        <v>27.768000000000001</v>
      </c>
      <c r="M69" s="88">
        <v>27.745000000000001</v>
      </c>
      <c r="N69" s="88">
        <v>27.712</v>
      </c>
      <c r="O69" s="88">
        <v>28.114999999999998</v>
      </c>
      <c r="P69" s="87">
        <v>21.254000000000001</v>
      </c>
      <c r="Q69" s="88">
        <v>21.335000000000001</v>
      </c>
      <c r="R69" s="88">
        <v>21.638000000000002</v>
      </c>
      <c r="S69" s="88">
        <v>20.529</v>
      </c>
      <c r="T69" s="88">
        <v>21.456</v>
      </c>
      <c r="U69" s="88">
        <v>21.670999999999999</v>
      </c>
      <c r="V69" s="88">
        <v>20.745999999999999</v>
      </c>
      <c r="W69" s="88">
        <v>20.681000000000001</v>
      </c>
      <c r="X69" s="39">
        <v>18.661000000000001</v>
      </c>
      <c r="Y69" s="39">
        <v>25.748000000000001</v>
      </c>
    </row>
    <row r="70" spans="1:25" ht="15" x14ac:dyDescent="0.25">
      <c r="A70" s="93">
        <f t="shared" ref="A70:A133" si="1">A69+1</f>
        <v>44993</v>
      </c>
      <c r="B70" s="40">
        <v>27.908999999999999</v>
      </c>
      <c r="C70" s="88">
        <v>28.029</v>
      </c>
      <c r="D70" s="88">
        <v>27.853000000000002</v>
      </c>
      <c r="E70" s="88">
        <v>28.167999999999999</v>
      </c>
      <c r="F70" s="88">
        <v>27.369</v>
      </c>
      <c r="G70" s="88">
        <v>27.77</v>
      </c>
      <c r="H70" s="88">
        <v>27.8</v>
      </c>
      <c r="I70" s="88">
        <v>28.036999999999999</v>
      </c>
      <c r="J70" s="87">
        <v>27.777999999999999</v>
      </c>
      <c r="K70" s="88">
        <v>27.927</v>
      </c>
      <c r="L70" s="88">
        <v>27.823</v>
      </c>
      <c r="M70" s="88">
        <v>27.902000000000001</v>
      </c>
      <c r="N70" s="88">
        <v>27.82</v>
      </c>
      <c r="O70" s="88">
        <v>27.974</v>
      </c>
      <c r="P70" s="87">
        <v>21.245000000000001</v>
      </c>
      <c r="Q70" s="88">
        <v>21.47</v>
      </c>
      <c r="R70" s="88">
        <v>22.251000000000001</v>
      </c>
      <c r="S70" s="88">
        <v>20.776</v>
      </c>
      <c r="T70" s="88">
        <v>21.927</v>
      </c>
      <c r="U70" s="88">
        <v>22.039000000000001</v>
      </c>
      <c r="V70" s="88">
        <v>21.268999999999998</v>
      </c>
      <c r="W70" s="88">
        <v>20.956</v>
      </c>
      <c r="X70" s="39">
        <v>18.859000000000002</v>
      </c>
      <c r="Y70" s="39">
        <v>25.158000000000001</v>
      </c>
    </row>
    <row r="71" spans="1:25" ht="15" x14ac:dyDescent="0.25">
      <c r="A71" s="93">
        <f t="shared" si="1"/>
        <v>44994</v>
      </c>
      <c r="B71" s="40">
        <v>28.045999999999999</v>
      </c>
      <c r="C71" s="88">
        <v>28.091000000000001</v>
      </c>
      <c r="D71" s="88">
        <v>27.888000000000002</v>
      </c>
      <c r="E71" s="88">
        <v>28.186</v>
      </c>
      <c r="F71" s="88">
        <v>27.518000000000001</v>
      </c>
      <c r="G71" s="88">
        <v>27.904</v>
      </c>
      <c r="H71" s="88">
        <v>27.9</v>
      </c>
      <c r="I71" s="88">
        <v>28.015999999999998</v>
      </c>
      <c r="J71" s="87">
        <v>27.759</v>
      </c>
      <c r="K71" s="88">
        <v>27.81</v>
      </c>
      <c r="L71" s="88">
        <v>27.568999999999999</v>
      </c>
      <c r="M71" s="88">
        <v>27.677</v>
      </c>
      <c r="N71" s="88">
        <v>27.978999999999999</v>
      </c>
      <c r="O71" s="88">
        <v>28.012</v>
      </c>
      <c r="P71" s="87">
        <v>22.510999999999999</v>
      </c>
      <c r="Q71" s="88">
        <v>22.263000000000002</v>
      </c>
      <c r="R71" s="88">
        <v>23.454000000000001</v>
      </c>
      <c r="S71" s="88">
        <v>21.920999999999999</v>
      </c>
      <c r="T71" s="88">
        <v>23.163</v>
      </c>
      <c r="U71" s="88">
        <v>23.605</v>
      </c>
      <c r="V71" s="88">
        <v>22.463999999999999</v>
      </c>
      <c r="W71" s="88">
        <v>21.966999999999999</v>
      </c>
      <c r="X71" s="39">
        <v>18.600999999999999</v>
      </c>
      <c r="Y71" s="39">
        <v>24.856000000000002</v>
      </c>
    </row>
    <row r="72" spans="1:25" ht="15" x14ac:dyDescent="0.25">
      <c r="A72" s="93">
        <f t="shared" si="1"/>
        <v>44995</v>
      </c>
      <c r="B72" s="40">
        <v>28.047000000000001</v>
      </c>
      <c r="C72" s="88">
        <v>28.106999999999999</v>
      </c>
      <c r="D72" s="88">
        <v>27.876000000000001</v>
      </c>
      <c r="E72" s="88">
        <v>28.053000000000001</v>
      </c>
      <c r="F72" s="88">
        <v>27.774000000000001</v>
      </c>
      <c r="G72" s="88">
        <v>27.98</v>
      </c>
      <c r="H72" s="88">
        <v>27.9</v>
      </c>
      <c r="I72" s="88">
        <v>28.189</v>
      </c>
      <c r="J72" s="87">
        <v>28.303000000000001</v>
      </c>
      <c r="K72" s="88">
        <v>28.221</v>
      </c>
      <c r="L72" s="88">
        <v>27.675000000000001</v>
      </c>
      <c r="M72" s="88">
        <v>28.21</v>
      </c>
      <c r="N72" s="88">
        <v>28.013999999999999</v>
      </c>
      <c r="O72" s="88">
        <v>27.85</v>
      </c>
      <c r="P72" s="87">
        <v>22.367999999999999</v>
      </c>
      <c r="Q72" s="88">
        <v>21.972000000000001</v>
      </c>
      <c r="R72" s="88">
        <v>22.765999999999998</v>
      </c>
      <c r="S72" s="88">
        <v>22.045999999999999</v>
      </c>
      <c r="T72" s="88">
        <v>22.78</v>
      </c>
      <c r="U72" s="88">
        <v>22.544</v>
      </c>
      <c r="V72" s="88">
        <v>21.931999999999999</v>
      </c>
      <c r="W72" s="88">
        <v>22.356000000000002</v>
      </c>
      <c r="X72" s="39">
        <v>19.545000000000002</v>
      </c>
      <c r="Y72" s="39">
        <v>24.074000000000002</v>
      </c>
    </row>
    <row r="73" spans="1:25" ht="15" x14ac:dyDescent="0.25">
      <c r="A73" s="93">
        <f t="shared" si="1"/>
        <v>44996</v>
      </c>
      <c r="B73" s="40">
        <v>28.169</v>
      </c>
      <c r="C73" s="88">
        <v>28.167999999999999</v>
      </c>
      <c r="D73" s="88">
        <v>27.936</v>
      </c>
      <c r="E73" s="88">
        <v>28.021999999999998</v>
      </c>
      <c r="F73" s="88">
        <v>27.908000000000001</v>
      </c>
      <c r="G73" s="88">
        <v>28.009</v>
      </c>
      <c r="H73" s="88">
        <v>28</v>
      </c>
      <c r="I73" s="88">
        <v>28.241</v>
      </c>
      <c r="J73" s="87">
        <v>28.763999999999999</v>
      </c>
      <c r="K73" s="88">
        <v>28.423999999999999</v>
      </c>
      <c r="L73" s="88">
        <v>27.876999999999999</v>
      </c>
      <c r="M73" s="88">
        <v>28.420999999999999</v>
      </c>
      <c r="N73" s="88">
        <v>27.908999999999999</v>
      </c>
      <c r="O73" s="88">
        <v>27.945</v>
      </c>
      <c r="P73" s="87">
        <v>23.103000000000002</v>
      </c>
      <c r="Q73" s="88">
        <v>22.922000000000001</v>
      </c>
      <c r="R73" s="88">
        <v>23.713000000000001</v>
      </c>
      <c r="S73" s="88">
        <v>22.922000000000001</v>
      </c>
      <c r="T73" s="88">
        <v>23.369</v>
      </c>
      <c r="U73" s="88">
        <v>23.585999999999999</v>
      </c>
      <c r="V73" s="88">
        <v>22.661999999999999</v>
      </c>
      <c r="W73" s="88">
        <v>22.823</v>
      </c>
      <c r="X73" s="39">
        <v>19.614999999999998</v>
      </c>
      <c r="Y73" s="39">
        <v>23.956</v>
      </c>
    </row>
    <row r="74" spans="1:25" ht="15" x14ac:dyDescent="0.25">
      <c r="A74" s="93">
        <f t="shared" si="1"/>
        <v>44997</v>
      </c>
      <c r="B74" s="40">
        <v>28.31</v>
      </c>
      <c r="C74" s="88">
        <v>28.337</v>
      </c>
      <c r="D74" s="88">
        <v>28.064</v>
      </c>
      <c r="E74" s="88">
        <v>28.053000000000001</v>
      </c>
      <c r="F74" s="88">
        <v>28.224</v>
      </c>
      <c r="G74" s="88">
        <v>28.388999999999999</v>
      </c>
      <c r="H74" s="88">
        <v>28.3</v>
      </c>
      <c r="I74" s="88">
        <v>28.29</v>
      </c>
      <c r="J74" s="87">
        <v>29.474</v>
      </c>
      <c r="K74" s="88">
        <v>29.338999999999999</v>
      </c>
      <c r="L74" s="88">
        <v>28.001000000000001</v>
      </c>
      <c r="M74" s="88">
        <v>28.683</v>
      </c>
      <c r="N74" s="88">
        <v>27.995999999999999</v>
      </c>
      <c r="O74" s="88">
        <v>28.295999999999999</v>
      </c>
      <c r="P74" s="87">
        <v>22.881</v>
      </c>
      <c r="Q74" s="88">
        <v>22.22</v>
      </c>
      <c r="R74" s="88">
        <v>23.234000000000002</v>
      </c>
      <c r="S74" s="88">
        <v>22.445</v>
      </c>
      <c r="T74" s="88">
        <v>23.315000000000001</v>
      </c>
      <c r="U74" s="88">
        <v>23.254000000000001</v>
      </c>
      <c r="V74" s="88">
        <v>22.283999999999999</v>
      </c>
      <c r="W74" s="88">
        <v>22.57</v>
      </c>
      <c r="X74" s="39">
        <v>20.855</v>
      </c>
      <c r="Y74" s="39">
        <v>24.353000000000002</v>
      </c>
    </row>
    <row r="75" spans="1:25" ht="15" x14ac:dyDescent="0.25">
      <c r="A75" s="93">
        <f t="shared" si="1"/>
        <v>44998</v>
      </c>
      <c r="B75" s="40">
        <v>28.597999999999999</v>
      </c>
      <c r="C75" s="88">
        <v>28.524999999999999</v>
      </c>
      <c r="D75" s="88">
        <v>28.303000000000001</v>
      </c>
      <c r="E75" s="88">
        <v>27.975999999999999</v>
      </c>
      <c r="F75" s="88">
        <v>28.132000000000001</v>
      </c>
      <c r="G75" s="88">
        <v>28.402000000000001</v>
      </c>
      <c r="H75" s="88">
        <v>28.4</v>
      </c>
      <c r="I75" s="88">
        <v>28.361000000000001</v>
      </c>
      <c r="J75" s="87">
        <v>29.533000000000001</v>
      </c>
      <c r="K75" s="88">
        <v>29.768999999999998</v>
      </c>
      <c r="L75" s="88">
        <v>28.408999999999999</v>
      </c>
      <c r="M75" s="88">
        <v>28.966999999999999</v>
      </c>
      <c r="N75" s="88">
        <v>28.091999999999999</v>
      </c>
      <c r="O75" s="88">
        <v>28.472999999999999</v>
      </c>
      <c r="P75" s="87">
        <v>23.527999999999999</v>
      </c>
      <c r="Q75" s="88">
        <v>22.486999999999998</v>
      </c>
      <c r="R75" s="88">
        <v>23.236000000000001</v>
      </c>
      <c r="S75" s="88">
        <v>22.89</v>
      </c>
      <c r="T75" s="88">
        <v>23.608000000000001</v>
      </c>
      <c r="U75" s="88">
        <v>23.794</v>
      </c>
      <c r="V75" s="88">
        <v>23.506</v>
      </c>
      <c r="W75" s="88">
        <v>23.812999999999999</v>
      </c>
      <c r="X75" s="39">
        <v>21.655999999999999</v>
      </c>
      <c r="Y75" s="39">
        <v>24.988</v>
      </c>
    </row>
    <row r="76" spans="1:25" ht="15" x14ac:dyDescent="0.25">
      <c r="A76" s="93">
        <f t="shared" si="1"/>
        <v>44999</v>
      </c>
      <c r="B76" s="87">
        <v>28.78</v>
      </c>
      <c r="C76" s="88">
        <v>28.568000000000001</v>
      </c>
      <c r="D76" s="88">
        <v>28.254000000000001</v>
      </c>
      <c r="E76" s="88"/>
      <c r="F76" s="88">
        <v>28.103000000000002</v>
      </c>
      <c r="G76" s="88">
        <v>28.577999999999999</v>
      </c>
      <c r="H76" s="88">
        <v>28.5</v>
      </c>
      <c r="I76" s="88">
        <v>28.562000000000001</v>
      </c>
      <c r="J76" s="87">
        <v>29.370999999999999</v>
      </c>
      <c r="K76" s="88">
        <v>29.521999999999998</v>
      </c>
      <c r="L76" s="88">
        <v>28.567</v>
      </c>
      <c r="M76" s="88">
        <v>29.143999999999998</v>
      </c>
      <c r="N76" s="88">
        <v>28.228000000000002</v>
      </c>
      <c r="O76" s="88">
        <v>28.606000000000002</v>
      </c>
      <c r="P76" s="87">
        <v>24.248999999999999</v>
      </c>
      <c r="Q76" s="88">
        <v>22.7</v>
      </c>
      <c r="R76" s="88">
        <v>23.978000000000002</v>
      </c>
      <c r="S76" s="88">
        <v>23.783000000000001</v>
      </c>
      <c r="T76" s="88">
        <v>24.056000000000001</v>
      </c>
      <c r="U76" s="88">
        <v>24.363</v>
      </c>
      <c r="V76" s="88">
        <v>24.012</v>
      </c>
      <c r="W76" s="88">
        <v>23.914000000000001</v>
      </c>
      <c r="X76" s="39">
        <v>21.704000000000001</v>
      </c>
      <c r="Y76" s="39">
        <v>25.562000000000001</v>
      </c>
    </row>
    <row r="77" spans="1:25" ht="15" x14ac:dyDescent="0.25">
      <c r="A77" s="93">
        <f t="shared" si="1"/>
        <v>45000</v>
      </c>
      <c r="B77" s="87">
        <v>28.864999999999998</v>
      </c>
      <c r="C77" s="88">
        <v>28.474</v>
      </c>
      <c r="D77" s="88">
        <v>28.172000000000001</v>
      </c>
      <c r="E77" s="88"/>
      <c r="F77" s="88">
        <v>28.437999999999999</v>
      </c>
      <c r="G77" s="88">
        <v>28.789000000000001</v>
      </c>
      <c r="H77" s="88">
        <v>28.6</v>
      </c>
      <c r="I77" s="88">
        <v>28.617999999999999</v>
      </c>
      <c r="J77" s="87">
        <v>29.643999999999998</v>
      </c>
      <c r="K77" s="88">
        <v>30.318999999999999</v>
      </c>
      <c r="L77" s="88">
        <v>28.481000000000002</v>
      </c>
      <c r="M77" s="88">
        <v>29.585999999999999</v>
      </c>
      <c r="N77" s="88">
        <v>28.335000000000001</v>
      </c>
      <c r="O77" s="88">
        <v>28.669</v>
      </c>
      <c r="P77" s="87">
        <v>24.803000000000001</v>
      </c>
      <c r="Q77" s="88">
        <v>23.808</v>
      </c>
      <c r="R77" s="88">
        <v>24.562999999999999</v>
      </c>
      <c r="S77" s="88">
        <v>23.952000000000002</v>
      </c>
      <c r="T77" s="88">
        <v>24.332999999999998</v>
      </c>
      <c r="U77" s="88">
        <v>24.556999999999999</v>
      </c>
      <c r="V77" s="88">
        <v>24.187999999999999</v>
      </c>
      <c r="W77" s="88">
        <v>23.844000000000001</v>
      </c>
      <c r="X77" s="39">
        <v>22.088999999999999</v>
      </c>
      <c r="Y77" s="39">
        <v>25.835999999999999</v>
      </c>
    </row>
    <row r="78" spans="1:25" ht="15" x14ac:dyDescent="0.25">
      <c r="A78" s="93">
        <f t="shared" si="1"/>
        <v>45001</v>
      </c>
      <c r="B78" s="87">
        <v>29.24</v>
      </c>
      <c r="C78" s="88">
        <v>28.579000000000001</v>
      </c>
      <c r="D78" s="88">
        <v>28.314</v>
      </c>
      <c r="E78" s="88"/>
      <c r="F78" s="88">
        <v>28.562999999999999</v>
      </c>
      <c r="G78" s="88">
        <v>28.867000000000001</v>
      </c>
      <c r="H78" s="88">
        <v>28.7</v>
      </c>
      <c r="I78" s="88">
        <v>28.741</v>
      </c>
      <c r="J78" s="87">
        <v>29.510999999999999</v>
      </c>
      <c r="K78" s="88">
        <v>29.681999999999999</v>
      </c>
      <c r="L78" s="88">
        <v>28.738</v>
      </c>
      <c r="M78" s="88">
        <v>29.561</v>
      </c>
      <c r="N78" s="88">
        <v>28.535</v>
      </c>
      <c r="O78" s="88">
        <v>28.744</v>
      </c>
      <c r="P78" s="87">
        <v>26.379000000000001</v>
      </c>
      <c r="Q78" s="88">
        <v>24.768999999999998</v>
      </c>
      <c r="R78" s="88">
        <v>25.974</v>
      </c>
      <c r="S78" s="88">
        <v>24.827000000000002</v>
      </c>
      <c r="T78" s="88">
        <v>25.369</v>
      </c>
      <c r="U78" s="88">
        <v>25.690999999999999</v>
      </c>
      <c r="V78" s="88">
        <v>25.024000000000001</v>
      </c>
      <c r="W78" s="88">
        <v>24.966999999999999</v>
      </c>
      <c r="X78" s="39">
        <v>21.904</v>
      </c>
      <c r="Y78" s="39">
        <v>26.163</v>
      </c>
    </row>
    <row r="79" spans="1:25" ht="15" x14ac:dyDescent="0.25">
      <c r="A79" s="93">
        <f t="shared" si="1"/>
        <v>45002</v>
      </c>
      <c r="B79" s="87">
        <v>29.532</v>
      </c>
      <c r="C79" s="88">
        <v>28.713000000000001</v>
      </c>
      <c r="D79" s="88">
        <v>28.364000000000001</v>
      </c>
      <c r="E79" s="88"/>
      <c r="F79" s="88">
        <v>28.45</v>
      </c>
      <c r="G79" s="88">
        <v>28.895</v>
      </c>
      <c r="H79" s="88">
        <v>28.8</v>
      </c>
      <c r="I79" s="88">
        <v>28.678000000000001</v>
      </c>
      <c r="J79" s="87">
        <v>28.475000000000001</v>
      </c>
      <c r="K79" s="88">
        <v>28.771000000000001</v>
      </c>
      <c r="L79" s="88">
        <v>28.838999999999999</v>
      </c>
      <c r="M79" s="88">
        <v>28.954000000000001</v>
      </c>
      <c r="N79" s="88">
        <v>28.625</v>
      </c>
      <c r="O79" s="88">
        <v>29.091999999999999</v>
      </c>
      <c r="P79" s="87">
        <v>26.529</v>
      </c>
      <c r="Q79" s="88">
        <v>25.815999999999999</v>
      </c>
      <c r="R79" s="88">
        <v>26.257000000000001</v>
      </c>
      <c r="S79" s="88">
        <v>25.986000000000001</v>
      </c>
      <c r="T79" s="88">
        <v>25.838999999999999</v>
      </c>
      <c r="U79" s="88">
        <v>26.433</v>
      </c>
      <c r="V79" s="88">
        <v>25.829000000000001</v>
      </c>
      <c r="W79" s="88">
        <v>25.463999999999999</v>
      </c>
      <c r="X79" s="39">
        <v>22.734000000000002</v>
      </c>
      <c r="Y79" s="39">
        <v>25.818999999999999</v>
      </c>
    </row>
    <row r="80" spans="1:25" ht="15" x14ac:dyDescent="0.25">
      <c r="A80" s="93">
        <f t="shared" si="1"/>
        <v>45003</v>
      </c>
      <c r="B80" s="87">
        <v>29.658999999999999</v>
      </c>
      <c r="C80" s="88">
        <v>28.850999999999999</v>
      </c>
      <c r="D80" s="88">
        <v>28.454999999999998</v>
      </c>
      <c r="E80" s="88"/>
      <c r="F80" s="88">
        <v>28.541</v>
      </c>
      <c r="G80" s="88">
        <v>29.062999999999999</v>
      </c>
      <c r="H80" s="88">
        <v>28.9</v>
      </c>
      <c r="I80" s="88">
        <v>28.689</v>
      </c>
      <c r="J80" s="87">
        <v>28.658000000000001</v>
      </c>
      <c r="K80" s="88">
        <v>28.759</v>
      </c>
      <c r="L80" s="88">
        <v>28.456</v>
      </c>
      <c r="M80" s="88">
        <v>29.084</v>
      </c>
      <c r="N80" s="88">
        <v>28.445</v>
      </c>
      <c r="O80" s="88">
        <v>28.962</v>
      </c>
      <c r="P80" s="87">
        <v>26.893999999999998</v>
      </c>
      <c r="Q80" s="88">
        <v>26.184999999999999</v>
      </c>
      <c r="R80" s="88">
        <v>26.686</v>
      </c>
      <c r="S80" s="88">
        <v>26.29</v>
      </c>
      <c r="T80" s="88">
        <v>26.222000000000001</v>
      </c>
      <c r="U80" s="88">
        <v>26.687000000000001</v>
      </c>
      <c r="V80" s="88">
        <v>25.963000000000001</v>
      </c>
      <c r="W80" s="88">
        <v>25.603000000000002</v>
      </c>
      <c r="X80" s="39">
        <v>24.074999999999999</v>
      </c>
      <c r="Y80" s="39">
        <v>25.686</v>
      </c>
    </row>
    <row r="81" spans="1:40" ht="15" x14ac:dyDescent="0.25">
      <c r="A81" s="93">
        <f t="shared" si="1"/>
        <v>45004</v>
      </c>
      <c r="B81" s="87">
        <v>29.759</v>
      </c>
      <c r="C81" s="88">
        <v>29.059000000000001</v>
      </c>
      <c r="D81" s="88">
        <v>28.49</v>
      </c>
      <c r="E81" s="88"/>
      <c r="F81" s="88">
        <v>28.687000000000001</v>
      </c>
      <c r="G81" s="88">
        <v>29.170999999999999</v>
      </c>
      <c r="H81" s="88">
        <v>29</v>
      </c>
      <c r="I81" s="88">
        <v>28.745000000000001</v>
      </c>
      <c r="J81" s="87">
        <v>29.071999999999999</v>
      </c>
      <c r="K81" s="88">
        <v>29.113</v>
      </c>
      <c r="L81" s="88">
        <v>28.829000000000001</v>
      </c>
      <c r="M81" s="88">
        <v>29.195</v>
      </c>
      <c r="N81" s="88">
        <v>28.66</v>
      </c>
      <c r="O81" s="88">
        <v>29.312999999999999</v>
      </c>
      <c r="P81" s="87">
        <v>27.134</v>
      </c>
      <c r="Q81" s="88">
        <v>26.733000000000001</v>
      </c>
      <c r="R81" s="88">
        <v>27.109000000000002</v>
      </c>
      <c r="S81" s="88">
        <v>26.456</v>
      </c>
      <c r="T81" s="88">
        <v>26.585000000000001</v>
      </c>
      <c r="U81" s="88">
        <v>27.170999999999999</v>
      </c>
      <c r="V81" s="88">
        <v>26.338000000000001</v>
      </c>
      <c r="W81" s="88">
        <v>25.538</v>
      </c>
      <c r="X81" s="39">
        <v>24.016999999999999</v>
      </c>
      <c r="Y81" s="39">
        <v>26.135999999999999</v>
      </c>
    </row>
    <row r="82" spans="1:40" ht="15" x14ac:dyDescent="0.25">
      <c r="A82" s="93">
        <f t="shared" si="1"/>
        <v>45005</v>
      </c>
      <c r="B82" s="87">
        <v>29.831</v>
      </c>
      <c r="C82" s="88">
        <v>28.977</v>
      </c>
      <c r="D82" s="88">
        <v>28.468</v>
      </c>
      <c r="E82" s="88"/>
      <c r="F82" s="88">
        <v>28.795999999999999</v>
      </c>
      <c r="G82" s="88">
        <v>29.222999999999999</v>
      </c>
      <c r="H82" s="88">
        <v>29.1</v>
      </c>
      <c r="I82" s="88">
        <v>28.748000000000001</v>
      </c>
      <c r="J82" s="87">
        <v>28.96</v>
      </c>
      <c r="K82" s="88">
        <v>29.036000000000001</v>
      </c>
      <c r="L82" s="88">
        <v>29.013000000000002</v>
      </c>
      <c r="M82" s="88">
        <v>28.974</v>
      </c>
      <c r="N82" s="88">
        <v>28.728999999999999</v>
      </c>
      <c r="O82" s="88">
        <v>29.481000000000002</v>
      </c>
      <c r="P82" s="87">
        <v>27.329000000000001</v>
      </c>
      <c r="Q82" s="88">
        <v>26.815999999999999</v>
      </c>
      <c r="R82" s="88">
        <v>27.41</v>
      </c>
      <c r="S82" s="88">
        <v>26.702999999999999</v>
      </c>
      <c r="T82" s="88">
        <v>27.042999999999999</v>
      </c>
      <c r="U82" s="88">
        <v>27.564</v>
      </c>
      <c r="V82" s="88">
        <v>26.754999999999999</v>
      </c>
      <c r="W82" s="88">
        <v>25.606000000000002</v>
      </c>
      <c r="X82" s="39">
        <v>24.672999999999998</v>
      </c>
      <c r="Y82" s="39">
        <v>26.373000000000001</v>
      </c>
    </row>
    <row r="83" spans="1:40" ht="15" x14ac:dyDescent="0.25">
      <c r="A83" s="93">
        <f t="shared" si="1"/>
        <v>45006</v>
      </c>
      <c r="B83" s="87">
        <v>29.841000000000001</v>
      </c>
      <c r="C83" s="88">
        <v>28.913</v>
      </c>
      <c r="D83" s="88">
        <v>28.654</v>
      </c>
      <c r="E83" s="88"/>
      <c r="F83" s="88">
        <v>28.803999999999998</v>
      </c>
      <c r="G83" s="88">
        <v>29.015000000000001</v>
      </c>
      <c r="H83" s="88">
        <v>28.8</v>
      </c>
      <c r="I83" s="88">
        <v>29.041</v>
      </c>
      <c r="J83" s="87">
        <v>28.768000000000001</v>
      </c>
      <c r="K83" s="88">
        <v>28.841000000000001</v>
      </c>
      <c r="L83" s="88">
        <v>28.812000000000001</v>
      </c>
      <c r="M83" s="88">
        <v>28.754000000000001</v>
      </c>
      <c r="N83" s="88">
        <v>28.347999999999999</v>
      </c>
      <c r="O83" s="88">
        <v>29.129000000000001</v>
      </c>
      <c r="P83" s="87">
        <v>27.600999999999999</v>
      </c>
      <c r="Q83" s="88">
        <v>27.417000000000002</v>
      </c>
      <c r="R83" s="88">
        <v>27.792000000000002</v>
      </c>
      <c r="S83" s="88">
        <v>27.050999999999998</v>
      </c>
      <c r="T83" s="88">
        <v>27.341000000000001</v>
      </c>
      <c r="U83" s="88">
        <v>27.809000000000001</v>
      </c>
      <c r="V83" s="88">
        <v>26.661000000000001</v>
      </c>
      <c r="W83" s="88">
        <v>25.911999999999999</v>
      </c>
      <c r="X83" s="39">
        <v>24.193000000000001</v>
      </c>
      <c r="Y83" s="39">
        <v>26.358000000000001</v>
      </c>
    </row>
    <row r="84" spans="1:40" ht="15" x14ac:dyDescent="0.25">
      <c r="A84" s="93">
        <f t="shared" si="1"/>
        <v>45007</v>
      </c>
      <c r="B84" s="87">
        <v>29.806000000000001</v>
      </c>
      <c r="C84" s="88">
        <v>28.757000000000001</v>
      </c>
      <c r="D84" s="88">
        <v>28.626000000000001</v>
      </c>
      <c r="E84" s="88"/>
      <c r="F84" s="88">
        <v>28.84</v>
      </c>
      <c r="G84" s="88">
        <v>29.007000000000001</v>
      </c>
      <c r="H84" s="88">
        <v>28.7</v>
      </c>
      <c r="I84" s="88">
        <v>28.956</v>
      </c>
      <c r="J84" s="87">
        <v>28.318000000000001</v>
      </c>
      <c r="K84" s="88">
        <v>28.385000000000002</v>
      </c>
      <c r="L84" s="88">
        <v>28.318999999999999</v>
      </c>
      <c r="M84" s="88">
        <v>28.300999999999998</v>
      </c>
      <c r="N84" s="88">
        <v>28.091999999999999</v>
      </c>
      <c r="O84" s="88">
        <v>28.617000000000001</v>
      </c>
      <c r="P84" s="87">
        <v>27.13</v>
      </c>
      <c r="Q84" s="88">
        <v>26.925999999999998</v>
      </c>
      <c r="R84" s="88">
        <v>27.364999999999998</v>
      </c>
      <c r="S84" s="88">
        <v>26.488</v>
      </c>
      <c r="T84" s="88">
        <v>27.141999999999999</v>
      </c>
      <c r="U84" s="88">
        <v>27.411000000000001</v>
      </c>
      <c r="V84" s="88">
        <v>26.6</v>
      </c>
      <c r="W84" s="88">
        <v>25.751000000000001</v>
      </c>
      <c r="X84" s="39">
        <v>25.108000000000001</v>
      </c>
      <c r="Y84" s="39">
        <v>26.495999999999999</v>
      </c>
    </row>
    <row r="85" spans="1:40" ht="15" x14ac:dyDescent="0.25">
      <c r="A85" s="93">
        <f t="shared" si="1"/>
        <v>45008</v>
      </c>
      <c r="B85" s="87">
        <v>29.614000000000001</v>
      </c>
      <c r="C85" s="88">
        <v>28.765000000000001</v>
      </c>
      <c r="D85" s="88">
        <v>28.68</v>
      </c>
      <c r="E85" s="88"/>
      <c r="F85" s="88">
        <v>28.67</v>
      </c>
      <c r="G85" s="88">
        <v>29.024000000000001</v>
      </c>
      <c r="H85" s="88">
        <v>28.8</v>
      </c>
      <c r="I85" s="88">
        <v>28.68</v>
      </c>
      <c r="J85" s="87">
        <v>28.085000000000001</v>
      </c>
      <c r="K85" s="88">
        <v>28.157</v>
      </c>
      <c r="L85" s="88">
        <v>28.129000000000001</v>
      </c>
      <c r="M85" s="88">
        <v>28.093</v>
      </c>
      <c r="N85" s="88">
        <v>28.018999999999998</v>
      </c>
      <c r="O85" s="88">
        <v>28.335999999999999</v>
      </c>
      <c r="P85" s="87">
        <v>26.286000000000001</v>
      </c>
      <c r="Q85" s="88">
        <v>26.071999999999999</v>
      </c>
      <c r="R85" s="88">
        <v>27.015000000000001</v>
      </c>
      <c r="S85" s="88">
        <v>25.573</v>
      </c>
      <c r="T85" s="88">
        <v>26.731000000000002</v>
      </c>
      <c r="U85" s="88">
        <v>26.603999999999999</v>
      </c>
      <c r="V85" s="88">
        <v>25.309000000000001</v>
      </c>
      <c r="W85" s="88">
        <v>25.254000000000001</v>
      </c>
      <c r="X85" s="39">
        <v>24.646999999999998</v>
      </c>
      <c r="Y85" s="39">
        <v>26.841999999999999</v>
      </c>
    </row>
    <row r="86" spans="1:40" ht="15" x14ac:dyDescent="0.25">
      <c r="A86" s="93">
        <f t="shared" si="1"/>
        <v>45009</v>
      </c>
      <c r="B86" s="87">
        <v>29.518000000000001</v>
      </c>
      <c r="C86" s="88">
        <v>28.779</v>
      </c>
      <c r="D86" s="88">
        <v>28.68</v>
      </c>
      <c r="E86" s="88"/>
      <c r="F86" s="88">
        <v>28.22</v>
      </c>
      <c r="G86" s="88">
        <v>28.984000000000002</v>
      </c>
      <c r="H86" s="88">
        <v>28.8</v>
      </c>
      <c r="I86" s="88">
        <v>28.559000000000001</v>
      </c>
      <c r="J86" s="87">
        <v>28.201000000000001</v>
      </c>
      <c r="K86" s="88">
        <v>28.225999999999999</v>
      </c>
      <c r="L86" s="88">
        <v>28.263999999999999</v>
      </c>
      <c r="M86" s="88">
        <v>28.216000000000001</v>
      </c>
      <c r="N86" s="88">
        <v>27.934999999999999</v>
      </c>
      <c r="O86" s="88">
        <v>28.324999999999999</v>
      </c>
      <c r="P86" s="87">
        <v>25.803000000000001</v>
      </c>
      <c r="Q86" s="88">
        <v>25.736999999999998</v>
      </c>
      <c r="R86" s="88">
        <v>26.53</v>
      </c>
      <c r="S86" s="88">
        <v>25.152999999999999</v>
      </c>
      <c r="T86" s="88">
        <v>26.212</v>
      </c>
      <c r="U86" s="88">
        <v>26.035</v>
      </c>
      <c r="V86" s="88">
        <v>24.786000000000001</v>
      </c>
      <c r="W86" s="88">
        <v>24.812999999999999</v>
      </c>
      <c r="X86" s="39">
        <v>23.209</v>
      </c>
      <c r="Y86" s="39">
        <v>26.161999999999999</v>
      </c>
    </row>
    <row r="87" spans="1:40" ht="15" x14ac:dyDescent="0.25">
      <c r="A87" s="93">
        <f t="shared" si="1"/>
        <v>45010</v>
      </c>
      <c r="B87" s="87">
        <v>29.576000000000001</v>
      </c>
      <c r="C87" s="88">
        <v>29.033999999999999</v>
      </c>
      <c r="D87" s="88">
        <v>28.736999999999998</v>
      </c>
      <c r="E87" s="88"/>
      <c r="F87" s="88">
        <v>28.492999999999999</v>
      </c>
      <c r="G87" s="88">
        <v>29.081</v>
      </c>
      <c r="H87" s="88">
        <v>28.9</v>
      </c>
      <c r="I87" s="88">
        <v>28.617999999999999</v>
      </c>
      <c r="J87" s="87">
        <v>28.527000000000001</v>
      </c>
      <c r="K87" s="88">
        <v>28.452999999999999</v>
      </c>
      <c r="L87" s="88">
        <v>28.49</v>
      </c>
      <c r="M87" s="88">
        <v>28.530999999999999</v>
      </c>
      <c r="N87" s="88">
        <v>28.103999999999999</v>
      </c>
      <c r="O87" s="88">
        <v>28.384</v>
      </c>
      <c r="P87" s="87">
        <v>25.428000000000001</v>
      </c>
      <c r="Q87" s="88">
        <v>25.972999999999999</v>
      </c>
      <c r="R87" s="88">
        <v>26.206</v>
      </c>
      <c r="S87" s="88">
        <v>24.596</v>
      </c>
      <c r="T87" s="88">
        <v>25.916</v>
      </c>
      <c r="U87" s="88">
        <v>25.724</v>
      </c>
      <c r="V87" s="88">
        <v>24.672999999999998</v>
      </c>
      <c r="W87" s="88">
        <v>24.561</v>
      </c>
      <c r="X87" s="39">
        <v>24.053000000000001</v>
      </c>
      <c r="Y87" s="39">
        <v>25.64</v>
      </c>
    </row>
    <row r="88" spans="1:40" ht="15" x14ac:dyDescent="0.25">
      <c r="A88" s="93">
        <f t="shared" si="1"/>
        <v>45011</v>
      </c>
      <c r="B88" s="87">
        <v>29.675999999999998</v>
      </c>
      <c r="C88" s="88">
        <v>28.925999999999998</v>
      </c>
      <c r="D88" s="88">
        <v>28.693999999999999</v>
      </c>
      <c r="E88" s="88"/>
      <c r="F88" s="88">
        <v>28.355</v>
      </c>
      <c r="G88" s="88">
        <v>28.959</v>
      </c>
      <c r="H88" s="88">
        <v>28.8</v>
      </c>
      <c r="I88" s="88">
        <v>28.673999999999999</v>
      </c>
      <c r="J88" s="87">
        <v>28.295000000000002</v>
      </c>
      <c r="K88" s="88">
        <v>28.300999999999998</v>
      </c>
      <c r="L88" s="88">
        <v>28.38</v>
      </c>
      <c r="M88" s="88">
        <v>28.363</v>
      </c>
      <c r="N88" s="88">
        <v>27.87</v>
      </c>
      <c r="O88" s="88">
        <v>28.428000000000001</v>
      </c>
      <c r="P88" s="87">
        <v>25.725999999999999</v>
      </c>
      <c r="Q88" s="88">
        <v>25.998000000000001</v>
      </c>
      <c r="R88" s="88">
        <v>26.253</v>
      </c>
      <c r="S88" s="88">
        <v>25.016999999999999</v>
      </c>
      <c r="T88" s="88">
        <v>25.86</v>
      </c>
      <c r="U88" s="88">
        <v>25.937999999999999</v>
      </c>
      <c r="V88" s="88">
        <v>25.303999999999998</v>
      </c>
      <c r="W88" s="88">
        <v>25.082000000000001</v>
      </c>
      <c r="X88" s="39">
        <v>23.535</v>
      </c>
      <c r="Y88" s="39">
        <v>25.626999999999999</v>
      </c>
    </row>
    <row r="89" spans="1:40" ht="15" x14ac:dyDescent="0.25">
      <c r="A89" s="93">
        <f t="shared" si="1"/>
        <v>45012</v>
      </c>
      <c r="B89" s="87">
        <v>29.616</v>
      </c>
      <c r="C89" s="88">
        <v>28.853000000000002</v>
      </c>
      <c r="D89" s="88">
        <v>28.803999999999998</v>
      </c>
      <c r="E89" s="88"/>
      <c r="F89" s="88">
        <v>28.289000000000001</v>
      </c>
      <c r="G89" s="88">
        <v>28.905000000000001</v>
      </c>
      <c r="H89" s="88">
        <v>28.8</v>
      </c>
      <c r="I89" s="88">
        <v>28.748000000000001</v>
      </c>
      <c r="J89" s="87">
        <v>28.562000000000001</v>
      </c>
      <c r="K89" s="88">
        <v>28.576000000000001</v>
      </c>
      <c r="L89" s="88">
        <v>28.556000000000001</v>
      </c>
      <c r="M89" s="88">
        <v>28.649000000000001</v>
      </c>
      <c r="N89" s="88">
        <v>27.766999999999999</v>
      </c>
      <c r="O89" s="88">
        <v>28.456</v>
      </c>
      <c r="P89" s="87">
        <v>25.884</v>
      </c>
      <c r="Q89" s="88">
        <v>26.097000000000001</v>
      </c>
      <c r="R89" s="88">
        <v>26.404</v>
      </c>
      <c r="S89" s="88">
        <v>25.402999999999999</v>
      </c>
      <c r="T89" s="88">
        <v>26.088000000000001</v>
      </c>
      <c r="U89" s="88">
        <v>26.31</v>
      </c>
      <c r="V89" s="88">
        <v>25.771999999999998</v>
      </c>
      <c r="W89" s="88">
        <v>25.254000000000001</v>
      </c>
      <c r="X89" s="39">
        <v>23.991</v>
      </c>
      <c r="Y89" s="39">
        <v>25.869</v>
      </c>
    </row>
    <row r="90" spans="1:40" ht="15" x14ac:dyDescent="0.25">
      <c r="A90" s="93">
        <f t="shared" si="1"/>
        <v>45013</v>
      </c>
      <c r="B90" s="87">
        <v>29.651</v>
      </c>
      <c r="C90" s="88">
        <v>28.795000000000002</v>
      </c>
      <c r="D90" s="88">
        <v>28.725999999999999</v>
      </c>
      <c r="E90" s="88"/>
      <c r="F90" s="88">
        <v>28.516999999999999</v>
      </c>
      <c r="G90" s="88">
        <v>28.875</v>
      </c>
      <c r="H90" s="88">
        <v>28.7</v>
      </c>
      <c r="I90" s="88">
        <v>28.832000000000001</v>
      </c>
      <c r="J90" s="87">
        <v>28.495000000000001</v>
      </c>
      <c r="K90" s="88">
        <v>28.538</v>
      </c>
      <c r="L90" s="88">
        <v>28.584</v>
      </c>
      <c r="M90" s="88">
        <v>28.587</v>
      </c>
      <c r="N90" s="88">
        <v>27.565999999999999</v>
      </c>
      <c r="O90" s="88">
        <v>28.515999999999998</v>
      </c>
      <c r="P90" s="87">
        <v>26.399000000000001</v>
      </c>
      <c r="Q90" s="88">
        <v>26.384</v>
      </c>
      <c r="R90" s="88">
        <v>26.806999999999999</v>
      </c>
      <c r="S90" s="88">
        <v>26.204000000000001</v>
      </c>
      <c r="T90" s="88">
        <v>26.353999999999999</v>
      </c>
      <c r="U90" s="88">
        <v>26.706</v>
      </c>
      <c r="V90" s="88">
        <v>26.238</v>
      </c>
      <c r="W90" s="88">
        <v>25.683</v>
      </c>
      <c r="X90" s="39">
        <v>24.096</v>
      </c>
      <c r="Y90" s="39">
        <v>26.571999999999999</v>
      </c>
    </row>
    <row r="91" spans="1:40" ht="15" x14ac:dyDescent="0.25">
      <c r="A91" s="93">
        <f t="shared" si="1"/>
        <v>45014</v>
      </c>
      <c r="B91" s="87">
        <v>29.640999999999998</v>
      </c>
      <c r="C91" s="88">
        <v>28.733000000000001</v>
      </c>
      <c r="D91" s="88">
        <v>28.762</v>
      </c>
      <c r="E91" s="88"/>
      <c r="F91" s="88">
        <v>28.451000000000001</v>
      </c>
      <c r="G91" s="88">
        <v>28.818999999999999</v>
      </c>
      <c r="H91" s="88">
        <v>28.7</v>
      </c>
      <c r="I91" s="88">
        <v>28.86</v>
      </c>
      <c r="J91" s="87">
        <v>28.55</v>
      </c>
      <c r="K91" s="88">
        <v>28.513000000000002</v>
      </c>
      <c r="L91" s="88">
        <v>28.396000000000001</v>
      </c>
      <c r="M91" s="88">
        <v>28.584</v>
      </c>
      <c r="N91" s="88">
        <v>27.713999999999999</v>
      </c>
      <c r="O91" s="88">
        <v>28.504999999999999</v>
      </c>
      <c r="P91" s="87">
        <v>26.425999999999998</v>
      </c>
      <c r="Q91" s="88">
        <v>26.433</v>
      </c>
      <c r="R91" s="88">
        <v>26.562000000000001</v>
      </c>
      <c r="S91" s="88">
        <v>26.135000000000002</v>
      </c>
      <c r="T91" s="88">
        <v>26.446000000000002</v>
      </c>
      <c r="U91" s="88">
        <v>26.501000000000001</v>
      </c>
      <c r="V91" s="88">
        <v>26.247</v>
      </c>
      <c r="W91" s="88">
        <v>25.655000000000001</v>
      </c>
      <c r="X91" s="39">
        <v>24.550999999999998</v>
      </c>
      <c r="Y91" s="39">
        <v>26.870999999999999</v>
      </c>
    </row>
    <row r="92" spans="1:40" ht="15" x14ac:dyDescent="0.25">
      <c r="A92" s="93">
        <f t="shared" si="1"/>
        <v>45015</v>
      </c>
      <c r="B92" s="87">
        <v>29.43</v>
      </c>
      <c r="C92" s="88">
        <v>28.765000000000001</v>
      </c>
      <c r="D92" s="88">
        <v>28.762</v>
      </c>
      <c r="E92" s="88"/>
      <c r="F92" s="88">
        <v>27.884</v>
      </c>
      <c r="G92" s="88">
        <v>28.658000000000001</v>
      </c>
      <c r="H92" s="88">
        <v>28.6</v>
      </c>
      <c r="I92" s="88">
        <v>28.765999999999998</v>
      </c>
      <c r="J92" s="87">
        <v>27.878</v>
      </c>
      <c r="K92" s="88">
        <v>27.960999999999999</v>
      </c>
      <c r="L92" s="88">
        <v>27.803000000000001</v>
      </c>
      <c r="M92" s="88">
        <v>27.829000000000001</v>
      </c>
      <c r="N92" s="88">
        <v>27.632000000000001</v>
      </c>
      <c r="O92" s="88">
        <v>28.187000000000001</v>
      </c>
      <c r="P92" s="87">
        <v>26.064</v>
      </c>
      <c r="Q92" s="88">
        <v>26.298999999999999</v>
      </c>
      <c r="R92" s="88">
        <v>26.268999999999998</v>
      </c>
      <c r="S92" s="88">
        <v>25.928000000000001</v>
      </c>
      <c r="T92" s="88">
        <v>26.155000000000001</v>
      </c>
      <c r="U92" s="88">
        <v>26.067</v>
      </c>
      <c r="V92" s="88">
        <v>25.856999999999999</v>
      </c>
      <c r="W92" s="88">
        <v>25.812999999999999</v>
      </c>
      <c r="X92" s="39">
        <v>24.722000000000001</v>
      </c>
      <c r="Y92" s="39">
        <v>26.638000000000002</v>
      </c>
    </row>
    <row r="93" spans="1:40" ht="15" x14ac:dyDescent="0.25">
      <c r="A93" s="93">
        <f t="shared" si="1"/>
        <v>45016</v>
      </c>
      <c r="B93" s="87">
        <v>29.131</v>
      </c>
      <c r="C93" s="88">
        <v>28.628</v>
      </c>
      <c r="D93" s="88">
        <v>28.58</v>
      </c>
      <c r="E93" s="88"/>
      <c r="F93" s="88">
        <v>27.846</v>
      </c>
      <c r="G93" s="88">
        <v>28.606999999999999</v>
      </c>
      <c r="H93" s="88">
        <v>28.481999999999999</v>
      </c>
      <c r="I93" s="88">
        <v>28.576000000000001</v>
      </c>
      <c r="J93" s="87">
        <v>27.687999999999999</v>
      </c>
      <c r="K93" s="88">
        <v>27.73</v>
      </c>
      <c r="L93" s="88">
        <v>27.751999999999999</v>
      </c>
      <c r="M93" s="88">
        <v>27.742000000000001</v>
      </c>
      <c r="N93" s="88">
        <v>27.594999999999999</v>
      </c>
      <c r="O93" s="88">
        <v>27.893999999999998</v>
      </c>
      <c r="P93" s="87">
        <v>25.646000000000001</v>
      </c>
      <c r="Q93" s="88">
        <v>26.151</v>
      </c>
      <c r="R93" s="88">
        <v>25.934000000000001</v>
      </c>
      <c r="S93" s="88">
        <v>25.651</v>
      </c>
      <c r="T93" s="88">
        <v>25.844000000000001</v>
      </c>
      <c r="U93" s="88">
        <v>25.553000000000001</v>
      </c>
      <c r="V93" s="88">
        <v>25.545999999999999</v>
      </c>
      <c r="W93" s="88">
        <v>25.981999999999999</v>
      </c>
      <c r="X93" s="39">
        <v>24.503</v>
      </c>
      <c r="Y93" s="39">
        <v>26.030999999999999</v>
      </c>
    </row>
    <row r="94" spans="1:40" s="96" customFormat="1" ht="15" x14ac:dyDescent="0.25">
      <c r="A94" s="95">
        <f t="shared" si="1"/>
        <v>45017</v>
      </c>
      <c r="B94" s="87">
        <v>28.925999999999998</v>
      </c>
      <c r="C94" s="88">
        <v>28.468</v>
      </c>
      <c r="D94" s="88">
        <v>28.41</v>
      </c>
      <c r="E94" s="88"/>
      <c r="F94" s="88">
        <v>27.564</v>
      </c>
      <c r="G94" s="88">
        <v>28.5</v>
      </c>
      <c r="H94" s="88">
        <v>28.364000000000001</v>
      </c>
      <c r="I94" s="88">
        <v>28.366</v>
      </c>
      <c r="J94" s="87">
        <v>27.683</v>
      </c>
      <c r="K94" s="88">
        <v>27.742000000000001</v>
      </c>
      <c r="L94" s="88">
        <v>27.777999999999999</v>
      </c>
      <c r="M94" s="88">
        <v>27.733000000000001</v>
      </c>
      <c r="N94" s="88">
        <v>27.742000000000001</v>
      </c>
      <c r="O94" s="88">
        <v>27.861000000000001</v>
      </c>
      <c r="P94" s="87">
        <v>25.539000000000001</v>
      </c>
      <c r="Q94" s="88">
        <v>25.873000000000001</v>
      </c>
      <c r="R94" s="88">
        <v>25.827000000000002</v>
      </c>
      <c r="S94" s="88">
        <v>25.268000000000001</v>
      </c>
      <c r="T94" s="88">
        <v>25.594000000000001</v>
      </c>
      <c r="U94" s="88">
        <v>25.521000000000001</v>
      </c>
      <c r="V94" s="88">
        <v>25.105</v>
      </c>
      <c r="W94" s="88">
        <v>25.05</v>
      </c>
      <c r="X94" s="39">
        <v>24.832000000000001</v>
      </c>
      <c r="Y94" s="39">
        <v>26.140999999999998</v>
      </c>
      <c r="Z94" s="88"/>
      <c r="AA94" s="88"/>
      <c r="AB94" s="88"/>
      <c r="AC94" s="88"/>
      <c r="AD94" s="88"/>
      <c r="AE94" s="88"/>
      <c r="AF94" s="88"/>
      <c r="AG94" s="88"/>
      <c r="AH94" s="88"/>
      <c r="AI94" s="88"/>
      <c r="AJ94" s="88"/>
      <c r="AK94" s="88"/>
      <c r="AL94" s="88"/>
      <c r="AM94" s="88"/>
      <c r="AN94" s="88"/>
    </row>
    <row r="95" spans="1:40" ht="15" x14ac:dyDescent="0.25">
      <c r="A95" s="93">
        <f t="shared" si="1"/>
        <v>45018</v>
      </c>
      <c r="B95" s="87">
        <v>28.736000000000001</v>
      </c>
      <c r="C95" s="88">
        <v>28.411999999999999</v>
      </c>
      <c r="D95" s="88">
        <v>28.324000000000002</v>
      </c>
      <c r="E95" s="88"/>
      <c r="F95" s="88">
        <v>27.661999999999999</v>
      </c>
      <c r="G95" s="88">
        <v>28.436</v>
      </c>
      <c r="H95" s="88">
        <v>28.318000000000001</v>
      </c>
      <c r="I95" s="88">
        <v>28.297999999999998</v>
      </c>
      <c r="J95" s="87">
        <v>27.803000000000001</v>
      </c>
      <c r="K95" s="88">
        <v>27.853999999999999</v>
      </c>
      <c r="L95" s="88">
        <v>27.876000000000001</v>
      </c>
      <c r="M95" s="88">
        <v>27.818000000000001</v>
      </c>
      <c r="N95" s="88">
        <v>27.890999999999998</v>
      </c>
      <c r="O95" s="88">
        <v>28.007999999999999</v>
      </c>
      <c r="P95" s="87">
        <v>25.187999999999999</v>
      </c>
      <c r="Q95" s="88">
        <v>25.375</v>
      </c>
      <c r="R95" s="88">
        <v>25.495000000000001</v>
      </c>
      <c r="S95" s="88">
        <v>24.669</v>
      </c>
      <c r="T95" s="88">
        <v>25.393000000000001</v>
      </c>
      <c r="U95" s="88">
        <v>25.085999999999999</v>
      </c>
      <c r="V95" s="88">
        <v>25.059000000000001</v>
      </c>
      <c r="W95" s="88">
        <v>24.288</v>
      </c>
      <c r="X95" s="39">
        <v>24.015999999999998</v>
      </c>
      <c r="Y95" s="39">
        <v>26.306000000000001</v>
      </c>
    </row>
    <row r="96" spans="1:40" ht="15" x14ac:dyDescent="0.25">
      <c r="A96" s="93">
        <f t="shared" si="1"/>
        <v>45019</v>
      </c>
      <c r="B96" s="87">
        <v>28.677</v>
      </c>
      <c r="C96" s="88">
        <v>28.353000000000002</v>
      </c>
      <c r="D96" s="88">
        <v>28.312000000000001</v>
      </c>
      <c r="E96" s="88"/>
      <c r="F96" s="88">
        <v>28.067</v>
      </c>
      <c r="G96" s="88">
        <v>28.388000000000002</v>
      </c>
      <c r="H96" s="88">
        <v>28.251000000000001</v>
      </c>
      <c r="I96" s="88">
        <v>28.280999999999999</v>
      </c>
      <c r="J96" s="87">
        <v>27.902999999999999</v>
      </c>
      <c r="K96" s="88">
        <v>27.954999999999998</v>
      </c>
      <c r="L96" s="88">
        <v>27.939</v>
      </c>
      <c r="M96" s="88">
        <v>27.901</v>
      </c>
      <c r="N96" s="88">
        <v>27.768999999999998</v>
      </c>
      <c r="O96" s="88">
        <v>28.177</v>
      </c>
      <c r="P96" s="87">
        <v>25.048999999999999</v>
      </c>
      <c r="Q96" s="88">
        <v>25.344000000000001</v>
      </c>
      <c r="R96" s="88">
        <v>25.443999999999999</v>
      </c>
      <c r="S96" s="88">
        <v>24.777000000000001</v>
      </c>
      <c r="T96" s="88">
        <v>25.106000000000002</v>
      </c>
      <c r="U96" s="88">
        <v>24.905999999999999</v>
      </c>
      <c r="V96" s="88">
        <v>24.532</v>
      </c>
      <c r="W96" s="88">
        <v>24.283000000000001</v>
      </c>
      <c r="X96" s="39">
        <v>24.524999999999999</v>
      </c>
      <c r="Y96" s="39">
        <v>26.420999999999999</v>
      </c>
    </row>
    <row r="97" spans="1:25" ht="15" x14ac:dyDescent="0.25">
      <c r="A97" s="93">
        <f t="shared" si="1"/>
        <v>45020</v>
      </c>
      <c r="B97" s="87">
        <v>28.675000000000001</v>
      </c>
      <c r="C97" s="88">
        <v>28.308</v>
      </c>
      <c r="D97" s="88">
        <v>28.245999999999999</v>
      </c>
      <c r="E97" s="88"/>
      <c r="F97" s="88">
        <v>27.873000000000001</v>
      </c>
      <c r="G97" s="88">
        <v>28.265000000000001</v>
      </c>
      <c r="H97" s="88">
        <v>28.12</v>
      </c>
      <c r="I97" s="88">
        <v>28.210999999999999</v>
      </c>
      <c r="J97" s="87">
        <v>28.004999999999999</v>
      </c>
      <c r="K97" s="88">
        <v>28.053000000000001</v>
      </c>
      <c r="L97" s="88">
        <v>28.082000000000001</v>
      </c>
      <c r="M97" s="88">
        <v>28.024000000000001</v>
      </c>
      <c r="N97" s="88">
        <v>27.786999999999999</v>
      </c>
      <c r="O97" s="88">
        <v>28.236000000000001</v>
      </c>
      <c r="P97" s="87">
        <v>25.036000000000001</v>
      </c>
      <c r="Q97" s="88">
        <v>25.443000000000001</v>
      </c>
      <c r="R97" s="88">
        <v>25.48</v>
      </c>
      <c r="S97" s="88">
        <v>24.638999999999999</v>
      </c>
      <c r="T97" s="88">
        <v>25.266999999999999</v>
      </c>
      <c r="U97" s="88">
        <v>25.260999999999999</v>
      </c>
      <c r="V97" s="88">
        <v>24.390999999999998</v>
      </c>
      <c r="W97" s="88">
        <v>24.277999999999999</v>
      </c>
      <c r="X97" s="39">
        <v>24.343</v>
      </c>
      <c r="Y97" s="39">
        <v>26.404</v>
      </c>
    </row>
    <row r="98" spans="1:25" ht="15" x14ac:dyDescent="0.25">
      <c r="A98" s="93">
        <f t="shared" si="1"/>
        <v>45021</v>
      </c>
      <c r="B98" s="87">
        <v>28.722999999999999</v>
      </c>
      <c r="C98" s="88">
        <v>28.297000000000001</v>
      </c>
      <c r="D98" s="88">
        <v>28.308</v>
      </c>
      <c r="E98" s="88"/>
      <c r="F98" s="88">
        <v>28.216000000000001</v>
      </c>
      <c r="G98" s="88">
        <v>28.61</v>
      </c>
      <c r="H98" s="88">
        <v>28.402000000000001</v>
      </c>
      <c r="I98" s="88">
        <v>28.256</v>
      </c>
      <c r="J98" s="87">
        <v>28.026</v>
      </c>
      <c r="K98" s="88">
        <v>28.077999999999999</v>
      </c>
      <c r="L98" s="88">
        <v>28.097000000000001</v>
      </c>
      <c r="M98" s="88">
        <v>28.039000000000001</v>
      </c>
      <c r="N98" s="88">
        <v>27.946000000000002</v>
      </c>
      <c r="O98" s="88">
        <v>28.372</v>
      </c>
      <c r="P98" s="87">
        <v>24.382000000000001</v>
      </c>
      <c r="Q98" s="88">
        <v>24.597000000000001</v>
      </c>
      <c r="R98" s="88">
        <v>25.094000000000001</v>
      </c>
      <c r="S98" s="88">
        <v>23.963999999999999</v>
      </c>
      <c r="T98" s="88">
        <v>24.923999999999999</v>
      </c>
      <c r="U98" s="88">
        <v>24.46</v>
      </c>
      <c r="V98" s="88">
        <v>23.997</v>
      </c>
      <c r="W98" s="88">
        <v>24.135000000000002</v>
      </c>
      <c r="X98" s="39">
        <v>24.138000000000002</v>
      </c>
      <c r="Y98" s="39">
        <v>26.048999999999999</v>
      </c>
    </row>
    <row r="99" spans="1:25" ht="15" x14ac:dyDescent="0.25">
      <c r="A99" s="93">
        <f t="shared" si="1"/>
        <v>45022</v>
      </c>
      <c r="B99" s="87">
        <v>28.63</v>
      </c>
      <c r="C99" s="88">
        <v>28.239000000000001</v>
      </c>
      <c r="D99" s="88">
        <v>28.233000000000001</v>
      </c>
      <c r="E99" s="88"/>
      <c r="F99" s="88">
        <v>27.742999999999999</v>
      </c>
      <c r="G99" s="88">
        <v>28.45</v>
      </c>
      <c r="H99" s="88">
        <v>28.26</v>
      </c>
      <c r="I99" s="88">
        <v>28.37</v>
      </c>
      <c r="J99" s="87">
        <v>28.047999999999998</v>
      </c>
      <c r="K99" s="88">
        <v>28.103000000000002</v>
      </c>
      <c r="L99" s="88">
        <v>28.128</v>
      </c>
      <c r="M99" s="88">
        <v>28.07</v>
      </c>
      <c r="N99" s="88">
        <v>28.024999999999999</v>
      </c>
      <c r="O99" s="88">
        <v>28.364999999999998</v>
      </c>
      <c r="P99" s="87">
        <v>23.972000000000001</v>
      </c>
      <c r="Q99" s="88">
        <v>24.41</v>
      </c>
      <c r="R99" s="88">
        <v>24.786999999999999</v>
      </c>
      <c r="S99" s="88">
        <v>23.806000000000001</v>
      </c>
      <c r="T99" s="88">
        <v>24.382999999999999</v>
      </c>
      <c r="U99" s="88">
        <v>24.047000000000001</v>
      </c>
      <c r="V99" s="88">
        <v>23.914000000000001</v>
      </c>
      <c r="W99" s="88">
        <v>23.888000000000002</v>
      </c>
      <c r="X99" s="39">
        <v>23.622</v>
      </c>
      <c r="Y99" s="39">
        <v>25.849</v>
      </c>
    </row>
    <row r="100" spans="1:25" ht="15" x14ac:dyDescent="0.25">
      <c r="A100" s="93">
        <f t="shared" si="1"/>
        <v>45023</v>
      </c>
      <c r="B100" s="87">
        <v>28.521999999999998</v>
      </c>
      <c r="C100" s="88">
        <v>28.212</v>
      </c>
      <c r="D100" s="88">
        <v>28.266999999999999</v>
      </c>
      <c r="E100" s="88"/>
      <c r="F100" s="88">
        <v>27.72</v>
      </c>
      <c r="G100" s="88">
        <v>28.306000000000001</v>
      </c>
      <c r="H100" s="88">
        <v>28.129000000000001</v>
      </c>
      <c r="I100" s="88">
        <v>28.201000000000001</v>
      </c>
      <c r="J100" s="87">
        <v>28.163</v>
      </c>
      <c r="K100" s="88">
        <v>28.178000000000001</v>
      </c>
      <c r="L100" s="88">
        <v>28.273</v>
      </c>
      <c r="M100" s="88">
        <v>28.210999999999999</v>
      </c>
      <c r="N100" s="88">
        <v>28.018000000000001</v>
      </c>
      <c r="O100" s="88">
        <v>28.341999999999999</v>
      </c>
      <c r="P100" s="87">
        <v>24.170999999999999</v>
      </c>
      <c r="Q100" s="88">
        <v>24.431000000000001</v>
      </c>
      <c r="R100" s="88">
        <v>24.721</v>
      </c>
      <c r="S100" s="88">
        <v>23.913</v>
      </c>
      <c r="T100" s="88">
        <v>24.391999999999999</v>
      </c>
      <c r="U100" s="88">
        <v>24.257999999999999</v>
      </c>
      <c r="V100" s="88">
        <v>23.86</v>
      </c>
      <c r="W100" s="88">
        <v>23.794</v>
      </c>
      <c r="X100" s="39">
        <v>23.756</v>
      </c>
      <c r="Y100" s="39">
        <v>25.53</v>
      </c>
    </row>
    <row r="101" spans="1:25" ht="15" x14ac:dyDescent="0.25">
      <c r="A101" s="93">
        <f t="shared" si="1"/>
        <v>45024</v>
      </c>
      <c r="B101" s="87">
        <v>28.558</v>
      </c>
      <c r="C101" s="88">
        <v>28.233000000000001</v>
      </c>
      <c r="D101" s="88">
        <v>28.257999999999999</v>
      </c>
      <c r="E101" s="88"/>
      <c r="F101" s="88">
        <v>27.826000000000001</v>
      </c>
      <c r="G101" s="88">
        <v>28.367999999999999</v>
      </c>
      <c r="H101" s="88">
        <v>28.178999999999998</v>
      </c>
      <c r="I101" s="88">
        <v>28.074999999999999</v>
      </c>
      <c r="J101" s="87">
        <v>28.42</v>
      </c>
      <c r="K101" s="88">
        <v>28.317</v>
      </c>
      <c r="L101" s="88">
        <v>28.279</v>
      </c>
      <c r="M101" s="88">
        <v>28.347000000000001</v>
      </c>
      <c r="N101" s="88">
        <v>28.093</v>
      </c>
      <c r="O101" s="88">
        <v>28.248000000000001</v>
      </c>
      <c r="P101" s="87">
        <v>24.896999999999998</v>
      </c>
      <c r="Q101" s="88">
        <v>25.074999999999999</v>
      </c>
      <c r="R101" s="88">
        <v>25.663</v>
      </c>
      <c r="S101" s="88">
        <v>24.565999999999999</v>
      </c>
      <c r="T101" s="88">
        <v>25.07</v>
      </c>
      <c r="U101" s="88">
        <v>25.524999999999999</v>
      </c>
      <c r="V101" s="88">
        <v>24.855</v>
      </c>
      <c r="W101" s="88">
        <v>24.38</v>
      </c>
      <c r="X101" s="39">
        <v>22.975999999999999</v>
      </c>
      <c r="Y101" s="39">
        <v>25.42</v>
      </c>
    </row>
    <row r="102" spans="1:25" ht="15" x14ac:dyDescent="0.25">
      <c r="A102" s="93">
        <f t="shared" si="1"/>
        <v>45025</v>
      </c>
      <c r="B102" s="87">
        <v>28.436</v>
      </c>
      <c r="C102" s="88">
        <v>28.388999999999999</v>
      </c>
      <c r="D102" s="88">
        <v>28.288</v>
      </c>
      <c r="E102" s="88"/>
      <c r="F102" s="88">
        <v>28.135000000000002</v>
      </c>
      <c r="G102" s="88">
        <v>28.536000000000001</v>
      </c>
      <c r="H102" s="88">
        <v>28.346</v>
      </c>
      <c r="I102" s="88">
        <v>27.992999999999999</v>
      </c>
      <c r="J102" s="87">
        <v>28.81</v>
      </c>
      <c r="K102" s="88">
        <v>28.553000000000001</v>
      </c>
      <c r="L102" s="88">
        <v>28.193999999999999</v>
      </c>
      <c r="M102" s="88">
        <v>28.742000000000001</v>
      </c>
      <c r="N102" s="88">
        <v>28.225999999999999</v>
      </c>
      <c r="O102" s="88">
        <v>28.334</v>
      </c>
      <c r="P102" s="87">
        <v>25.731000000000002</v>
      </c>
      <c r="Q102" s="88">
        <v>25.582999999999998</v>
      </c>
      <c r="R102" s="88">
        <v>26.25</v>
      </c>
      <c r="S102" s="88">
        <v>25.003</v>
      </c>
      <c r="T102" s="88">
        <v>26.026</v>
      </c>
      <c r="U102" s="88">
        <v>26.513000000000002</v>
      </c>
      <c r="V102" s="88">
        <v>25.562999999999999</v>
      </c>
      <c r="W102" s="88">
        <v>24.832999999999998</v>
      </c>
      <c r="X102" s="39">
        <v>22.756</v>
      </c>
      <c r="Y102" s="39">
        <v>25.263000000000002</v>
      </c>
    </row>
    <row r="103" spans="1:25" ht="15" x14ac:dyDescent="0.25">
      <c r="A103" s="93">
        <f t="shared" si="1"/>
        <v>45026</v>
      </c>
      <c r="B103" s="87">
        <v>28.651</v>
      </c>
      <c r="C103" s="88">
        <v>28.475000000000001</v>
      </c>
      <c r="D103" s="88">
        <v>28.388000000000002</v>
      </c>
      <c r="E103" s="88"/>
      <c r="F103" s="88">
        <v>27.984999999999999</v>
      </c>
      <c r="G103" s="88">
        <v>28.645</v>
      </c>
      <c r="H103" s="88">
        <v>28.474</v>
      </c>
      <c r="I103" s="88">
        <v>28.123999999999999</v>
      </c>
      <c r="J103" s="87">
        <v>28.995999999999999</v>
      </c>
      <c r="K103" s="88">
        <v>28.593</v>
      </c>
      <c r="L103" s="88">
        <v>28.283000000000001</v>
      </c>
      <c r="M103" s="88">
        <v>28.774999999999999</v>
      </c>
      <c r="N103" s="88">
        <v>28.363</v>
      </c>
      <c r="O103" s="88">
        <v>28.492999999999999</v>
      </c>
      <c r="P103" s="87">
        <v>26.132000000000001</v>
      </c>
      <c r="Q103" s="88">
        <v>26.134</v>
      </c>
      <c r="R103" s="88">
        <v>26.547999999999998</v>
      </c>
      <c r="S103" s="88">
        <v>25.466000000000001</v>
      </c>
      <c r="T103" s="88">
        <v>26.14</v>
      </c>
      <c r="U103" s="88">
        <v>26.41</v>
      </c>
      <c r="V103" s="88">
        <v>25.791</v>
      </c>
      <c r="W103" s="88">
        <v>25.271999999999998</v>
      </c>
      <c r="X103" s="39">
        <v>23.207999999999998</v>
      </c>
      <c r="Y103" s="39">
        <v>25.890999999999998</v>
      </c>
    </row>
    <row r="104" spans="1:25" ht="15" x14ac:dyDescent="0.25">
      <c r="A104" s="93">
        <f t="shared" si="1"/>
        <v>45027</v>
      </c>
      <c r="B104" s="87">
        <v>28.704000000000001</v>
      </c>
      <c r="C104" s="88">
        <v>28.381</v>
      </c>
      <c r="D104" s="88">
        <v>28.344999999999999</v>
      </c>
      <c r="E104" s="88"/>
      <c r="F104" s="88">
        <v>27.927</v>
      </c>
      <c r="G104" s="88">
        <v>28.582000000000001</v>
      </c>
      <c r="H104" s="88">
        <v>28.443000000000001</v>
      </c>
      <c r="I104" s="88">
        <v>28.042000000000002</v>
      </c>
      <c r="J104" s="87">
        <v>29.649000000000001</v>
      </c>
      <c r="K104" s="88">
        <v>29.385000000000002</v>
      </c>
      <c r="L104" s="88">
        <v>28.43</v>
      </c>
      <c r="M104" s="88">
        <v>29.135999999999999</v>
      </c>
      <c r="N104" s="88">
        <v>28.538</v>
      </c>
      <c r="O104" s="88">
        <v>28.673999999999999</v>
      </c>
      <c r="P104" s="87">
        <v>25.952999999999999</v>
      </c>
      <c r="Q104" s="88">
        <v>26.149000000000001</v>
      </c>
      <c r="R104" s="88">
        <v>26.515000000000001</v>
      </c>
      <c r="S104" s="88">
        <v>25.474</v>
      </c>
      <c r="T104" s="88">
        <v>25.969000000000001</v>
      </c>
      <c r="U104" s="88">
        <v>25.95</v>
      </c>
      <c r="V104" s="88">
        <v>25.571000000000002</v>
      </c>
      <c r="W104" s="88">
        <v>25.062999999999999</v>
      </c>
      <c r="X104" s="39">
        <v>23.664000000000001</v>
      </c>
      <c r="Y104" s="39">
        <v>26.25</v>
      </c>
    </row>
    <row r="105" spans="1:25" ht="15" x14ac:dyDescent="0.25">
      <c r="A105" s="93">
        <f t="shared" si="1"/>
        <v>45028</v>
      </c>
      <c r="B105" s="87">
        <v>28.8</v>
      </c>
      <c r="C105" s="88">
        <v>28.419</v>
      </c>
      <c r="D105" s="88">
        <v>28.445</v>
      </c>
      <c r="E105" s="88"/>
      <c r="F105" s="88">
        <v>28.132999999999999</v>
      </c>
      <c r="G105" s="88">
        <v>28.663</v>
      </c>
      <c r="H105" s="88">
        <v>28.524999999999999</v>
      </c>
      <c r="I105" s="88">
        <v>28.297999999999998</v>
      </c>
      <c r="J105" s="87">
        <v>29.547999999999998</v>
      </c>
      <c r="K105" s="88">
        <v>29.271000000000001</v>
      </c>
      <c r="L105" s="88">
        <v>28.542000000000002</v>
      </c>
      <c r="M105" s="88">
        <v>29.186</v>
      </c>
      <c r="N105" s="88">
        <v>28.626000000000001</v>
      </c>
      <c r="O105" s="88">
        <v>28.829000000000001</v>
      </c>
      <c r="P105" s="87">
        <v>26.091000000000001</v>
      </c>
      <c r="Q105" s="88">
        <v>26.361999999999998</v>
      </c>
      <c r="R105" s="88">
        <v>26.5</v>
      </c>
      <c r="S105" s="88">
        <v>25.466000000000001</v>
      </c>
      <c r="T105" s="88">
        <v>25.913</v>
      </c>
      <c r="U105" s="88">
        <v>25.994</v>
      </c>
      <c r="V105" s="88">
        <v>25.521999999999998</v>
      </c>
      <c r="W105" s="88">
        <v>25.129000000000001</v>
      </c>
      <c r="X105" s="39">
        <v>23.934000000000001</v>
      </c>
      <c r="Y105" s="39">
        <v>26.280999999999999</v>
      </c>
    </row>
    <row r="106" spans="1:25" ht="15" x14ac:dyDescent="0.25">
      <c r="A106" s="93">
        <f t="shared" si="1"/>
        <v>45029</v>
      </c>
      <c r="B106" s="87">
        <v>28.925000000000001</v>
      </c>
      <c r="C106" s="88">
        <v>28.481999999999999</v>
      </c>
      <c r="D106" s="88">
        <v>28.512</v>
      </c>
      <c r="E106" s="88"/>
      <c r="F106" s="88">
        <v>28.402999999999999</v>
      </c>
      <c r="G106" s="88">
        <v>28.713999999999999</v>
      </c>
      <c r="H106" s="88">
        <v>28.533999999999999</v>
      </c>
      <c r="I106" s="88">
        <v>28.574000000000002</v>
      </c>
      <c r="J106" s="87">
        <v>29.263000000000002</v>
      </c>
      <c r="K106" s="88">
        <v>28.972999999999999</v>
      </c>
      <c r="L106" s="88">
        <v>28.846</v>
      </c>
      <c r="M106" s="88">
        <v>29.100999999999999</v>
      </c>
      <c r="N106" s="88">
        <v>28.603000000000002</v>
      </c>
      <c r="O106" s="88">
        <v>28.911000000000001</v>
      </c>
      <c r="P106" s="87">
        <v>26.263999999999999</v>
      </c>
      <c r="Q106" s="88">
        <v>25.997</v>
      </c>
      <c r="R106" s="88">
        <v>26.812999999999999</v>
      </c>
      <c r="S106" s="88">
        <v>25.524999999999999</v>
      </c>
      <c r="T106" s="88">
        <v>26.074999999999999</v>
      </c>
      <c r="U106" s="88">
        <v>26.242999999999999</v>
      </c>
      <c r="V106" s="88">
        <v>25.742000000000001</v>
      </c>
      <c r="W106" s="88">
        <v>25.225000000000001</v>
      </c>
      <c r="X106" s="39">
        <v>24.384</v>
      </c>
      <c r="Y106" s="39">
        <v>26.350999999999999</v>
      </c>
    </row>
    <row r="107" spans="1:25" ht="15" x14ac:dyDescent="0.25">
      <c r="A107" s="93">
        <f t="shared" si="1"/>
        <v>45030</v>
      </c>
      <c r="B107" s="87">
        <v>29.023</v>
      </c>
      <c r="C107" s="88">
        <v>28.591999999999999</v>
      </c>
      <c r="D107" s="88">
        <v>28.564</v>
      </c>
      <c r="E107" s="88"/>
      <c r="F107" s="88">
        <v>28.768000000000001</v>
      </c>
      <c r="G107" s="88">
        <v>28.869</v>
      </c>
      <c r="H107" s="88">
        <v>28.617000000000001</v>
      </c>
      <c r="I107" s="88">
        <v>28.655000000000001</v>
      </c>
      <c r="J107" s="87">
        <v>29.062999999999999</v>
      </c>
      <c r="K107" s="88">
        <v>28.94</v>
      </c>
      <c r="L107" s="88">
        <v>28.797999999999998</v>
      </c>
      <c r="M107" s="88">
        <v>29.04</v>
      </c>
      <c r="N107" s="88">
        <v>28.454999999999998</v>
      </c>
      <c r="O107" s="88">
        <v>28.87</v>
      </c>
      <c r="P107" s="87">
        <v>26.209</v>
      </c>
      <c r="Q107" s="88">
        <v>25.68</v>
      </c>
      <c r="R107" s="88">
        <v>26.308</v>
      </c>
      <c r="S107" s="88">
        <v>25.390999999999998</v>
      </c>
      <c r="T107" s="88">
        <v>26.152000000000001</v>
      </c>
      <c r="U107" s="88">
        <v>26.318000000000001</v>
      </c>
      <c r="V107" s="88">
        <v>26.125</v>
      </c>
      <c r="W107" s="88">
        <v>25.331</v>
      </c>
      <c r="X107" s="39">
        <v>24.283000000000001</v>
      </c>
      <c r="Y107" s="39">
        <v>26.31</v>
      </c>
    </row>
    <row r="108" spans="1:25" ht="15" x14ac:dyDescent="0.25">
      <c r="A108" s="93">
        <f t="shared" si="1"/>
        <v>45031</v>
      </c>
      <c r="B108" s="87">
        <v>29.08</v>
      </c>
      <c r="C108" s="88">
        <v>28.795000000000002</v>
      </c>
      <c r="D108" s="88">
        <v>28.725999999999999</v>
      </c>
      <c r="E108" s="88"/>
      <c r="F108" s="88">
        <v>28.803000000000001</v>
      </c>
      <c r="G108" s="88">
        <v>28.969000000000001</v>
      </c>
      <c r="H108" s="88">
        <v>28.768999999999998</v>
      </c>
      <c r="I108" s="88">
        <v>28.815999999999999</v>
      </c>
      <c r="J108" s="87">
        <v>28.870999999999999</v>
      </c>
      <c r="K108" s="88">
        <v>28.878</v>
      </c>
      <c r="L108" s="88">
        <v>28.878</v>
      </c>
      <c r="M108" s="88">
        <v>28.940999999999999</v>
      </c>
      <c r="N108" s="88">
        <v>28.625</v>
      </c>
      <c r="O108" s="88">
        <v>28.91</v>
      </c>
      <c r="P108" s="87">
        <v>24.922999999999998</v>
      </c>
      <c r="Q108" s="88">
        <v>24.780999999999999</v>
      </c>
      <c r="R108" s="88">
        <v>25.443000000000001</v>
      </c>
      <c r="S108" s="88">
        <v>24.645</v>
      </c>
      <c r="T108" s="88">
        <v>25.545000000000002</v>
      </c>
      <c r="U108" s="88">
        <v>25.053000000000001</v>
      </c>
      <c r="V108" s="88">
        <v>24.87</v>
      </c>
      <c r="W108" s="88">
        <v>24.437000000000001</v>
      </c>
      <c r="X108" s="39">
        <v>24.559000000000001</v>
      </c>
      <c r="Y108" s="39">
        <v>26.391999999999999</v>
      </c>
    </row>
    <row r="109" spans="1:25" ht="15" x14ac:dyDescent="0.25">
      <c r="A109" s="93">
        <f t="shared" si="1"/>
        <v>45032</v>
      </c>
      <c r="B109" s="87">
        <v>29.437000000000001</v>
      </c>
      <c r="C109" s="88">
        <v>28.998000000000001</v>
      </c>
      <c r="D109" s="88">
        <v>28.876999999999999</v>
      </c>
      <c r="E109" s="88"/>
      <c r="F109" s="88">
        <v>28.728000000000002</v>
      </c>
      <c r="G109" s="88">
        <v>29.187999999999999</v>
      </c>
      <c r="H109" s="88">
        <v>29.012</v>
      </c>
      <c r="I109" s="88">
        <v>28.856000000000002</v>
      </c>
      <c r="J109" s="87">
        <v>28.81</v>
      </c>
      <c r="K109" s="88">
        <v>28.812000000000001</v>
      </c>
      <c r="L109" s="88">
        <v>28.884</v>
      </c>
      <c r="M109" s="88">
        <v>28.843</v>
      </c>
      <c r="N109" s="88">
        <v>28.567</v>
      </c>
      <c r="O109" s="88">
        <v>29.052</v>
      </c>
      <c r="P109" s="87">
        <v>24.675000000000001</v>
      </c>
      <c r="Q109" s="88">
        <v>24.091999999999999</v>
      </c>
      <c r="R109" s="88">
        <v>24.722999999999999</v>
      </c>
      <c r="S109" s="88">
        <v>23.731000000000002</v>
      </c>
      <c r="T109" s="88">
        <v>24.795000000000002</v>
      </c>
      <c r="U109" s="88">
        <v>24.29</v>
      </c>
      <c r="V109" s="88">
        <v>24.312000000000001</v>
      </c>
      <c r="W109" s="88">
        <v>24.001000000000001</v>
      </c>
      <c r="X109" s="39">
        <v>23.013999999999999</v>
      </c>
      <c r="Y109" s="39">
        <v>25.899000000000001</v>
      </c>
    </row>
    <row r="110" spans="1:25" ht="15" x14ac:dyDescent="0.25">
      <c r="A110" s="93">
        <f t="shared" si="1"/>
        <v>45033</v>
      </c>
      <c r="B110" s="87">
        <v>29.411000000000001</v>
      </c>
      <c r="C110" s="88">
        <v>29.202999999999999</v>
      </c>
      <c r="D110" s="88">
        <v>29.026</v>
      </c>
      <c r="E110" s="88"/>
      <c r="F110" s="88">
        <v>28.670999999999999</v>
      </c>
      <c r="G110" s="88">
        <v>29.274000000000001</v>
      </c>
      <c r="H110" s="88">
        <v>29.128</v>
      </c>
      <c r="I110" s="88">
        <v>28.722000000000001</v>
      </c>
      <c r="J110" s="87">
        <v>29.117000000000001</v>
      </c>
      <c r="K110" s="88">
        <v>29.119</v>
      </c>
      <c r="L110" s="88">
        <v>28.994</v>
      </c>
      <c r="M110" s="88">
        <v>29.215</v>
      </c>
      <c r="N110" s="88">
        <v>28.631</v>
      </c>
      <c r="O110" s="88">
        <v>29.190999999999999</v>
      </c>
      <c r="P110" s="87">
        <v>23.927</v>
      </c>
      <c r="Q110" s="88">
        <v>23.439</v>
      </c>
      <c r="R110" s="88">
        <v>24.286999999999999</v>
      </c>
      <c r="S110" s="88">
        <v>23.495999999999999</v>
      </c>
      <c r="T110" s="88">
        <v>24.37</v>
      </c>
      <c r="U110" s="88">
        <v>23.969000000000001</v>
      </c>
      <c r="V110" s="88">
        <v>23.972000000000001</v>
      </c>
      <c r="W110" s="88">
        <v>23.454999999999998</v>
      </c>
      <c r="X110" s="39">
        <v>23.309000000000001</v>
      </c>
      <c r="Y110" s="39">
        <v>25.206</v>
      </c>
    </row>
    <row r="111" spans="1:25" ht="15" x14ac:dyDescent="0.25">
      <c r="A111" s="93">
        <f t="shared" si="1"/>
        <v>45034</v>
      </c>
      <c r="B111" s="87">
        <v>29.25</v>
      </c>
      <c r="C111" s="88">
        <v>29.071000000000002</v>
      </c>
      <c r="D111" s="88">
        <v>28.988</v>
      </c>
      <c r="E111" s="88"/>
      <c r="F111" s="88">
        <v>28.221</v>
      </c>
      <c r="G111" s="88">
        <v>29.138999999999999</v>
      </c>
      <c r="H111" s="88">
        <v>28.986000000000001</v>
      </c>
      <c r="I111" s="88">
        <v>28.774999999999999</v>
      </c>
      <c r="J111" s="87">
        <v>29.178000000000001</v>
      </c>
      <c r="K111" s="88">
        <v>29.239000000000001</v>
      </c>
      <c r="L111" s="88">
        <v>29.276</v>
      </c>
      <c r="M111" s="88">
        <v>29.195</v>
      </c>
      <c r="N111" s="88">
        <v>28.748000000000001</v>
      </c>
      <c r="O111" s="88">
        <v>29.417000000000002</v>
      </c>
      <c r="P111" s="87">
        <v>23.850999999999999</v>
      </c>
      <c r="Q111" s="88">
        <v>23.198</v>
      </c>
      <c r="R111" s="88">
        <v>23.742000000000001</v>
      </c>
      <c r="S111" s="88">
        <v>22.981999999999999</v>
      </c>
      <c r="T111" s="88">
        <v>24.036999999999999</v>
      </c>
      <c r="U111" s="88">
        <v>23.852</v>
      </c>
      <c r="V111" s="88">
        <v>23.939</v>
      </c>
      <c r="W111" s="88">
        <v>23.308</v>
      </c>
      <c r="X111" s="39">
        <v>22.794</v>
      </c>
      <c r="Y111" s="39">
        <v>25.390999999999998</v>
      </c>
    </row>
    <row r="112" spans="1:25" ht="15" x14ac:dyDescent="0.25">
      <c r="A112" s="93">
        <f t="shared" si="1"/>
        <v>45035</v>
      </c>
      <c r="B112" s="87">
        <v>29.231000000000002</v>
      </c>
      <c r="C112" s="88">
        <v>29.062000000000001</v>
      </c>
      <c r="D112" s="88">
        <v>28.94</v>
      </c>
      <c r="E112" s="88"/>
      <c r="F112" s="88">
        <v>28.588000000000001</v>
      </c>
      <c r="G112" s="88">
        <v>29.198</v>
      </c>
      <c r="H112" s="88">
        <v>29.067</v>
      </c>
      <c r="I112" s="88">
        <v>28.922999999999998</v>
      </c>
      <c r="J112" s="87">
        <v>29.117000000000001</v>
      </c>
      <c r="K112" s="88">
        <v>29.175000000000001</v>
      </c>
      <c r="L112" s="88">
        <v>29.206</v>
      </c>
      <c r="M112" s="88">
        <v>29.111999999999998</v>
      </c>
      <c r="N112" s="88">
        <v>28.675000000000001</v>
      </c>
      <c r="O112" s="88">
        <v>29.404</v>
      </c>
      <c r="P112" s="87">
        <v>24.042000000000002</v>
      </c>
      <c r="Q112" s="88">
        <v>23.725000000000001</v>
      </c>
      <c r="R112" s="88">
        <v>23.861000000000001</v>
      </c>
      <c r="S112" s="88">
        <v>23.274999999999999</v>
      </c>
      <c r="T112" s="88">
        <v>24.02</v>
      </c>
      <c r="U112" s="88">
        <v>23.309000000000001</v>
      </c>
      <c r="V112" s="88">
        <v>23.969000000000001</v>
      </c>
      <c r="W112" s="88">
        <v>23.928000000000001</v>
      </c>
      <c r="X112" s="39">
        <v>22.47</v>
      </c>
      <c r="Y112" s="39">
        <v>25.553000000000001</v>
      </c>
    </row>
    <row r="113" spans="1:25" ht="15" x14ac:dyDescent="0.25">
      <c r="A113" s="93">
        <f t="shared" si="1"/>
        <v>45036</v>
      </c>
      <c r="B113" s="87">
        <v>29.443999999999999</v>
      </c>
      <c r="C113" s="88">
        <v>29.164000000000001</v>
      </c>
      <c r="D113" s="88">
        <v>29.074000000000002</v>
      </c>
      <c r="E113" s="88"/>
      <c r="F113" s="88">
        <v>28.777000000000001</v>
      </c>
      <c r="G113" s="88">
        <v>29.295999999999999</v>
      </c>
      <c r="H113" s="88">
        <v>29.146999999999998</v>
      </c>
      <c r="I113" s="88">
        <v>29.021000000000001</v>
      </c>
      <c r="J113" s="87">
        <v>29.347000000000001</v>
      </c>
      <c r="K113" s="88">
        <v>29.247</v>
      </c>
      <c r="L113" s="88">
        <v>29.015000000000001</v>
      </c>
      <c r="M113" s="88">
        <v>29.332999999999998</v>
      </c>
      <c r="N113" s="88">
        <v>28.782</v>
      </c>
      <c r="O113" s="88">
        <v>29.286999999999999</v>
      </c>
      <c r="P113" s="87">
        <v>22.864000000000001</v>
      </c>
      <c r="Q113" s="88">
        <v>23.314</v>
      </c>
      <c r="R113" s="88">
        <v>23.349</v>
      </c>
      <c r="S113" s="88">
        <v>22.599</v>
      </c>
      <c r="T113" s="88">
        <v>22.832000000000001</v>
      </c>
      <c r="U113" s="88">
        <v>22.219000000000001</v>
      </c>
      <c r="V113" s="88">
        <v>22.995000000000001</v>
      </c>
      <c r="W113" s="88">
        <v>23.507000000000001</v>
      </c>
      <c r="X113" s="39">
        <v>22.59</v>
      </c>
      <c r="Y113" s="39">
        <v>24.885000000000002</v>
      </c>
    </row>
    <row r="114" spans="1:25" ht="15" x14ac:dyDescent="0.25">
      <c r="A114" s="93">
        <f t="shared" si="1"/>
        <v>45037</v>
      </c>
      <c r="B114" s="87">
        <v>29.745000000000001</v>
      </c>
      <c r="C114" s="88">
        <v>29.280999999999999</v>
      </c>
      <c r="D114" s="88">
        <v>29.17</v>
      </c>
      <c r="E114" s="88"/>
      <c r="F114" s="88">
        <v>28.806000000000001</v>
      </c>
      <c r="G114" s="88">
        <v>29.367000000000001</v>
      </c>
      <c r="H114" s="88">
        <v>29.238</v>
      </c>
      <c r="I114" s="88">
        <v>29.12</v>
      </c>
      <c r="J114" s="87">
        <v>29.975999999999999</v>
      </c>
      <c r="K114" s="88">
        <v>29.396999999999998</v>
      </c>
      <c r="L114" s="88">
        <v>28.832000000000001</v>
      </c>
      <c r="M114" s="88">
        <v>29.553999999999998</v>
      </c>
      <c r="N114" s="88">
        <v>28.843</v>
      </c>
      <c r="O114" s="88">
        <v>29.353000000000002</v>
      </c>
      <c r="P114" s="87">
        <v>23.102</v>
      </c>
      <c r="Q114" s="88">
        <v>23.158999999999999</v>
      </c>
      <c r="R114" s="88">
        <v>23.247</v>
      </c>
      <c r="S114" s="88">
        <v>22.434999999999999</v>
      </c>
      <c r="T114" s="88">
        <v>22.838000000000001</v>
      </c>
      <c r="U114" s="88">
        <v>22.524000000000001</v>
      </c>
      <c r="V114" s="88">
        <v>22.812000000000001</v>
      </c>
      <c r="W114" s="88">
        <v>23.314</v>
      </c>
      <c r="X114" s="39">
        <v>22.06</v>
      </c>
      <c r="Y114" s="39">
        <v>24.89</v>
      </c>
    </row>
    <row r="115" spans="1:25" ht="15" x14ac:dyDescent="0.25">
      <c r="A115" s="93">
        <f t="shared" si="1"/>
        <v>45038</v>
      </c>
      <c r="B115" s="87">
        <v>29.873999999999999</v>
      </c>
      <c r="C115" s="88">
        <v>29.381</v>
      </c>
      <c r="D115" s="88">
        <v>29.283000000000001</v>
      </c>
      <c r="E115" s="88"/>
      <c r="F115" s="88">
        <v>29.071000000000002</v>
      </c>
      <c r="G115" s="88">
        <v>29.466999999999999</v>
      </c>
      <c r="H115" s="88">
        <v>29.311</v>
      </c>
      <c r="I115" s="88">
        <v>28.966999999999999</v>
      </c>
      <c r="J115" s="87">
        <v>30.832999999999998</v>
      </c>
      <c r="K115" s="88">
        <v>30.369</v>
      </c>
      <c r="L115" s="88">
        <v>29.074000000000002</v>
      </c>
      <c r="M115" s="88">
        <v>29.61</v>
      </c>
      <c r="N115" s="88">
        <v>29.010999999999999</v>
      </c>
      <c r="O115" s="88">
        <v>29.631</v>
      </c>
      <c r="P115" s="87">
        <v>23.367000000000001</v>
      </c>
      <c r="Q115" s="88">
        <v>22.548999999999999</v>
      </c>
      <c r="R115" s="88">
        <v>22.942</v>
      </c>
      <c r="S115" s="88">
        <v>22.614000000000001</v>
      </c>
      <c r="T115" s="88">
        <v>23.013000000000002</v>
      </c>
      <c r="U115" s="88">
        <v>23.045999999999999</v>
      </c>
      <c r="V115" s="88">
        <v>22.969000000000001</v>
      </c>
      <c r="W115" s="88">
        <v>23.219000000000001</v>
      </c>
      <c r="X115" s="39">
        <v>22.372</v>
      </c>
      <c r="Y115" s="39">
        <v>25.190999999999999</v>
      </c>
    </row>
    <row r="116" spans="1:25" ht="15" x14ac:dyDescent="0.25">
      <c r="A116" s="93">
        <f t="shared" si="1"/>
        <v>45039</v>
      </c>
      <c r="B116" s="87">
        <v>30.03</v>
      </c>
      <c r="C116" s="88">
        <v>29.545000000000002</v>
      </c>
      <c r="D116" s="88">
        <v>29.398</v>
      </c>
      <c r="E116" s="88"/>
      <c r="F116" s="88">
        <v>29.196999999999999</v>
      </c>
      <c r="G116" s="88">
        <v>29.704999999999998</v>
      </c>
      <c r="H116" s="88">
        <v>29.536999999999999</v>
      </c>
      <c r="I116" s="88">
        <v>29.07</v>
      </c>
      <c r="J116" s="87">
        <v>30.483000000000001</v>
      </c>
      <c r="K116" s="88">
        <v>30.666</v>
      </c>
      <c r="L116" s="88">
        <v>29.12</v>
      </c>
      <c r="M116" s="88">
        <v>29.617000000000001</v>
      </c>
      <c r="N116" s="88">
        <v>28.951000000000001</v>
      </c>
      <c r="O116" s="88">
        <v>29.928999999999998</v>
      </c>
      <c r="P116" s="87">
        <v>23.812999999999999</v>
      </c>
      <c r="Q116" s="88">
        <v>22.988</v>
      </c>
      <c r="R116" s="88">
        <v>23.643999999999998</v>
      </c>
      <c r="S116" s="88">
        <v>23.317</v>
      </c>
      <c r="T116" s="88">
        <v>23.31</v>
      </c>
      <c r="U116" s="88">
        <v>23.347999999999999</v>
      </c>
      <c r="V116" s="88">
        <v>23.576000000000001</v>
      </c>
      <c r="W116" s="88">
        <v>24.245999999999999</v>
      </c>
      <c r="X116" s="39">
        <v>22.25</v>
      </c>
      <c r="Y116" s="39">
        <v>25.678000000000001</v>
      </c>
    </row>
    <row r="117" spans="1:25" ht="15" x14ac:dyDescent="0.25">
      <c r="A117" s="93">
        <f t="shared" si="1"/>
        <v>45040</v>
      </c>
      <c r="B117" s="87">
        <v>30.126000000000001</v>
      </c>
      <c r="C117" s="88">
        <v>29.803000000000001</v>
      </c>
      <c r="D117" s="88">
        <v>29.465</v>
      </c>
      <c r="E117" s="88"/>
      <c r="F117" s="88">
        <v>29.094999999999999</v>
      </c>
      <c r="G117" s="88">
        <v>29.86</v>
      </c>
      <c r="H117" s="88">
        <v>29.719000000000001</v>
      </c>
      <c r="I117" s="88">
        <v>29.068000000000001</v>
      </c>
      <c r="J117" s="87">
        <v>30.594999999999999</v>
      </c>
      <c r="K117" s="88">
        <v>31.145</v>
      </c>
      <c r="L117" s="88">
        <v>29.277000000000001</v>
      </c>
      <c r="M117" s="88">
        <v>29.850999999999999</v>
      </c>
      <c r="N117" s="88">
        <v>28.917999999999999</v>
      </c>
      <c r="O117" s="88">
        <v>29.759</v>
      </c>
      <c r="P117" s="87">
        <v>26.015999999999998</v>
      </c>
      <c r="Q117" s="88">
        <v>24.66</v>
      </c>
      <c r="R117" s="88">
        <v>25.515000000000001</v>
      </c>
      <c r="S117" s="88">
        <v>25.434000000000001</v>
      </c>
      <c r="T117" s="88">
        <v>25.478000000000002</v>
      </c>
      <c r="U117" s="88">
        <v>26.478999999999999</v>
      </c>
      <c r="V117" s="88">
        <v>25.666</v>
      </c>
      <c r="W117" s="88">
        <v>25.23</v>
      </c>
      <c r="X117" s="39">
        <v>22.11</v>
      </c>
      <c r="Y117" s="39">
        <v>26.32</v>
      </c>
    </row>
    <row r="118" spans="1:25" ht="15" x14ac:dyDescent="0.25">
      <c r="A118" s="93">
        <f t="shared" si="1"/>
        <v>45041</v>
      </c>
      <c r="B118" s="87">
        <v>30.234000000000002</v>
      </c>
      <c r="C118" s="88">
        <v>29.866</v>
      </c>
      <c r="D118" s="88">
        <v>29.515999999999998</v>
      </c>
      <c r="E118" s="88"/>
      <c r="F118" s="88">
        <v>29.398</v>
      </c>
      <c r="G118" s="88">
        <v>29.986000000000001</v>
      </c>
      <c r="H118" s="88">
        <v>29.841999999999999</v>
      </c>
      <c r="I118" s="88">
        <v>29.14</v>
      </c>
      <c r="J118" s="87">
        <v>30.568999999999999</v>
      </c>
      <c r="K118" s="88">
        <v>31.145</v>
      </c>
      <c r="L118" s="88">
        <v>29.29</v>
      </c>
      <c r="M118" s="88">
        <v>29.943000000000001</v>
      </c>
      <c r="N118" s="88">
        <v>29.026</v>
      </c>
      <c r="O118" s="88">
        <v>29.538</v>
      </c>
      <c r="P118" s="87">
        <v>27.003</v>
      </c>
      <c r="Q118" s="88">
        <v>25.984999999999999</v>
      </c>
      <c r="R118" s="88">
        <v>26.641999999999999</v>
      </c>
      <c r="S118" s="88">
        <v>26.436</v>
      </c>
      <c r="T118" s="88">
        <v>26.29</v>
      </c>
      <c r="U118" s="88">
        <v>26.718</v>
      </c>
      <c r="V118" s="88">
        <v>26.167000000000002</v>
      </c>
      <c r="W118" s="88">
        <v>25.725999999999999</v>
      </c>
      <c r="X118" s="39">
        <v>23.85</v>
      </c>
      <c r="Y118" s="39">
        <v>26.420999999999999</v>
      </c>
    </row>
    <row r="119" spans="1:25" ht="15" x14ac:dyDescent="0.25">
      <c r="A119" s="93">
        <f t="shared" si="1"/>
        <v>45042</v>
      </c>
      <c r="B119" s="87">
        <v>30.312000000000001</v>
      </c>
      <c r="C119" s="88">
        <v>29.93</v>
      </c>
      <c r="D119" s="88">
        <v>29.611000000000001</v>
      </c>
      <c r="E119" s="88"/>
      <c r="F119" s="88">
        <v>29.251000000000001</v>
      </c>
      <c r="G119" s="88">
        <v>30.073</v>
      </c>
      <c r="H119" s="88">
        <v>29.919</v>
      </c>
      <c r="I119" s="88">
        <v>29.167999999999999</v>
      </c>
      <c r="J119" s="87">
        <v>30.401</v>
      </c>
      <c r="K119" s="88">
        <v>31.132999999999999</v>
      </c>
      <c r="L119" s="88">
        <v>29.114000000000001</v>
      </c>
      <c r="M119" s="88">
        <v>29.715</v>
      </c>
      <c r="N119" s="88">
        <v>29.082999999999998</v>
      </c>
      <c r="O119" s="88">
        <v>29.533999999999999</v>
      </c>
      <c r="P119" s="87">
        <v>27.49</v>
      </c>
      <c r="Q119" s="88">
        <v>27.111999999999998</v>
      </c>
      <c r="R119" s="88">
        <v>27.158000000000001</v>
      </c>
      <c r="S119" s="88">
        <v>26.907</v>
      </c>
      <c r="T119" s="88">
        <v>26.86</v>
      </c>
      <c r="U119" s="88">
        <v>27.454999999999998</v>
      </c>
      <c r="V119" s="88">
        <v>26.797000000000001</v>
      </c>
      <c r="W119" s="88">
        <v>26.155999999999999</v>
      </c>
      <c r="X119" s="39">
        <v>24.227</v>
      </c>
      <c r="Y119" s="39">
        <v>25.675999999999998</v>
      </c>
    </row>
    <row r="120" spans="1:25" ht="15" x14ac:dyDescent="0.25">
      <c r="A120" s="93">
        <f t="shared" si="1"/>
        <v>45043</v>
      </c>
      <c r="B120" s="87">
        <v>30.361000000000001</v>
      </c>
      <c r="C120" s="88">
        <v>29.998999999999999</v>
      </c>
      <c r="D120" s="88">
        <v>29.597000000000001</v>
      </c>
      <c r="E120" s="88"/>
      <c r="F120" s="88">
        <v>29.154</v>
      </c>
      <c r="G120" s="88">
        <v>30.015999999999998</v>
      </c>
      <c r="H120" s="88">
        <v>29.923999999999999</v>
      </c>
      <c r="I120" s="88">
        <v>29.201000000000001</v>
      </c>
      <c r="J120" s="87">
        <v>30.952000000000002</v>
      </c>
      <c r="K120" s="88">
        <v>30.831</v>
      </c>
      <c r="L120" s="88">
        <v>29.233000000000001</v>
      </c>
      <c r="M120" s="88">
        <v>29.728000000000002</v>
      </c>
      <c r="N120" s="88">
        <v>29.158000000000001</v>
      </c>
      <c r="O120" s="88">
        <v>29.766999999999999</v>
      </c>
      <c r="P120" s="87">
        <v>27.786000000000001</v>
      </c>
      <c r="Q120" s="88">
        <v>27.417000000000002</v>
      </c>
      <c r="R120" s="88">
        <v>27.61</v>
      </c>
      <c r="S120" s="88">
        <v>27.314</v>
      </c>
      <c r="T120" s="88">
        <v>27.29</v>
      </c>
      <c r="U120" s="88">
        <v>27.754000000000001</v>
      </c>
      <c r="V120" s="88">
        <v>27.454000000000001</v>
      </c>
      <c r="W120" s="88">
        <v>26.879000000000001</v>
      </c>
      <c r="X120" s="39">
        <v>24.606000000000002</v>
      </c>
      <c r="Y120" s="39">
        <v>25.623000000000001</v>
      </c>
    </row>
    <row r="121" spans="1:25" ht="15" x14ac:dyDescent="0.25">
      <c r="A121" s="93">
        <f t="shared" si="1"/>
        <v>45044</v>
      </c>
      <c r="B121" s="87">
        <v>30.529</v>
      </c>
      <c r="C121" s="88">
        <v>30.047000000000001</v>
      </c>
      <c r="D121" s="88">
        <v>29.577999999999999</v>
      </c>
      <c r="E121" s="88"/>
      <c r="F121" s="88">
        <v>29.294</v>
      </c>
      <c r="G121" s="88">
        <v>30.097000000000001</v>
      </c>
      <c r="H121" s="88">
        <v>29.948</v>
      </c>
      <c r="I121" s="88">
        <v>29.277000000000001</v>
      </c>
      <c r="J121" s="87">
        <v>30.899000000000001</v>
      </c>
      <c r="K121" s="88">
        <v>30.748999999999999</v>
      </c>
      <c r="L121" s="88">
        <v>29.638999999999999</v>
      </c>
      <c r="M121" s="88">
        <v>30.234999999999999</v>
      </c>
      <c r="N121" s="88">
        <v>29.073</v>
      </c>
      <c r="O121" s="88">
        <v>30.048999999999999</v>
      </c>
      <c r="P121" s="87">
        <v>28.141999999999999</v>
      </c>
      <c r="Q121" s="88">
        <v>26.815999999999999</v>
      </c>
      <c r="R121" s="88">
        <v>27.911999999999999</v>
      </c>
      <c r="S121" s="88">
        <v>26.919</v>
      </c>
      <c r="T121" s="88">
        <v>27.605</v>
      </c>
      <c r="U121" s="88">
        <v>28.079000000000001</v>
      </c>
      <c r="V121" s="88">
        <v>27.503</v>
      </c>
      <c r="W121" s="88">
        <v>27.172000000000001</v>
      </c>
      <c r="X121" s="39">
        <v>23.882999999999999</v>
      </c>
      <c r="Y121" s="39">
        <v>26.338000000000001</v>
      </c>
    </row>
    <row r="122" spans="1:25" ht="15" x14ac:dyDescent="0.25">
      <c r="A122" s="93">
        <f t="shared" si="1"/>
        <v>45045</v>
      </c>
      <c r="B122" s="87">
        <v>30.71</v>
      </c>
      <c r="C122" s="88">
        <v>30.146999999999998</v>
      </c>
      <c r="D122" s="88">
        <v>29.722999999999999</v>
      </c>
      <c r="E122" s="88"/>
      <c r="F122" s="88">
        <v>29.501000000000001</v>
      </c>
      <c r="G122" s="88">
        <v>30.198</v>
      </c>
      <c r="H122" s="88">
        <v>30.071000000000002</v>
      </c>
      <c r="I122" s="88">
        <v>29.323</v>
      </c>
      <c r="J122" s="87">
        <v>30.727</v>
      </c>
      <c r="K122" s="88">
        <v>30.094000000000001</v>
      </c>
      <c r="L122" s="88">
        <v>29.873000000000001</v>
      </c>
      <c r="M122" s="88">
        <v>30.422999999999998</v>
      </c>
      <c r="N122" s="88">
        <v>29.100999999999999</v>
      </c>
      <c r="O122" s="88">
        <v>29.91</v>
      </c>
      <c r="P122" s="87">
        <v>27.896000000000001</v>
      </c>
      <c r="Q122" s="88">
        <v>27.45</v>
      </c>
      <c r="R122" s="88">
        <v>27.832999999999998</v>
      </c>
      <c r="S122" s="88">
        <v>26.899000000000001</v>
      </c>
      <c r="T122" s="88">
        <v>27.507999999999999</v>
      </c>
      <c r="U122" s="88">
        <v>27.523</v>
      </c>
      <c r="V122" s="88">
        <v>27.15</v>
      </c>
      <c r="W122" s="88">
        <v>26.655000000000001</v>
      </c>
      <c r="X122" s="39">
        <v>24.952999999999999</v>
      </c>
      <c r="Y122" s="39">
        <v>26.997</v>
      </c>
    </row>
    <row r="123" spans="1:25" ht="15" x14ac:dyDescent="0.25">
      <c r="A123" s="93">
        <f t="shared" si="1"/>
        <v>45046</v>
      </c>
      <c r="B123" s="87">
        <v>30.789000000000001</v>
      </c>
      <c r="C123" s="88">
        <v>30.22</v>
      </c>
      <c r="D123" s="88">
        <v>29.722000000000001</v>
      </c>
      <c r="E123" s="88"/>
      <c r="F123" s="88">
        <v>29.689</v>
      </c>
      <c r="G123" s="88">
        <v>30.268999999999998</v>
      </c>
      <c r="H123" s="88">
        <v>30.140999999999998</v>
      </c>
      <c r="I123" s="88">
        <v>29.343</v>
      </c>
      <c r="J123" s="87">
        <v>30.218</v>
      </c>
      <c r="K123" s="88">
        <v>30.117000000000001</v>
      </c>
      <c r="L123" s="88">
        <v>29.838999999999999</v>
      </c>
      <c r="M123" s="88">
        <v>30.109000000000002</v>
      </c>
      <c r="N123" s="88">
        <v>28.981000000000002</v>
      </c>
      <c r="O123" s="88">
        <v>29.841000000000001</v>
      </c>
      <c r="P123" s="87">
        <v>27.312000000000001</v>
      </c>
      <c r="Q123" s="88">
        <v>26.654</v>
      </c>
      <c r="R123" s="88">
        <v>27.623000000000001</v>
      </c>
      <c r="S123" s="88">
        <v>26.530999999999999</v>
      </c>
      <c r="T123" s="88">
        <v>27.074999999999999</v>
      </c>
      <c r="U123" s="88">
        <v>27.361000000000001</v>
      </c>
      <c r="V123" s="88">
        <v>27.395</v>
      </c>
      <c r="W123" s="88">
        <v>26.509</v>
      </c>
      <c r="X123" s="39">
        <v>24.718</v>
      </c>
      <c r="Y123" s="39">
        <v>27.393000000000001</v>
      </c>
    </row>
    <row r="124" spans="1:25" ht="15" x14ac:dyDescent="0.25">
      <c r="A124" s="93">
        <f t="shared" si="1"/>
        <v>45047</v>
      </c>
      <c r="B124" s="87">
        <v>30.844999999999999</v>
      </c>
      <c r="C124" s="88">
        <v>30.175999999999998</v>
      </c>
      <c r="D124" s="88">
        <v>29.811</v>
      </c>
      <c r="E124" s="88"/>
      <c r="F124" s="88">
        <v>29.238</v>
      </c>
      <c r="G124" s="88">
        <v>30.103000000000002</v>
      </c>
      <c r="H124" s="88">
        <v>30.033000000000001</v>
      </c>
      <c r="I124" s="88">
        <v>29.256</v>
      </c>
      <c r="J124" s="87">
        <v>30.123000000000001</v>
      </c>
      <c r="K124" s="88">
        <v>29.956</v>
      </c>
      <c r="L124" s="88">
        <v>29.907</v>
      </c>
      <c r="M124" s="88">
        <v>30.033999999999999</v>
      </c>
      <c r="N124" s="88">
        <v>28.913</v>
      </c>
      <c r="O124" s="88">
        <v>29.975999999999999</v>
      </c>
      <c r="P124" s="87">
        <v>28.071000000000002</v>
      </c>
      <c r="Q124" s="88">
        <v>27.361999999999998</v>
      </c>
      <c r="R124" s="88">
        <v>27.92</v>
      </c>
      <c r="S124" s="88">
        <v>27.687000000000001</v>
      </c>
      <c r="T124" s="88">
        <v>27.891999999999999</v>
      </c>
      <c r="U124" s="88">
        <v>28.456</v>
      </c>
      <c r="V124" s="88">
        <v>27.931999999999999</v>
      </c>
      <c r="W124" s="88">
        <v>27.331</v>
      </c>
      <c r="X124" s="39">
        <v>25.338999999999999</v>
      </c>
      <c r="Y124" s="39">
        <v>27.117000000000001</v>
      </c>
    </row>
    <row r="125" spans="1:25" ht="15" x14ac:dyDescent="0.25">
      <c r="A125" s="93">
        <f t="shared" si="1"/>
        <v>45048</v>
      </c>
      <c r="B125" s="87">
        <v>30.765000000000001</v>
      </c>
      <c r="C125" s="88">
        <v>30.021999999999998</v>
      </c>
      <c r="D125" s="88">
        <v>29.763999999999999</v>
      </c>
      <c r="E125" s="88"/>
      <c r="F125" s="88">
        <v>29.184000000000001</v>
      </c>
      <c r="G125" s="88">
        <v>29.975000000000001</v>
      </c>
      <c r="H125" s="88">
        <v>29.888000000000002</v>
      </c>
      <c r="I125" s="88">
        <v>29.282</v>
      </c>
      <c r="J125" s="87">
        <v>30.161999999999999</v>
      </c>
      <c r="K125" s="88">
        <v>29.791</v>
      </c>
      <c r="L125" s="88">
        <v>30.106999999999999</v>
      </c>
      <c r="M125" s="88">
        <v>30.015999999999998</v>
      </c>
      <c r="N125" s="88">
        <v>29.119</v>
      </c>
      <c r="O125" s="88">
        <v>30.199000000000002</v>
      </c>
      <c r="P125" s="87">
        <v>28.393999999999998</v>
      </c>
      <c r="Q125" s="88">
        <v>27.821999999999999</v>
      </c>
      <c r="R125" s="88">
        <v>28.422999999999998</v>
      </c>
      <c r="S125" s="88">
        <v>27.954000000000001</v>
      </c>
      <c r="T125" s="88">
        <v>28.116</v>
      </c>
      <c r="U125" s="88">
        <v>28.648</v>
      </c>
      <c r="V125" s="88">
        <v>28.198</v>
      </c>
      <c r="W125" s="88">
        <v>27.503</v>
      </c>
      <c r="X125" s="39">
        <v>25.381</v>
      </c>
      <c r="Y125" s="39">
        <v>27.896999999999998</v>
      </c>
    </row>
    <row r="126" spans="1:25" ht="15" x14ac:dyDescent="0.25">
      <c r="A126" s="93">
        <f t="shared" si="1"/>
        <v>45049</v>
      </c>
      <c r="B126" s="87">
        <v>30.693999999999999</v>
      </c>
      <c r="C126" s="88">
        <v>29.942</v>
      </c>
      <c r="D126" s="88">
        <v>29.716000000000001</v>
      </c>
      <c r="E126" s="88"/>
      <c r="F126" s="88">
        <v>29.484999999999999</v>
      </c>
      <c r="G126" s="88">
        <v>29.992999999999999</v>
      </c>
      <c r="H126" s="88">
        <v>29.873999999999999</v>
      </c>
      <c r="I126" s="88">
        <v>29.463999999999999</v>
      </c>
      <c r="J126" s="87">
        <v>30.297000000000001</v>
      </c>
      <c r="K126" s="88">
        <v>29.917999999999999</v>
      </c>
      <c r="L126" s="88">
        <v>30.227</v>
      </c>
      <c r="M126" s="88">
        <v>30.164999999999999</v>
      </c>
      <c r="N126" s="88">
        <v>29.504000000000001</v>
      </c>
      <c r="O126" s="88">
        <v>30.199000000000002</v>
      </c>
      <c r="P126" s="87">
        <v>28.695</v>
      </c>
      <c r="Q126" s="88">
        <v>28.515999999999998</v>
      </c>
      <c r="R126" s="88">
        <v>28.698</v>
      </c>
      <c r="S126" s="88">
        <v>28.285</v>
      </c>
      <c r="T126" s="88">
        <v>28.428000000000001</v>
      </c>
      <c r="U126" s="88">
        <v>28.849</v>
      </c>
      <c r="V126" s="88">
        <v>28.231999999999999</v>
      </c>
      <c r="W126" s="88">
        <v>27.416</v>
      </c>
      <c r="X126" s="39">
        <v>25.814</v>
      </c>
      <c r="Y126" s="39">
        <v>29.009</v>
      </c>
    </row>
    <row r="127" spans="1:25" ht="15" x14ac:dyDescent="0.25">
      <c r="A127" s="93">
        <f t="shared" si="1"/>
        <v>45050</v>
      </c>
      <c r="B127" s="87">
        <v>30.794</v>
      </c>
      <c r="C127" s="88">
        <v>29.902999999999999</v>
      </c>
      <c r="D127" s="88">
        <v>29.716999999999999</v>
      </c>
      <c r="E127" s="88"/>
      <c r="F127" s="88">
        <v>29.606000000000002</v>
      </c>
      <c r="G127" s="88">
        <v>30.027000000000001</v>
      </c>
      <c r="H127" s="88">
        <v>29.873999999999999</v>
      </c>
      <c r="I127" s="88">
        <v>29.702000000000002</v>
      </c>
      <c r="J127" s="87">
        <v>30.103999999999999</v>
      </c>
      <c r="K127" s="88">
        <v>30.062999999999999</v>
      </c>
      <c r="L127" s="88">
        <v>30.048999999999999</v>
      </c>
      <c r="M127" s="88">
        <v>29.986000000000001</v>
      </c>
      <c r="N127" s="88">
        <v>29.545000000000002</v>
      </c>
      <c r="O127" s="88">
        <v>30.189</v>
      </c>
      <c r="P127" s="87">
        <v>28.568999999999999</v>
      </c>
      <c r="Q127" s="88">
        <v>28.048999999999999</v>
      </c>
      <c r="R127" s="88">
        <v>28.638000000000002</v>
      </c>
      <c r="S127" s="88">
        <v>27.582000000000001</v>
      </c>
      <c r="T127" s="88">
        <v>28.513000000000002</v>
      </c>
      <c r="U127" s="88">
        <v>28.856999999999999</v>
      </c>
      <c r="V127" s="88">
        <v>28.184999999999999</v>
      </c>
      <c r="W127" s="88">
        <v>26.94</v>
      </c>
      <c r="X127" s="39">
        <v>25.251999999999999</v>
      </c>
      <c r="Y127" s="39">
        <v>27.896000000000001</v>
      </c>
    </row>
    <row r="128" spans="1:25" ht="15" x14ac:dyDescent="0.25">
      <c r="A128" s="93">
        <f t="shared" si="1"/>
        <v>45051</v>
      </c>
      <c r="B128" s="87">
        <v>30.925999999999998</v>
      </c>
      <c r="C128" s="88">
        <v>29.933</v>
      </c>
      <c r="D128" s="88">
        <v>29.701000000000001</v>
      </c>
      <c r="E128" s="88"/>
      <c r="F128" s="88">
        <v>29.556000000000001</v>
      </c>
      <c r="G128" s="88">
        <v>29.954000000000001</v>
      </c>
      <c r="H128" s="88">
        <v>29.844000000000001</v>
      </c>
      <c r="I128" s="88">
        <v>29.573</v>
      </c>
      <c r="J128" s="87">
        <v>29.939</v>
      </c>
      <c r="K128" s="88">
        <v>29.896000000000001</v>
      </c>
      <c r="L128" s="88">
        <v>29.917999999999999</v>
      </c>
      <c r="M128" s="88">
        <v>29.853999999999999</v>
      </c>
      <c r="N128" s="88">
        <v>29.532</v>
      </c>
      <c r="O128" s="88">
        <v>30.11</v>
      </c>
      <c r="P128" s="87">
        <v>27.381</v>
      </c>
      <c r="Q128" s="88">
        <v>27.007999999999999</v>
      </c>
      <c r="R128" s="88">
        <v>27.946000000000002</v>
      </c>
      <c r="S128" s="88">
        <v>25.616</v>
      </c>
      <c r="T128" s="88">
        <v>27.741</v>
      </c>
      <c r="U128" s="88">
        <v>27.327999999999999</v>
      </c>
      <c r="V128" s="88">
        <v>26.687999999999999</v>
      </c>
      <c r="W128" s="88">
        <v>25.7</v>
      </c>
      <c r="X128" s="39">
        <v>24.359000000000002</v>
      </c>
      <c r="Y128" s="39">
        <v>27.77</v>
      </c>
    </row>
    <row r="129" spans="1:25" ht="15" x14ac:dyDescent="0.25">
      <c r="A129" s="93">
        <f t="shared" si="1"/>
        <v>45052</v>
      </c>
      <c r="B129" s="87">
        <v>30.885999999999999</v>
      </c>
      <c r="C129" s="88">
        <v>29.841999999999999</v>
      </c>
      <c r="D129" s="88">
        <v>29.658000000000001</v>
      </c>
      <c r="E129" s="88"/>
      <c r="F129" s="88">
        <v>29.457000000000001</v>
      </c>
      <c r="G129" s="88">
        <v>29.86</v>
      </c>
      <c r="H129" s="88">
        <v>29.763000000000002</v>
      </c>
      <c r="I129" s="88">
        <v>29.684999999999999</v>
      </c>
      <c r="J129" s="87">
        <v>29.724</v>
      </c>
      <c r="K129" s="88">
        <v>29.728000000000002</v>
      </c>
      <c r="L129" s="88">
        <v>29.645</v>
      </c>
      <c r="M129" s="88">
        <v>29.646999999999998</v>
      </c>
      <c r="N129" s="88">
        <v>29.289000000000001</v>
      </c>
      <c r="O129" s="88">
        <v>29.806000000000001</v>
      </c>
      <c r="P129" s="87">
        <v>25.026</v>
      </c>
      <c r="Q129" s="88">
        <v>24.992000000000001</v>
      </c>
      <c r="R129" s="88">
        <v>26.215</v>
      </c>
      <c r="S129" s="88">
        <v>24.355</v>
      </c>
      <c r="T129" s="88">
        <v>25.856999999999999</v>
      </c>
      <c r="U129" s="88">
        <v>24.893999999999998</v>
      </c>
      <c r="V129" s="88">
        <v>24.56</v>
      </c>
      <c r="W129" s="88">
        <v>24.074999999999999</v>
      </c>
      <c r="X129" s="39">
        <v>23.116</v>
      </c>
      <c r="Y129" s="39">
        <v>26.847999999999999</v>
      </c>
    </row>
    <row r="130" spans="1:25" ht="15" x14ac:dyDescent="0.25">
      <c r="A130" s="93">
        <f t="shared" si="1"/>
        <v>45053</v>
      </c>
      <c r="B130" s="87">
        <v>30.783999999999999</v>
      </c>
      <c r="C130" s="88">
        <v>29.760999999999999</v>
      </c>
      <c r="D130" s="88">
        <v>29.631</v>
      </c>
      <c r="E130" s="88"/>
      <c r="F130" s="88">
        <v>29.463000000000001</v>
      </c>
      <c r="G130" s="88">
        <v>29.792000000000002</v>
      </c>
      <c r="H130" s="88">
        <v>29.658999999999999</v>
      </c>
      <c r="I130" s="88">
        <v>29.632999999999999</v>
      </c>
      <c r="J130" s="87">
        <v>29.488</v>
      </c>
      <c r="K130" s="88">
        <v>29.503</v>
      </c>
      <c r="L130" s="88">
        <v>29.332999999999998</v>
      </c>
      <c r="M130" s="88">
        <v>29.387</v>
      </c>
      <c r="N130" s="88">
        <v>29.215</v>
      </c>
      <c r="O130" s="88">
        <v>29.353000000000002</v>
      </c>
      <c r="P130" s="87">
        <v>24.356000000000002</v>
      </c>
      <c r="Q130" s="88">
        <v>25.413</v>
      </c>
      <c r="R130" s="88">
        <v>25.446000000000002</v>
      </c>
      <c r="S130" s="88">
        <v>24.032</v>
      </c>
      <c r="T130" s="88">
        <v>25.189</v>
      </c>
      <c r="U130" s="88">
        <v>24.77</v>
      </c>
      <c r="V130" s="88">
        <v>23.611999999999998</v>
      </c>
      <c r="W130" s="88">
        <v>23.902999999999999</v>
      </c>
      <c r="X130" s="39">
        <v>22.584</v>
      </c>
      <c r="Y130" s="39">
        <v>26.024999999999999</v>
      </c>
    </row>
    <row r="131" spans="1:25" ht="15" x14ac:dyDescent="0.25">
      <c r="A131" s="93">
        <f t="shared" si="1"/>
        <v>45054</v>
      </c>
      <c r="B131" s="87">
        <v>30.727</v>
      </c>
      <c r="C131" s="88">
        <v>29.986000000000001</v>
      </c>
      <c r="D131" s="88">
        <v>29.93</v>
      </c>
      <c r="E131" s="88"/>
      <c r="F131" s="88">
        <v>29.498999999999999</v>
      </c>
      <c r="G131" s="88">
        <v>30</v>
      </c>
      <c r="H131" s="88">
        <v>29.882000000000001</v>
      </c>
      <c r="I131" s="88">
        <v>29.702000000000002</v>
      </c>
      <c r="J131" s="87">
        <v>29.318999999999999</v>
      </c>
      <c r="K131" s="88">
        <v>29.213000000000001</v>
      </c>
      <c r="L131" s="88">
        <v>29.100999999999999</v>
      </c>
      <c r="M131" s="88">
        <v>29.177</v>
      </c>
      <c r="N131" s="88">
        <v>29.187000000000001</v>
      </c>
      <c r="O131" s="88">
        <v>29.216000000000001</v>
      </c>
      <c r="P131" s="87">
        <v>24.716999999999999</v>
      </c>
      <c r="Q131" s="88">
        <v>25.596</v>
      </c>
      <c r="R131" s="88">
        <v>25.687000000000001</v>
      </c>
      <c r="S131" s="88">
        <v>24.161000000000001</v>
      </c>
      <c r="T131" s="88">
        <v>25.021999999999998</v>
      </c>
      <c r="U131" s="88">
        <v>24.788</v>
      </c>
      <c r="V131" s="88">
        <v>23.745999999999999</v>
      </c>
      <c r="W131" s="88">
        <v>24.05</v>
      </c>
      <c r="X131" s="39">
        <v>21.728000000000002</v>
      </c>
      <c r="Y131" s="39">
        <v>25.978000000000002</v>
      </c>
    </row>
    <row r="132" spans="1:25" ht="15" x14ac:dyDescent="0.25">
      <c r="A132" s="93">
        <f t="shared" si="1"/>
        <v>45055</v>
      </c>
      <c r="B132" s="87">
        <v>30.777999999999999</v>
      </c>
      <c r="C132" s="88">
        <v>30.084</v>
      </c>
      <c r="D132" s="88">
        <v>29.995000000000001</v>
      </c>
      <c r="E132" s="88"/>
      <c r="F132" s="88">
        <v>29.513000000000002</v>
      </c>
      <c r="G132" s="88">
        <v>30.111999999999998</v>
      </c>
      <c r="H132" s="88">
        <v>29.981999999999999</v>
      </c>
      <c r="I132" s="88">
        <v>29.657</v>
      </c>
      <c r="J132" s="87">
        <v>30.145</v>
      </c>
      <c r="K132" s="88">
        <v>29.024999999999999</v>
      </c>
      <c r="L132" s="88">
        <v>29.216000000000001</v>
      </c>
      <c r="M132" s="88">
        <v>29.763000000000002</v>
      </c>
      <c r="N132" s="88">
        <v>29.178000000000001</v>
      </c>
      <c r="O132" s="88">
        <v>29.338999999999999</v>
      </c>
      <c r="P132" s="87">
        <v>25.315000000000001</v>
      </c>
      <c r="Q132" s="88">
        <v>25.786000000000001</v>
      </c>
      <c r="R132" s="88">
        <v>26.091000000000001</v>
      </c>
      <c r="S132" s="88">
        <v>24.417999999999999</v>
      </c>
      <c r="T132" s="88">
        <v>25.736999999999998</v>
      </c>
      <c r="U132" s="88">
        <v>26.100999999999999</v>
      </c>
      <c r="V132" s="88">
        <v>24.788</v>
      </c>
      <c r="W132" s="88">
        <v>24.428999999999998</v>
      </c>
      <c r="X132" s="39">
        <v>21.827000000000002</v>
      </c>
      <c r="Y132" s="39">
        <v>26.202000000000002</v>
      </c>
    </row>
    <row r="133" spans="1:25" ht="15" x14ac:dyDescent="0.25">
      <c r="A133" s="93">
        <f t="shared" si="1"/>
        <v>45056</v>
      </c>
      <c r="B133" s="87">
        <v>30.835000000000001</v>
      </c>
      <c r="C133" s="88">
        <v>30.300999999999998</v>
      </c>
      <c r="D133" s="88">
        <v>30.213000000000001</v>
      </c>
      <c r="E133" s="88"/>
      <c r="F133" s="88">
        <v>29.722000000000001</v>
      </c>
      <c r="G133" s="88">
        <v>30.315000000000001</v>
      </c>
      <c r="H133" s="88">
        <v>30.195</v>
      </c>
      <c r="I133" s="88">
        <v>30.033999999999999</v>
      </c>
      <c r="J133" s="87">
        <v>30.489000000000001</v>
      </c>
      <c r="K133" s="88">
        <v>29.577999999999999</v>
      </c>
      <c r="L133" s="88">
        <v>29.349</v>
      </c>
      <c r="M133" s="88">
        <v>30.021000000000001</v>
      </c>
      <c r="N133" s="88">
        <v>29.201000000000001</v>
      </c>
      <c r="O133" s="88">
        <v>29.609000000000002</v>
      </c>
      <c r="P133" s="87">
        <v>25.495000000000001</v>
      </c>
      <c r="Q133" s="88">
        <v>25.814</v>
      </c>
      <c r="R133" s="88">
        <v>26.184999999999999</v>
      </c>
      <c r="S133" s="88">
        <v>24.893999999999998</v>
      </c>
      <c r="T133" s="88">
        <v>26.302</v>
      </c>
      <c r="U133" s="88">
        <v>26.518999999999998</v>
      </c>
      <c r="V133" s="88">
        <v>25.599</v>
      </c>
      <c r="W133" s="88">
        <v>24.811</v>
      </c>
      <c r="X133" s="39">
        <v>22.468</v>
      </c>
      <c r="Y133" s="39">
        <v>25.965</v>
      </c>
    </row>
    <row r="134" spans="1:25" ht="15" x14ac:dyDescent="0.25">
      <c r="A134" s="93">
        <f t="shared" ref="A134:A197" si="2">A133+1</f>
        <v>45057</v>
      </c>
      <c r="B134" s="87">
        <v>30.946999999999999</v>
      </c>
      <c r="C134" s="88">
        <v>30.326000000000001</v>
      </c>
      <c r="D134" s="88">
        <v>30.061</v>
      </c>
      <c r="E134" s="88"/>
      <c r="F134" s="88">
        <v>29.85</v>
      </c>
      <c r="G134" s="88">
        <v>30.401</v>
      </c>
      <c r="H134" s="88">
        <v>30.274000000000001</v>
      </c>
      <c r="I134" s="88">
        <v>29.971</v>
      </c>
      <c r="J134" s="87">
        <v>30.196999999999999</v>
      </c>
      <c r="K134" s="88">
        <v>29.728000000000002</v>
      </c>
      <c r="L134" s="88">
        <v>29.728000000000002</v>
      </c>
      <c r="M134" s="88">
        <v>30.053999999999998</v>
      </c>
      <c r="N134" s="88">
        <v>29.419</v>
      </c>
      <c r="O134" s="88">
        <v>29.681000000000001</v>
      </c>
      <c r="P134" s="87">
        <v>25.672999999999998</v>
      </c>
      <c r="Q134" s="88">
        <v>25.786000000000001</v>
      </c>
      <c r="R134" s="88">
        <v>26.457999999999998</v>
      </c>
      <c r="S134" s="88">
        <v>25.289000000000001</v>
      </c>
      <c r="T134" s="88">
        <v>26.309000000000001</v>
      </c>
      <c r="U134" s="88">
        <v>26.286000000000001</v>
      </c>
      <c r="V134" s="88">
        <v>25.544</v>
      </c>
      <c r="W134" s="88">
        <v>24.983000000000001</v>
      </c>
      <c r="X134" s="39">
        <v>22.725000000000001</v>
      </c>
      <c r="Y134" s="39">
        <v>26.33</v>
      </c>
    </row>
    <row r="135" spans="1:25" ht="15" x14ac:dyDescent="0.25">
      <c r="A135" s="93">
        <f t="shared" si="2"/>
        <v>45058</v>
      </c>
      <c r="B135" s="87">
        <v>31.048999999999999</v>
      </c>
      <c r="C135" s="88">
        <v>30.297000000000001</v>
      </c>
      <c r="D135" s="88">
        <v>30.079000000000001</v>
      </c>
      <c r="E135" s="88"/>
      <c r="F135" s="88">
        <v>29.948</v>
      </c>
      <c r="G135" s="88">
        <v>30.434999999999999</v>
      </c>
      <c r="H135" s="88">
        <v>30.315000000000001</v>
      </c>
      <c r="I135" s="88">
        <v>29.988</v>
      </c>
      <c r="J135" s="87">
        <v>29.73</v>
      </c>
      <c r="K135" s="88">
        <v>29.731000000000002</v>
      </c>
      <c r="L135" s="88">
        <v>29.6</v>
      </c>
      <c r="M135" s="88">
        <v>29.616</v>
      </c>
      <c r="N135" s="88">
        <v>29.530999999999999</v>
      </c>
      <c r="O135" s="88">
        <v>29.507000000000001</v>
      </c>
      <c r="P135" s="87">
        <v>26.181999999999999</v>
      </c>
      <c r="Q135" s="88">
        <v>25.673999999999999</v>
      </c>
      <c r="R135" s="88">
        <v>26.535</v>
      </c>
      <c r="S135" s="88">
        <v>25.036000000000001</v>
      </c>
      <c r="T135" s="88">
        <v>26.594000000000001</v>
      </c>
      <c r="U135" s="88">
        <v>26.931999999999999</v>
      </c>
      <c r="V135" s="88">
        <v>25.515999999999998</v>
      </c>
      <c r="W135" s="88">
        <v>25.18</v>
      </c>
      <c r="X135" s="39">
        <v>23.183</v>
      </c>
      <c r="Y135" s="39">
        <v>27.283000000000001</v>
      </c>
    </row>
    <row r="136" spans="1:25" ht="15" x14ac:dyDescent="0.25">
      <c r="A136" s="93">
        <f t="shared" si="2"/>
        <v>45059</v>
      </c>
      <c r="B136" s="87">
        <v>31.07</v>
      </c>
      <c r="C136" s="88">
        <v>30.314</v>
      </c>
      <c r="D136" s="88">
        <v>30.254999999999999</v>
      </c>
      <c r="E136" s="88"/>
      <c r="F136" s="88">
        <v>29.695</v>
      </c>
      <c r="G136" s="88">
        <v>30.361000000000001</v>
      </c>
      <c r="H136" s="88">
        <v>30.260999999999999</v>
      </c>
      <c r="I136" s="88">
        <v>29.931999999999999</v>
      </c>
      <c r="J136" s="87">
        <v>29.673999999999999</v>
      </c>
      <c r="K136" s="88">
        <v>29.523</v>
      </c>
      <c r="L136" s="88">
        <v>29.568999999999999</v>
      </c>
      <c r="M136" s="88">
        <v>29.64</v>
      </c>
      <c r="N136" s="88">
        <v>29.588000000000001</v>
      </c>
      <c r="O136" s="88">
        <v>29.513000000000002</v>
      </c>
      <c r="P136" s="87">
        <v>26.774999999999999</v>
      </c>
      <c r="Q136" s="88">
        <v>26.814</v>
      </c>
      <c r="R136" s="88">
        <v>27.105</v>
      </c>
      <c r="S136" s="88">
        <v>26.379000000000001</v>
      </c>
      <c r="T136" s="88">
        <v>26.690999999999999</v>
      </c>
      <c r="U136" s="88">
        <v>26.881</v>
      </c>
      <c r="V136" s="88">
        <v>26.358000000000001</v>
      </c>
      <c r="W136" s="88">
        <v>25.754000000000001</v>
      </c>
      <c r="X136" s="39">
        <v>23.35</v>
      </c>
      <c r="Y136" s="39">
        <v>27.423999999999999</v>
      </c>
    </row>
    <row r="137" spans="1:25" ht="15" x14ac:dyDescent="0.25">
      <c r="A137" s="93">
        <f t="shared" si="2"/>
        <v>45060</v>
      </c>
      <c r="B137" s="87">
        <v>30.972000000000001</v>
      </c>
      <c r="C137" s="88">
        <v>30.271999999999998</v>
      </c>
      <c r="D137" s="88">
        <v>30.224</v>
      </c>
      <c r="E137" s="88"/>
      <c r="F137" s="88">
        <v>29.603000000000002</v>
      </c>
      <c r="G137" s="88">
        <v>30.300999999999998</v>
      </c>
      <c r="H137" s="88">
        <v>30.202999999999999</v>
      </c>
      <c r="I137" s="88">
        <v>30.074999999999999</v>
      </c>
      <c r="J137" s="87">
        <v>29.544</v>
      </c>
      <c r="K137" s="88">
        <v>29.457000000000001</v>
      </c>
      <c r="L137" s="88">
        <v>29.361000000000001</v>
      </c>
      <c r="M137" s="88">
        <v>29.451000000000001</v>
      </c>
      <c r="N137" s="88">
        <v>29.6</v>
      </c>
      <c r="O137" s="88">
        <v>29.530999999999999</v>
      </c>
      <c r="P137" s="87">
        <v>28.202999999999999</v>
      </c>
      <c r="Q137" s="88">
        <v>28.038</v>
      </c>
      <c r="R137" s="88">
        <v>27.878</v>
      </c>
      <c r="S137" s="88">
        <v>27.8</v>
      </c>
      <c r="T137" s="88">
        <v>27.673999999999999</v>
      </c>
      <c r="U137" s="88">
        <v>28.227</v>
      </c>
      <c r="V137" s="88">
        <v>27.51</v>
      </c>
      <c r="W137" s="88">
        <v>27.452000000000002</v>
      </c>
      <c r="X137" s="39">
        <v>23.608000000000001</v>
      </c>
      <c r="Y137" s="39">
        <v>27.145</v>
      </c>
    </row>
    <row r="138" spans="1:25" ht="15" x14ac:dyDescent="0.25">
      <c r="A138" s="93">
        <f t="shared" si="2"/>
        <v>45061</v>
      </c>
      <c r="B138" s="87">
        <v>30.873000000000001</v>
      </c>
      <c r="C138" s="88">
        <v>30.13</v>
      </c>
      <c r="D138" s="88">
        <v>30.068000000000001</v>
      </c>
      <c r="E138" s="88"/>
      <c r="F138" s="88">
        <v>29.234999999999999</v>
      </c>
      <c r="G138" s="88">
        <v>30.062000000000001</v>
      </c>
      <c r="H138" s="88">
        <v>29.994</v>
      </c>
      <c r="I138" s="88">
        <v>30.027000000000001</v>
      </c>
      <c r="J138" s="87">
        <v>29.434999999999999</v>
      </c>
      <c r="K138" s="88">
        <v>29.343</v>
      </c>
      <c r="L138" s="88">
        <v>29.273</v>
      </c>
      <c r="M138" s="88">
        <v>29.363</v>
      </c>
      <c r="N138" s="88">
        <v>29.436</v>
      </c>
      <c r="O138" s="88">
        <v>29.542999999999999</v>
      </c>
      <c r="P138" s="87">
        <v>28.859000000000002</v>
      </c>
      <c r="Q138" s="88">
        <v>28.202999999999999</v>
      </c>
      <c r="R138" s="88">
        <v>28.638000000000002</v>
      </c>
      <c r="S138" s="88">
        <v>28.053000000000001</v>
      </c>
      <c r="T138" s="88">
        <v>28.471</v>
      </c>
      <c r="U138" s="88">
        <v>28.768000000000001</v>
      </c>
      <c r="V138" s="88">
        <v>27.428999999999998</v>
      </c>
      <c r="W138" s="88">
        <v>27.794</v>
      </c>
      <c r="X138" s="39">
        <v>24.152999999999999</v>
      </c>
      <c r="Y138" s="39">
        <v>26.936</v>
      </c>
    </row>
    <row r="139" spans="1:25" ht="15" x14ac:dyDescent="0.25">
      <c r="A139" s="93">
        <f t="shared" si="2"/>
        <v>45062</v>
      </c>
      <c r="B139" s="87">
        <v>30.695</v>
      </c>
      <c r="C139" s="88">
        <v>30.056000000000001</v>
      </c>
      <c r="D139" s="88">
        <v>29.981000000000002</v>
      </c>
      <c r="E139" s="88"/>
      <c r="F139" s="88">
        <v>29.370999999999999</v>
      </c>
      <c r="G139" s="88">
        <v>30.099</v>
      </c>
      <c r="H139" s="88">
        <v>30.012</v>
      </c>
      <c r="I139" s="88">
        <v>29.826000000000001</v>
      </c>
      <c r="J139" s="87">
        <v>29.36</v>
      </c>
      <c r="K139" s="88">
        <v>29.228000000000002</v>
      </c>
      <c r="L139" s="88">
        <v>29.103999999999999</v>
      </c>
      <c r="M139" s="88">
        <v>29.288</v>
      </c>
      <c r="N139" s="88">
        <v>29.234000000000002</v>
      </c>
      <c r="O139" s="88">
        <v>29.401</v>
      </c>
      <c r="P139" s="87">
        <v>28.635999999999999</v>
      </c>
      <c r="Q139" s="88">
        <v>28.103000000000002</v>
      </c>
      <c r="R139" s="88">
        <v>28.672999999999998</v>
      </c>
      <c r="S139" s="88">
        <v>27.908000000000001</v>
      </c>
      <c r="T139" s="88">
        <v>28.488</v>
      </c>
      <c r="U139" s="88">
        <v>28.600999999999999</v>
      </c>
      <c r="V139" s="88">
        <v>27.36</v>
      </c>
      <c r="W139" s="88">
        <v>27.15</v>
      </c>
      <c r="X139" s="39">
        <v>25.486000000000001</v>
      </c>
      <c r="Y139" s="39">
        <v>26.94</v>
      </c>
    </row>
    <row r="140" spans="1:25" ht="15" x14ac:dyDescent="0.25">
      <c r="A140" s="93">
        <f t="shared" si="2"/>
        <v>45063</v>
      </c>
      <c r="B140" s="87">
        <v>30.637</v>
      </c>
      <c r="C140" s="88">
        <v>30.14</v>
      </c>
      <c r="D140" s="88">
        <v>30.085999999999999</v>
      </c>
      <c r="E140" s="88"/>
      <c r="F140" s="88">
        <v>30.003</v>
      </c>
      <c r="G140" s="88">
        <v>30.274000000000001</v>
      </c>
      <c r="H140" s="88">
        <v>30.146000000000001</v>
      </c>
      <c r="I140" s="88">
        <v>29.925000000000001</v>
      </c>
      <c r="J140" s="87">
        <v>30.216999999999999</v>
      </c>
      <c r="K140" s="88">
        <v>29.106999999999999</v>
      </c>
      <c r="L140" s="88">
        <v>29.597999999999999</v>
      </c>
      <c r="M140" s="88">
        <v>30.085999999999999</v>
      </c>
      <c r="N140" s="88">
        <v>29.311</v>
      </c>
      <c r="O140" s="88">
        <v>29.617000000000001</v>
      </c>
      <c r="P140" s="87">
        <v>28.754999999999999</v>
      </c>
      <c r="Q140" s="88">
        <v>28.062999999999999</v>
      </c>
      <c r="R140" s="88">
        <v>28.808</v>
      </c>
      <c r="S140" s="88">
        <v>28.221</v>
      </c>
      <c r="T140" s="88">
        <v>28.56</v>
      </c>
      <c r="U140" s="88">
        <v>28.748000000000001</v>
      </c>
      <c r="V140" s="88">
        <v>28.001000000000001</v>
      </c>
      <c r="W140" s="88">
        <v>27.725000000000001</v>
      </c>
      <c r="X140" s="39">
        <v>26.564</v>
      </c>
      <c r="Y140" s="39">
        <v>27.527000000000001</v>
      </c>
    </row>
    <row r="141" spans="1:25" ht="15" x14ac:dyDescent="0.25">
      <c r="A141" s="93">
        <f t="shared" si="2"/>
        <v>45064</v>
      </c>
      <c r="B141" s="87">
        <v>30.885000000000002</v>
      </c>
      <c r="C141" s="88">
        <v>30.454000000000001</v>
      </c>
      <c r="D141" s="88">
        <v>30.402000000000001</v>
      </c>
      <c r="E141" s="88"/>
      <c r="F141" s="88">
        <v>30.186</v>
      </c>
      <c r="G141" s="88">
        <v>30.507999999999999</v>
      </c>
      <c r="H141" s="88">
        <v>30.384</v>
      </c>
      <c r="I141" s="88">
        <v>30.085999999999999</v>
      </c>
      <c r="J141" s="87">
        <v>30.68</v>
      </c>
      <c r="K141" s="88">
        <v>29.765999999999998</v>
      </c>
      <c r="L141" s="88">
        <v>29.925000000000001</v>
      </c>
      <c r="M141" s="88">
        <v>30.38</v>
      </c>
      <c r="N141" s="88">
        <v>29.547999999999998</v>
      </c>
      <c r="O141" s="88">
        <v>30.036000000000001</v>
      </c>
      <c r="P141" s="87">
        <v>29.023</v>
      </c>
      <c r="Q141" s="88">
        <v>29.001999999999999</v>
      </c>
      <c r="R141" s="88">
        <v>29.225000000000001</v>
      </c>
      <c r="S141" s="88">
        <v>28.533999999999999</v>
      </c>
      <c r="T141" s="88">
        <v>28.728999999999999</v>
      </c>
      <c r="U141" s="88">
        <v>29.152000000000001</v>
      </c>
      <c r="V141" s="88">
        <v>28.707999999999998</v>
      </c>
      <c r="W141" s="88">
        <v>27.963999999999999</v>
      </c>
      <c r="X141" s="39">
        <v>27.204999999999998</v>
      </c>
      <c r="Y141" s="39">
        <v>27.940999999999999</v>
      </c>
    </row>
    <row r="142" spans="1:25" ht="15" x14ac:dyDescent="0.25">
      <c r="A142" s="93">
        <f t="shared" si="2"/>
        <v>45065</v>
      </c>
      <c r="B142" s="87">
        <v>31.082000000000001</v>
      </c>
      <c r="C142" s="88">
        <v>30.523</v>
      </c>
      <c r="D142" s="88">
        <v>30.405000000000001</v>
      </c>
      <c r="E142" s="88"/>
      <c r="F142" s="88">
        <v>30.126999999999999</v>
      </c>
      <c r="G142" s="88">
        <v>30.581</v>
      </c>
      <c r="H142" s="88">
        <v>30.483000000000001</v>
      </c>
      <c r="I142" s="88">
        <v>30.178999999999998</v>
      </c>
      <c r="J142" s="87">
        <v>30.298999999999999</v>
      </c>
      <c r="K142" s="88">
        <v>30.285</v>
      </c>
      <c r="L142" s="88">
        <v>30.036999999999999</v>
      </c>
      <c r="M142" s="88">
        <v>30.148</v>
      </c>
      <c r="N142" s="88">
        <v>29.643000000000001</v>
      </c>
      <c r="O142" s="88">
        <v>30.128</v>
      </c>
      <c r="P142" s="87">
        <v>29.106999999999999</v>
      </c>
      <c r="Q142" s="88">
        <v>29.038</v>
      </c>
      <c r="R142" s="88">
        <v>29.338999999999999</v>
      </c>
      <c r="S142" s="88">
        <v>28.698</v>
      </c>
      <c r="T142" s="88">
        <v>28.928000000000001</v>
      </c>
      <c r="U142" s="88">
        <v>29.288</v>
      </c>
      <c r="V142" s="88">
        <v>28.579000000000001</v>
      </c>
      <c r="W142" s="88">
        <v>28.024000000000001</v>
      </c>
      <c r="X142" s="39">
        <v>27.274999999999999</v>
      </c>
      <c r="Y142" s="39">
        <v>27.984999999999999</v>
      </c>
    </row>
    <row r="143" spans="1:25" ht="15" x14ac:dyDescent="0.25">
      <c r="A143" s="93">
        <f t="shared" si="2"/>
        <v>45066</v>
      </c>
      <c r="B143" s="87">
        <v>31.064</v>
      </c>
      <c r="C143" s="88">
        <v>30.474</v>
      </c>
      <c r="D143" s="88">
        <v>30.402999999999999</v>
      </c>
      <c r="E143" s="88"/>
      <c r="F143" s="88">
        <v>30.018999999999998</v>
      </c>
      <c r="G143" s="88">
        <v>30.533000000000001</v>
      </c>
      <c r="H143" s="88">
        <v>30.405999999999999</v>
      </c>
      <c r="I143" s="88">
        <v>30.257000000000001</v>
      </c>
      <c r="J143" s="87">
        <v>30.129000000000001</v>
      </c>
      <c r="K143" s="88">
        <v>30.06</v>
      </c>
      <c r="L143" s="88">
        <v>29.623000000000001</v>
      </c>
      <c r="M143" s="88">
        <v>29.94</v>
      </c>
      <c r="N143" s="88">
        <v>29.742999999999999</v>
      </c>
      <c r="O143" s="88">
        <v>29.966999999999999</v>
      </c>
      <c r="P143" s="87">
        <v>28.91</v>
      </c>
      <c r="Q143" s="88">
        <v>28.855</v>
      </c>
      <c r="R143" s="88">
        <v>29.111999999999998</v>
      </c>
      <c r="S143" s="88">
        <v>28.338000000000001</v>
      </c>
      <c r="T143" s="88">
        <v>28.757000000000001</v>
      </c>
      <c r="U143" s="88">
        <v>28.875</v>
      </c>
      <c r="V143" s="88">
        <v>28.117000000000001</v>
      </c>
      <c r="W143" s="88">
        <v>27.73</v>
      </c>
      <c r="X143" s="39">
        <v>27.722999999999999</v>
      </c>
      <c r="Y143" s="39">
        <v>28.260999999999999</v>
      </c>
    </row>
    <row r="144" spans="1:25" ht="15" x14ac:dyDescent="0.25">
      <c r="A144" s="93">
        <f t="shared" si="2"/>
        <v>45067</v>
      </c>
      <c r="B144" s="87">
        <v>30.925999999999998</v>
      </c>
      <c r="C144" s="88">
        <v>30.407</v>
      </c>
      <c r="D144" s="88">
        <v>30.366</v>
      </c>
      <c r="E144" s="88"/>
      <c r="F144" s="88">
        <v>29.824999999999999</v>
      </c>
      <c r="G144" s="88">
        <v>30.471</v>
      </c>
      <c r="H144" s="88">
        <v>30.390999999999998</v>
      </c>
      <c r="I144" s="88">
        <v>30.21</v>
      </c>
      <c r="J144" s="87">
        <v>30.321999999999999</v>
      </c>
      <c r="K144" s="88">
        <v>29.716000000000001</v>
      </c>
      <c r="L144" s="88">
        <v>29.58</v>
      </c>
      <c r="M144" s="88">
        <v>30.021000000000001</v>
      </c>
      <c r="N144" s="88">
        <v>29.747</v>
      </c>
      <c r="O144" s="88">
        <v>29.88</v>
      </c>
      <c r="P144" s="87">
        <v>28.687000000000001</v>
      </c>
      <c r="Q144" s="88">
        <v>28.411999999999999</v>
      </c>
      <c r="R144" s="88">
        <v>28.716999999999999</v>
      </c>
      <c r="S144" s="88">
        <v>27.983000000000001</v>
      </c>
      <c r="T144" s="88">
        <v>28.381</v>
      </c>
      <c r="U144" s="88">
        <v>28.390999999999998</v>
      </c>
      <c r="V144" s="88">
        <v>27.558</v>
      </c>
      <c r="W144" s="88">
        <v>27.315000000000001</v>
      </c>
      <c r="X144" s="39">
        <v>27.137</v>
      </c>
      <c r="Y144" s="39">
        <v>27.506</v>
      </c>
    </row>
    <row r="145" spans="1:25" ht="15" x14ac:dyDescent="0.25">
      <c r="A145" s="93">
        <f t="shared" si="2"/>
        <v>45068</v>
      </c>
      <c r="B145" s="87">
        <v>30.821999999999999</v>
      </c>
      <c r="C145" s="88">
        <v>30.384</v>
      </c>
      <c r="D145" s="88">
        <v>30.321999999999999</v>
      </c>
      <c r="E145" s="88"/>
      <c r="F145" s="88">
        <v>29.791</v>
      </c>
      <c r="G145" s="88">
        <v>30.459</v>
      </c>
      <c r="H145" s="88">
        <v>30.364000000000001</v>
      </c>
      <c r="I145" s="88">
        <v>30.067</v>
      </c>
      <c r="J145" s="87">
        <v>30.829000000000001</v>
      </c>
      <c r="K145" s="88">
        <v>29.908999999999999</v>
      </c>
      <c r="L145" s="88">
        <v>29.710999999999999</v>
      </c>
      <c r="M145" s="88">
        <v>30.114000000000001</v>
      </c>
      <c r="N145" s="88">
        <v>29.614999999999998</v>
      </c>
      <c r="O145" s="88">
        <v>29.826000000000001</v>
      </c>
      <c r="P145" s="87">
        <v>28.408999999999999</v>
      </c>
      <c r="Q145" s="88">
        <v>28.16</v>
      </c>
      <c r="R145" s="88">
        <v>28.443000000000001</v>
      </c>
      <c r="S145" s="88">
        <v>27.788</v>
      </c>
      <c r="T145" s="88">
        <v>28.231000000000002</v>
      </c>
      <c r="U145" s="88">
        <v>28.247</v>
      </c>
      <c r="V145" s="88">
        <v>27.591999999999999</v>
      </c>
      <c r="W145" s="88">
        <v>27.454999999999998</v>
      </c>
      <c r="X145" s="39">
        <v>27.449000000000002</v>
      </c>
      <c r="Y145" s="39">
        <v>26.506</v>
      </c>
    </row>
    <row r="146" spans="1:25" ht="15" x14ac:dyDescent="0.25">
      <c r="A146" s="93">
        <f t="shared" si="2"/>
        <v>45069</v>
      </c>
      <c r="B146" s="87">
        <v>30.888999999999999</v>
      </c>
      <c r="C146" s="88">
        <v>30.327000000000002</v>
      </c>
      <c r="D146" s="88">
        <v>30.241</v>
      </c>
      <c r="E146" s="88"/>
      <c r="F146" s="88">
        <v>29.954999999999998</v>
      </c>
      <c r="G146" s="88">
        <v>30.526</v>
      </c>
      <c r="H146" s="88">
        <v>30.437000000000001</v>
      </c>
      <c r="I146" s="88">
        <v>30.126000000000001</v>
      </c>
      <c r="J146" s="87">
        <v>30.585000000000001</v>
      </c>
      <c r="K146" s="88">
        <v>30.555</v>
      </c>
      <c r="L146" s="88">
        <v>29.709</v>
      </c>
      <c r="M146" s="88">
        <v>30.206</v>
      </c>
      <c r="N146" s="88">
        <v>29.350999999999999</v>
      </c>
      <c r="O146" s="88">
        <v>30.152000000000001</v>
      </c>
      <c r="P146" s="87">
        <v>28.297999999999998</v>
      </c>
      <c r="Q146" s="88">
        <v>28.251999999999999</v>
      </c>
      <c r="R146" s="88">
        <v>28.393000000000001</v>
      </c>
      <c r="S146" s="88">
        <v>28.018000000000001</v>
      </c>
      <c r="T146" s="88">
        <v>28.207000000000001</v>
      </c>
      <c r="U146" s="88">
        <v>28.138000000000002</v>
      </c>
      <c r="V146" s="88">
        <v>27.937999999999999</v>
      </c>
      <c r="W146" s="88">
        <v>27.696000000000002</v>
      </c>
      <c r="X146" s="39">
        <v>27.216000000000001</v>
      </c>
      <c r="Y146" s="39">
        <v>26.361000000000001</v>
      </c>
    </row>
    <row r="147" spans="1:25" ht="15" x14ac:dyDescent="0.25">
      <c r="A147" s="93">
        <f t="shared" si="2"/>
        <v>45070</v>
      </c>
      <c r="B147" s="87">
        <v>31.021999999999998</v>
      </c>
      <c r="C147" s="88">
        <v>30.484999999999999</v>
      </c>
      <c r="D147" s="88">
        <v>30.385000000000002</v>
      </c>
      <c r="E147" s="88"/>
      <c r="F147" s="88">
        <v>30.41</v>
      </c>
      <c r="G147" s="88">
        <v>30.766999999999999</v>
      </c>
      <c r="H147" s="88">
        <v>30.623999999999999</v>
      </c>
      <c r="I147" s="88">
        <v>30.306999999999999</v>
      </c>
      <c r="J147" s="87">
        <v>30.67</v>
      </c>
      <c r="K147" s="88">
        <v>30.582999999999998</v>
      </c>
      <c r="L147" s="88">
        <v>29.843</v>
      </c>
      <c r="M147" s="88">
        <v>30.347999999999999</v>
      </c>
      <c r="N147" s="88">
        <v>29.548999999999999</v>
      </c>
      <c r="O147" s="88">
        <v>30.001000000000001</v>
      </c>
      <c r="P147" s="87">
        <v>28.334</v>
      </c>
      <c r="Q147" s="88">
        <v>28.186</v>
      </c>
      <c r="R147" s="88">
        <v>28.297000000000001</v>
      </c>
      <c r="S147" s="88">
        <v>28.193999999999999</v>
      </c>
      <c r="T147" s="88">
        <v>28.117999999999999</v>
      </c>
      <c r="U147" s="88">
        <v>27.937000000000001</v>
      </c>
      <c r="V147" s="88">
        <v>27.989000000000001</v>
      </c>
      <c r="W147" s="88">
        <v>27.966000000000001</v>
      </c>
      <c r="X147" s="39">
        <v>27.72</v>
      </c>
      <c r="Y147" s="39">
        <v>26.654</v>
      </c>
    </row>
    <row r="148" spans="1:25" ht="15" x14ac:dyDescent="0.25">
      <c r="A148" s="93">
        <f t="shared" si="2"/>
        <v>45071</v>
      </c>
      <c r="B148" s="87">
        <v>31.123999999999999</v>
      </c>
      <c r="C148" s="88">
        <v>30.536000000000001</v>
      </c>
      <c r="D148" s="88">
        <v>30.471</v>
      </c>
      <c r="E148" s="88"/>
      <c r="F148" s="88">
        <v>30.24</v>
      </c>
      <c r="G148" s="88">
        <v>30.788</v>
      </c>
      <c r="H148" s="88">
        <v>30.687000000000001</v>
      </c>
      <c r="I148" s="88">
        <v>30.45</v>
      </c>
      <c r="J148" s="87">
        <v>31.437999999999999</v>
      </c>
      <c r="K148" s="88">
        <v>30.779</v>
      </c>
      <c r="L148" s="88">
        <v>29.956</v>
      </c>
      <c r="M148" s="88">
        <v>30.917999999999999</v>
      </c>
      <c r="N148" s="88">
        <v>29.696000000000002</v>
      </c>
      <c r="O148" s="88">
        <v>30.079000000000001</v>
      </c>
      <c r="P148" s="87">
        <v>28.922999999999998</v>
      </c>
      <c r="Q148" s="88">
        <v>28.635999999999999</v>
      </c>
      <c r="R148" s="88">
        <v>28.93</v>
      </c>
      <c r="S148" s="88">
        <v>28.561</v>
      </c>
      <c r="T148" s="88">
        <v>28.54</v>
      </c>
      <c r="U148" s="88">
        <v>28.472000000000001</v>
      </c>
      <c r="V148" s="88">
        <v>24.815999999999999</v>
      </c>
      <c r="W148" s="88">
        <v>23.599</v>
      </c>
      <c r="X148" s="39">
        <v>27.786999999999999</v>
      </c>
      <c r="Y148" s="39">
        <v>27.172999999999998</v>
      </c>
    </row>
    <row r="149" spans="1:25" ht="15" x14ac:dyDescent="0.25">
      <c r="A149" s="93">
        <f t="shared" si="2"/>
        <v>45072</v>
      </c>
      <c r="B149" s="87">
        <v>31.071999999999999</v>
      </c>
      <c r="C149" s="88">
        <v>30.573</v>
      </c>
      <c r="D149" s="88">
        <v>30.516999999999999</v>
      </c>
      <c r="E149" s="88"/>
      <c r="F149" s="88">
        <v>30.05</v>
      </c>
      <c r="G149" s="88">
        <v>30.649000000000001</v>
      </c>
      <c r="H149" s="88">
        <v>30.577999999999999</v>
      </c>
      <c r="I149" s="88">
        <v>30.49</v>
      </c>
      <c r="J149" s="87">
        <v>31.244</v>
      </c>
      <c r="K149" s="88">
        <v>31.041</v>
      </c>
      <c r="L149" s="88">
        <v>29.747</v>
      </c>
      <c r="M149" s="88">
        <v>30.638999999999999</v>
      </c>
      <c r="N149" s="88">
        <v>29.638999999999999</v>
      </c>
      <c r="O149" s="88">
        <v>29.763000000000002</v>
      </c>
      <c r="P149" s="87">
        <v>29.172000000000001</v>
      </c>
      <c r="Q149" s="88">
        <v>28.792000000000002</v>
      </c>
      <c r="R149" s="88">
        <v>29.097000000000001</v>
      </c>
      <c r="S149" s="88">
        <v>29.067</v>
      </c>
      <c r="T149" s="88">
        <v>28.783999999999999</v>
      </c>
      <c r="U149" s="88">
        <v>29.17</v>
      </c>
      <c r="V149" s="88">
        <v>20.481000000000002</v>
      </c>
      <c r="W149" s="88">
        <v>20.463000000000001</v>
      </c>
      <c r="X149" s="39">
        <v>28.326000000000001</v>
      </c>
      <c r="Y149" s="39">
        <v>27.460999999999999</v>
      </c>
    </row>
    <row r="150" spans="1:25" ht="15" x14ac:dyDescent="0.25">
      <c r="A150" s="93">
        <f t="shared" si="2"/>
        <v>45073</v>
      </c>
      <c r="B150" s="87">
        <v>30.879000000000001</v>
      </c>
      <c r="C150" s="88">
        <v>30.553999999999998</v>
      </c>
      <c r="D150" s="88">
        <v>30.486999999999998</v>
      </c>
      <c r="E150" s="88"/>
      <c r="F150" s="88">
        <v>30.131</v>
      </c>
      <c r="G150" s="88">
        <v>30.667000000000002</v>
      </c>
      <c r="H150" s="88">
        <v>30.579000000000001</v>
      </c>
      <c r="I150" s="88">
        <v>30.462</v>
      </c>
      <c r="J150" s="87">
        <v>30.966000000000001</v>
      </c>
      <c r="K150" s="88">
        <v>30.898</v>
      </c>
      <c r="L150" s="88">
        <v>29.535</v>
      </c>
      <c r="M150" s="88">
        <v>29.963999999999999</v>
      </c>
      <c r="N150" s="88">
        <v>29.457999999999998</v>
      </c>
      <c r="O150" s="88">
        <v>29.675000000000001</v>
      </c>
      <c r="P150" s="87">
        <v>29.245000000000001</v>
      </c>
      <c r="Q150" s="88">
        <v>28.914999999999999</v>
      </c>
      <c r="R150" s="88">
        <v>29.087</v>
      </c>
      <c r="S150" s="88">
        <v>29.103000000000002</v>
      </c>
      <c r="T150" s="88">
        <v>28.869</v>
      </c>
      <c r="U150" s="88">
        <v>29.215</v>
      </c>
      <c r="V150" s="88">
        <v>20.396000000000001</v>
      </c>
      <c r="W150" s="88">
        <v>20.376000000000001</v>
      </c>
      <c r="X150" s="39">
        <v>28.97</v>
      </c>
      <c r="Y150" s="39">
        <v>27.579000000000001</v>
      </c>
    </row>
    <row r="151" spans="1:25" ht="15" x14ac:dyDescent="0.25">
      <c r="A151" s="93">
        <f t="shared" si="2"/>
        <v>45074</v>
      </c>
      <c r="B151" s="87">
        <v>31.120999999999999</v>
      </c>
      <c r="C151" s="88">
        <v>30.61</v>
      </c>
      <c r="D151" s="88">
        <v>30.591000000000001</v>
      </c>
      <c r="E151" s="88"/>
      <c r="F151" s="88">
        <v>30.445</v>
      </c>
      <c r="G151" s="88">
        <v>30.824000000000002</v>
      </c>
      <c r="H151" s="88">
        <v>30.71</v>
      </c>
      <c r="I151" s="88">
        <v>30.515999999999998</v>
      </c>
      <c r="J151" s="87">
        <v>30.760999999999999</v>
      </c>
      <c r="K151" s="88">
        <v>30.815999999999999</v>
      </c>
      <c r="L151" s="88">
        <v>29.6</v>
      </c>
      <c r="M151" s="88">
        <v>30.009</v>
      </c>
      <c r="N151" s="88">
        <v>29.527999999999999</v>
      </c>
      <c r="O151" s="88">
        <v>29.876999999999999</v>
      </c>
      <c r="P151" s="87">
        <v>29.477</v>
      </c>
      <c r="Q151" s="88">
        <v>29.303999999999998</v>
      </c>
      <c r="R151" s="88">
        <v>29.466000000000001</v>
      </c>
      <c r="S151" s="88">
        <v>29.382000000000001</v>
      </c>
      <c r="T151" s="88">
        <v>29.058</v>
      </c>
      <c r="U151" s="88">
        <v>29.274000000000001</v>
      </c>
      <c r="V151" s="88">
        <v>20.561</v>
      </c>
      <c r="W151" s="88">
        <v>20.542999999999999</v>
      </c>
      <c r="X151" s="39">
        <v>29.09</v>
      </c>
      <c r="Y151" s="39">
        <v>27.530999999999999</v>
      </c>
    </row>
    <row r="152" spans="1:25" ht="15" x14ac:dyDescent="0.25">
      <c r="A152" s="93">
        <f t="shared" si="2"/>
        <v>45075</v>
      </c>
      <c r="B152" s="87">
        <v>31.065999999999999</v>
      </c>
      <c r="C152" s="88">
        <v>30.606999999999999</v>
      </c>
      <c r="D152" s="88">
        <v>30.571999999999999</v>
      </c>
      <c r="E152" s="88"/>
      <c r="F152" s="88">
        <v>30.285</v>
      </c>
      <c r="G152" s="88">
        <v>30.792999999999999</v>
      </c>
      <c r="H152" s="88">
        <v>30.658000000000001</v>
      </c>
      <c r="I152" s="88">
        <v>30.658999999999999</v>
      </c>
      <c r="J152" s="87">
        <v>29.931000000000001</v>
      </c>
      <c r="K152" s="88">
        <v>30.591999999999999</v>
      </c>
      <c r="L152" s="88">
        <v>29.678000000000001</v>
      </c>
      <c r="M152" s="88">
        <v>29.780999999999999</v>
      </c>
      <c r="N152" s="88">
        <v>29.303000000000001</v>
      </c>
      <c r="O152" s="88">
        <v>30.001999999999999</v>
      </c>
      <c r="P152" s="87">
        <v>29.591000000000001</v>
      </c>
      <c r="Q152" s="88">
        <v>29.408999999999999</v>
      </c>
      <c r="R152" s="88">
        <v>29.527000000000001</v>
      </c>
      <c r="S152" s="88">
        <v>29.494</v>
      </c>
      <c r="T152" s="88">
        <v>29.204999999999998</v>
      </c>
      <c r="U152" s="88">
        <v>29.135999999999999</v>
      </c>
      <c r="V152" s="88">
        <v>20.556999999999999</v>
      </c>
      <c r="W152" s="88">
        <v>20.567</v>
      </c>
      <c r="X152" s="39">
        <v>29.140999999999998</v>
      </c>
      <c r="Y152" s="39">
        <v>28.352</v>
      </c>
    </row>
    <row r="153" spans="1:25" ht="15" x14ac:dyDescent="0.25">
      <c r="A153" s="93">
        <f t="shared" si="2"/>
        <v>45076</v>
      </c>
      <c r="B153" s="87">
        <v>31.16</v>
      </c>
      <c r="C153" s="88">
        <v>30.725999999999999</v>
      </c>
      <c r="D153" s="88">
        <v>30.687000000000001</v>
      </c>
      <c r="E153" s="88"/>
      <c r="F153" s="88">
        <v>30.489000000000001</v>
      </c>
      <c r="G153" s="88">
        <v>30.895</v>
      </c>
      <c r="H153" s="88">
        <v>30.773</v>
      </c>
      <c r="I153" s="88">
        <v>30.751000000000001</v>
      </c>
      <c r="J153" s="87">
        <v>30.295000000000002</v>
      </c>
      <c r="K153" s="88">
        <v>29.684000000000001</v>
      </c>
      <c r="L153" s="88">
        <v>29.702999999999999</v>
      </c>
      <c r="M153" s="88">
        <v>30.210999999999999</v>
      </c>
      <c r="N153" s="88">
        <v>29.356000000000002</v>
      </c>
      <c r="O153" s="88">
        <v>30.143000000000001</v>
      </c>
      <c r="P153" s="87">
        <v>29.573</v>
      </c>
      <c r="Q153" s="88">
        <v>29.33</v>
      </c>
      <c r="R153" s="88">
        <v>29.559000000000001</v>
      </c>
      <c r="S153" s="88">
        <v>29.422000000000001</v>
      </c>
      <c r="T153" s="88">
        <v>29.248000000000001</v>
      </c>
      <c r="U153" s="88">
        <v>29.311</v>
      </c>
      <c r="V153" s="88">
        <v>26.332999999999998</v>
      </c>
      <c r="W153" s="88">
        <v>25.981000000000002</v>
      </c>
      <c r="X153" s="39">
        <v>29.001999999999999</v>
      </c>
      <c r="Y153" s="39">
        <v>28.454000000000001</v>
      </c>
    </row>
    <row r="154" spans="1:25" ht="15" x14ac:dyDescent="0.25">
      <c r="A154" s="93">
        <f t="shared" si="2"/>
        <v>45077</v>
      </c>
      <c r="B154" s="87">
        <v>31.35</v>
      </c>
      <c r="C154" s="88">
        <v>30.847999999999999</v>
      </c>
      <c r="D154" s="88">
        <v>30.843</v>
      </c>
      <c r="E154" s="88"/>
      <c r="F154" s="88">
        <v>30.49</v>
      </c>
      <c r="G154" s="88">
        <v>31.023</v>
      </c>
      <c r="H154" s="88">
        <v>30.815000000000001</v>
      </c>
      <c r="I154" s="88">
        <v>30.565000000000001</v>
      </c>
      <c r="J154" s="87">
        <v>30.792999999999999</v>
      </c>
      <c r="K154" s="88">
        <v>29.937999999999999</v>
      </c>
      <c r="L154" s="88">
        <v>30.065999999999999</v>
      </c>
      <c r="M154" s="88">
        <v>30.655000000000001</v>
      </c>
      <c r="N154" s="88">
        <v>29.617999999999999</v>
      </c>
      <c r="O154" s="88">
        <v>30.27</v>
      </c>
      <c r="P154" s="87">
        <v>29.266999999999999</v>
      </c>
      <c r="Q154" s="88">
        <v>28.981000000000002</v>
      </c>
      <c r="R154" s="88">
        <v>29.158000000000001</v>
      </c>
      <c r="S154" s="88">
        <v>29.187999999999999</v>
      </c>
      <c r="T154" s="88">
        <v>29.044</v>
      </c>
      <c r="U154" s="88">
        <v>29.388000000000002</v>
      </c>
      <c r="V154" s="88">
        <v>29.268000000000001</v>
      </c>
      <c r="W154" s="88">
        <v>29.175999999999998</v>
      </c>
      <c r="X154" s="39">
        <v>29.332999999999998</v>
      </c>
      <c r="Y154" s="39">
        <v>28.283000000000001</v>
      </c>
    </row>
    <row r="155" spans="1:25" ht="15" x14ac:dyDescent="0.25">
      <c r="A155" s="93">
        <f t="shared" si="2"/>
        <v>45078</v>
      </c>
      <c r="B155" s="87">
        <v>31.396999999999998</v>
      </c>
      <c r="C155" s="88">
        <v>31.001000000000001</v>
      </c>
      <c r="D155" s="88">
        <v>30.855</v>
      </c>
      <c r="E155" s="88"/>
      <c r="F155" s="88">
        <v>30.440999999999999</v>
      </c>
      <c r="G155" s="88">
        <v>30.942</v>
      </c>
      <c r="H155" s="88">
        <v>30.771000000000001</v>
      </c>
      <c r="I155" s="88">
        <v>30.446000000000002</v>
      </c>
      <c r="J155" s="87">
        <v>30.553999999999998</v>
      </c>
      <c r="K155" s="88">
        <v>30.407</v>
      </c>
      <c r="L155" s="88">
        <v>30.085999999999999</v>
      </c>
      <c r="M155" s="88">
        <v>30.222999999999999</v>
      </c>
      <c r="N155" s="88">
        <v>29.79</v>
      </c>
      <c r="O155" s="88">
        <v>30.222999999999999</v>
      </c>
      <c r="P155" s="87">
        <v>29.396999999999998</v>
      </c>
      <c r="Q155" s="88">
        <v>29.097000000000001</v>
      </c>
      <c r="R155" s="88">
        <v>29.183</v>
      </c>
      <c r="S155" s="88">
        <v>29.315000000000001</v>
      </c>
      <c r="T155" s="88">
        <v>29.102</v>
      </c>
      <c r="U155" s="88">
        <v>29.507000000000001</v>
      </c>
      <c r="V155" s="88">
        <v>29.251999999999999</v>
      </c>
      <c r="W155" s="88">
        <v>29.324000000000002</v>
      </c>
      <c r="X155" s="39">
        <v>29.253</v>
      </c>
      <c r="Y155" s="39">
        <v>27.388999999999999</v>
      </c>
    </row>
    <row r="156" spans="1:25" ht="15" x14ac:dyDescent="0.25">
      <c r="A156" s="93">
        <f t="shared" si="2"/>
        <v>45079</v>
      </c>
      <c r="B156" s="87">
        <v>31.22</v>
      </c>
      <c r="C156" s="88">
        <v>30.864000000000001</v>
      </c>
      <c r="D156" s="88">
        <v>30.837</v>
      </c>
      <c r="E156" s="88"/>
      <c r="F156" s="88">
        <v>30.419</v>
      </c>
      <c r="G156" s="88">
        <v>30.88</v>
      </c>
      <c r="H156" s="88">
        <v>30.795000000000002</v>
      </c>
      <c r="I156" s="88">
        <v>30.545000000000002</v>
      </c>
      <c r="J156" s="87">
        <v>30.678999999999998</v>
      </c>
      <c r="K156" s="88">
        <v>30.244</v>
      </c>
      <c r="L156" s="88">
        <v>29.548999999999999</v>
      </c>
      <c r="M156" s="88">
        <v>30.074999999999999</v>
      </c>
      <c r="N156" s="88">
        <v>29.902999999999999</v>
      </c>
      <c r="O156" s="88">
        <v>29.713999999999999</v>
      </c>
      <c r="P156" s="87">
        <v>29.233000000000001</v>
      </c>
      <c r="Q156" s="88">
        <v>29.055</v>
      </c>
      <c r="R156" s="88">
        <v>29.193999999999999</v>
      </c>
      <c r="S156" s="88">
        <v>29.231999999999999</v>
      </c>
      <c r="T156" s="88">
        <v>28.962</v>
      </c>
      <c r="U156" s="88">
        <v>29.344000000000001</v>
      </c>
      <c r="V156" s="88">
        <v>29.116</v>
      </c>
      <c r="W156" s="88">
        <v>29.245999999999999</v>
      </c>
      <c r="X156" s="39">
        <v>29.529</v>
      </c>
      <c r="Y156" s="39">
        <v>27.933</v>
      </c>
    </row>
    <row r="157" spans="1:25" ht="15" x14ac:dyDescent="0.25">
      <c r="A157" s="93">
        <f t="shared" si="2"/>
        <v>45080</v>
      </c>
      <c r="B157" s="87">
        <v>31.539000000000001</v>
      </c>
      <c r="C157" s="88">
        <v>30.815000000000001</v>
      </c>
      <c r="D157" s="88">
        <v>30.800999999999998</v>
      </c>
      <c r="E157" s="88"/>
      <c r="F157" s="88">
        <v>30.861000000000001</v>
      </c>
      <c r="G157" s="88">
        <v>30.963999999999999</v>
      </c>
      <c r="H157" s="88">
        <v>30.827000000000002</v>
      </c>
      <c r="I157" s="88">
        <v>30.673999999999999</v>
      </c>
      <c r="J157" s="87">
        <v>30.873000000000001</v>
      </c>
      <c r="K157" s="88">
        <v>30.324000000000002</v>
      </c>
      <c r="L157" s="88">
        <v>29.388999999999999</v>
      </c>
      <c r="M157" s="88">
        <v>30.172000000000001</v>
      </c>
      <c r="N157" s="88">
        <v>29.913</v>
      </c>
      <c r="O157" s="88">
        <v>29.449000000000002</v>
      </c>
      <c r="P157" s="87">
        <v>29.297000000000001</v>
      </c>
      <c r="Q157" s="88">
        <v>29.132000000000001</v>
      </c>
      <c r="R157" s="88">
        <v>29.199000000000002</v>
      </c>
      <c r="S157" s="88">
        <v>29.253</v>
      </c>
      <c r="T157" s="88">
        <v>29.009</v>
      </c>
      <c r="U157" s="88">
        <v>29.402999999999999</v>
      </c>
      <c r="V157" s="88">
        <v>29.209</v>
      </c>
      <c r="W157" s="88">
        <v>29.279</v>
      </c>
      <c r="X157" s="39">
        <v>29.504999999999999</v>
      </c>
      <c r="Y157" s="39">
        <v>29.748999999999999</v>
      </c>
    </row>
    <row r="158" spans="1:25" ht="15" x14ac:dyDescent="0.25">
      <c r="A158" s="93">
        <f t="shared" si="2"/>
        <v>45081</v>
      </c>
      <c r="B158" s="87">
        <v>31.643999999999998</v>
      </c>
      <c r="C158" s="88">
        <v>30.934999999999999</v>
      </c>
      <c r="D158" s="88">
        <v>30.86</v>
      </c>
      <c r="E158" s="88"/>
      <c r="F158" s="88">
        <v>31.056000000000001</v>
      </c>
      <c r="G158" s="88">
        <v>31.06</v>
      </c>
      <c r="H158" s="88">
        <v>30.983000000000001</v>
      </c>
      <c r="I158" s="88">
        <v>30.954000000000001</v>
      </c>
      <c r="J158" s="87">
        <v>30.492999999999999</v>
      </c>
      <c r="K158" s="88">
        <v>30.283999999999999</v>
      </c>
      <c r="L158" s="88">
        <v>29.635000000000002</v>
      </c>
      <c r="M158" s="88">
        <v>30.007999999999999</v>
      </c>
      <c r="N158" s="88">
        <v>30.04</v>
      </c>
      <c r="O158" s="88">
        <v>29.571999999999999</v>
      </c>
      <c r="P158" s="87">
        <v>29.3</v>
      </c>
      <c r="Q158" s="88">
        <v>29.222000000000001</v>
      </c>
      <c r="R158" s="88">
        <v>29.268999999999998</v>
      </c>
      <c r="S158" s="88">
        <v>29.303000000000001</v>
      </c>
      <c r="T158" s="88">
        <v>29.050999999999998</v>
      </c>
      <c r="U158" s="88">
        <v>29.37</v>
      </c>
      <c r="V158" s="88">
        <v>29.19</v>
      </c>
      <c r="W158" s="88">
        <v>29.300999999999998</v>
      </c>
      <c r="X158" s="39">
        <v>29.605</v>
      </c>
      <c r="Y158" s="39">
        <v>29.297000000000001</v>
      </c>
    </row>
    <row r="159" spans="1:25" ht="15" x14ac:dyDescent="0.25">
      <c r="A159" s="93">
        <f t="shared" si="2"/>
        <v>45082</v>
      </c>
      <c r="B159" s="87">
        <v>31.562999999999999</v>
      </c>
      <c r="C159" s="88">
        <v>31.082999999999998</v>
      </c>
      <c r="D159" s="88">
        <v>31.024999999999999</v>
      </c>
      <c r="E159" s="88"/>
      <c r="F159" s="88">
        <v>30.574999999999999</v>
      </c>
      <c r="G159" s="88">
        <v>31.024999999999999</v>
      </c>
      <c r="H159" s="88">
        <v>30.975999999999999</v>
      </c>
      <c r="I159" s="88">
        <v>30.558</v>
      </c>
      <c r="J159" s="87">
        <v>31.2</v>
      </c>
      <c r="K159" s="88">
        <v>30.268000000000001</v>
      </c>
      <c r="L159" s="88">
        <v>29.588999999999999</v>
      </c>
      <c r="M159" s="88">
        <v>30.228999999999999</v>
      </c>
      <c r="N159" s="88">
        <v>30.093</v>
      </c>
      <c r="O159" s="88">
        <v>29.741</v>
      </c>
      <c r="P159" s="87">
        <v>29.472000000000001</v>
      </c>
      <c r="Q159" s="88">
        <v>29.312999999999999</v>
      </c>
      <c r="R159" s="88">
        <v>29.315000000000001</v>
      </c>
      <c r="S159" s="88">
        <v>29.361000000000001</v>
      </c>
      <c r="T159" s="88">
        <v>29.056000000000001</v>
      </c>
      <c r="U159" s="88">
        <v>29.456</v>
      </c>
      <c r="V159" s="88">
        <v>29.370999999999999</v>
      </c>
      <c r="W159" s="88">
        <v>29.378</v>
      </c>
      <c r="X159" s="39">
        <v>29.625</v>
      </c>
      <c r="Y159" s="39">
        <v>28.763000000000002</v>
      </c>
    </row>
    <row r="160" spans="1:25" ht="15" x14ac:dyDescent="0.25">
      <c r="A160" s="93">
        <f t="shared" si="2"/>
        <v>45083</v>
      </c>
      <c r="B160" s="87">
        <v>31.265000000000001</v>
      </c>
      <c r="C160" s="88">
        <v>31.018000000000001</v>
      </c>
      <c r="D160" s="88">
        <v>30.94</v>
      </c>
      <c r="E160" s="88"/>
      <c r="F160" s="88">
        <v>30.588999999999999</v>
      </c>
      <c r="G160" s="88">
        <v>31.042999999999999</v>
      </c>
      <c r="H160" s="88">
        <v>30.972999999999999</v>
      </c>
      <c r="I160" s="88">
        <v>30.603000000000002</v>
      </c>
      <c r="J160" s="87">
        <v>30.916</v>
      </c>
      <c r="K160" s="88">
        <v>30.798999999999999</v>
      </c>
      <c r="L160" s="88">
        <v>29.782</v>
      </c>
      <c r="M160" s="88">
        <v>30.036999999999999</v>
      </c>
      <c r="N160" s="88">
        <v>30.175999999999998</v>
      </c>
      <c r="O160" s="88">
        <v>29.88</v>
      </c>
      <c r="P160" s="87">
        <v>29.603999999999999</v>
      </c>
      <c r="Q160" s="88">
        <v>29.401</v>
      </c>
      <c r="R160" s="88">
        <v>29.48</v>
      </c>
      <c r="S160" s="88">
        <v>29.54</v>
      </c>
      <c r="T160" s="88">
        <v>29.260999999999999</v>
      </c>
      <c r="U160" s="88">
        <v>29.693999999999999</v>
      </c>
      <c r="V160" s="88">
        <v>29.532</v>
      </c>
      <c r="W160" s="88">
        <v>29.614999999999998</v>
      </c>
      <c r="X160" s="39">
        <v>29.626999999999999</v>
      </c>
      <c r="Y160" s="39">
        <v>29.09</v>
      </c>
    </row>
    <row r="161" spans="1:66" s="88" customFormat="1" ht="15" x14ac:dyDescent="0.25">
      <c r="A161" s="93">
        <f t="shared" si="2"/>
        <v>45084</v>
      </c>
      <c r="B161" s="87">
        <v>31.145</v>
      </c>
      <c r="C161" s="88">
        <v>30.998000000000001</v>
      </c>
      <c r="D161" s="88">
        <v>30.957000000000001</v>
      </c>
      <c r="F161" s="88">
        <v>30.405999999999999</v>
      </c>
      <c r="G161" s="88">
        <v>31.065000000000001</v>
      </c>
      <c r="H161" s="88">
        <v>30.963999999999999</v>
      </c>
      <c r="I161" s="88">
        <v>30.667000000000002</v>
      </c>
      <c r="J161" s="87">
        <v>31.553999999999998</v>
      </c>
      <c r="K161" s="88">
        <v>30.827000000000002</v>
      </c>
      <c r="L161" s="88">
        <v>30.018000000000001</v>
      </c>
      <c r="M161" s="88">
        <v>30.606000000000002</v>
      </c>
      <c r="N161" s="88">
        <v>30.268000000000001</v>
      </c>
      <c r="O161" s="88">
        <v>30.117999999999999</v>
      </c>
      <c r="P161" s="87">
        <v>29.83</v>
      </c>
      <c r="Q161" s="88">
        <v>29.472000000000001</v>
      </c>
      <c r="R161" s="88">
        <v>29.687999999999999</v>
      </c>
      <c r="S161" s="88">
        <v>29.687999999999999</v>
      </c>
      <c r="T161" s="88">
        <v>29.474</v>
      </c>
      <c r="U161" s="88">
        <v>29.82</v>
      </c>
      <c r="V161" s="88">
        <v>29.696000000000002</v>
      </c>
      <c r="W161" s="88">
        <v>29.728999999999999</v>
      </c>
      <c r="X161" s="39">
        <v>29.693000000000001</v>
      </c>
      <c r="Y161" s="39">
        <v>29.431999999999999</v>
      </c>
      <c r="Z161" s="92"/>
      <c r="AA161" s="92"/>
      <c r="AB161" s="92"/>
      <c r="AC161" s="92"/>
      <c r="AD161" s="92"/>
      <c r="AE161" s="92"/>
      <c r="AF161" s="92"/>
      <c r="AG161" s="92"/>
      <c r="AH161" s="92"/>
      <c r="AI161" s="92"/>
      <c r="AJ161" s="92"/>
      <c r="AK161" s="92"/>
      <c r="AL161" s="92"/>
      <c r="AM161" s="92"/>
      <c r="AN161" s="92"/>
      <c r="AO161" s="92"/>
      <c r="AP161" s="92"/>
      <c r="AQ161" s="92"/>
      <c r="AR161" s="92"/>
      <c r="AS161" s="92"/>
      <c r="AT161" s="92"/>
      <c r="AU161" s="92"/>
      <c r="AV161" s="92"/>
      <c r="AW161" s="92"/>
      <c r="AX161" s="92"/>
      <c r="AY161" s="92"/>
      <c r="AZ161" s="92"/>
      <c r="BA161" s="92"/>
      <c r="BB161" s="92"/>
      <c r="BC161" s="92"/>
      <c r="BD161" s="92"/>
      <c r="BE161" s="92"/>
      <c r="BF161" s="92"/>
      <c r="BG161" s="92"/>
      <c r="BH161" s="92"/>
      <c r="BI161" s="92"/>
      <c r="BJ161" s="92"/>
      <c r="BK161" s="92"/>
      <c r="BL161" s="92"/>
      <c r="BM161" s="92"/>
      <c r="BN161" s="92"/>
    </row>
    <row r="162" spans="1:66" s="88" customFormat="1" ht="15" x14ac:dyDescent="0.25">
      <c r="A162" s="93">
        <f t="shared" si="2"/>
        <v>45085</v>
      </c>
      <c r="B162" s="87">
        <v>31.355</v>
      </c>
      <c r="C162" s="88">
        <v>31.004999999999999</v>
      </c>
      <c r="D162" s="88">
        <v>30.956</v>
      </c>
      <c r="F162" s="88">
        <v>30.716000000000001</v>
      </c>
      <c r="G162" s="88">
        <v>31.152999999999999</v>
      </c>
      <c r="H162" s="88">
        <v>31.047999999999998</v>
      </c>
      <c r="I162" s="88">
        <v>30.847000000000001</v>
      </c>
      <c r="J162" s="87">
        <v>31.207999999999998</v>
      </c>
      <c r="K162" s="88">
        <v>31.359000000000002</v>
      </c>
      <c r="L162" s="88">
        <v>30.231999999999999</v>
      </c>
      <c r="M162" s="88">
        <v>30.675999999999998</v>
      </c>
      <c r="N162" s="88">
        <v>30.481000000000002</v>
      </c>
      <c r="O162" s="88">
        <v>30.4</v>
      </c>
      <c r="P162" s="87">
        <v>29.728000000000002</v>
      </c>
      <c r="Q162" s="88">
        <v>29.513999999999999</v>
      </c>
      <c r="R162" s="88">
        <v>29.591999999999999</v>
      </c>
      <c r="S162" s="88">
        <v>29.638000000000002</v>
      </c>
      <c r="T162" s="88">
        <v>29.526</v>
      </c>
      <c r="U162" s="88">
        <v>29.777000000000001</v>
      </c>
      <c r="V162" s="88">
        <v>29.545999999999999</v>
      </c>
      <c r="W162" s="88">
        <v>29.696000000000002</v>
      </c>
      <c r="X162" s="39">
        <v>29.638000000000002</v>
      </c>
      <c r="Y162" s="39">
        <v>29.983000000000001</v>
      </c>
      <c r="Z162" s="92"/>
      <c r="AA162" s="92"/>
      <c r="AB162" s="92"/>
      <c r="AC162" s="92"/>
      <c r="AD162" s="92"/>
      <c r="AE162" s="92"/>
      <c r="AF162" s="92"/>
      <c r="AG162" s="92"/>
      <c r="AH162" s="92"/>
      <c r="AI162" s="92"/>
      <c r="AJ162" s="92"/>
      <c r="AK162" s="92"/>
      <c r="AL162" s="92"/>
      <c r="AM162" s="92"/>
      <c r="AN162" s="92"/>
      <c r="AO162" s="92"/>
      <c r="AP162" s="92"/>
      <c r="AQ162" s="92"/>
      <c r="AR162" s="92"/>
      <c r="AS162" s="92"/>
      <c r="AT162" s="92"/>
      <c r="AU162" s="92"/>
      <c r="AV162" s="92"/>
      <c r="AW162" s="92"/>
      <c r="AX162" s="92"/>
      <c r="AY162" s="92"/>
      <c r="AZ162" s="92"/>
      <c r="BA162" s="92"/>
      <c r="BB162" s="92"/>
      <c r="BC162" s="92"/>
      <c r="BD162" s="92"/>
      <c r="BE162" s="92"/>
      <c r="BF162" s="92"/>
      <c r="BG162" s="92"/>
      <c r="BH162" s="92"/>
      <c r="BI162" s="92"/>
      <c r="BJ162" s="92"/>
      <c r="BK162" s="92"/>
      <c r="BL162" s="92"/>
      <c r="BM162" s="92"/>
      <c r="BN162" s="92"/>
    </row>
    <row r="163" spans="1:66" s="88" customFormat="1" ht="15" x14ac:dyDescent="0.25">
      <c r="A163" s="93">
        <f t="shared" si="2"/>
        <v>45086</v>
      </c>
      <c r="B163" s="87">
        <v>31.760999999999999</v>
      </c>
      <c r="C163" s="88">
        <v>31.08</v>
      </c>
      <c r="D163" s="88">
        <v>31.013000000000002</v>
      </c>
      <c r="F163" s="88">
        <v>30.69</v>
      </c>
      <c r="G163" s="88">
        <v>31.172000000000001</v>
      </c>
      <c r="H163" s="88">
        <v>31.094000000000001</v>
      </c>
      <c r="I163" s="88">
        <v>30.760999999999999</v>
      </c>
      <c r="J163" s="87">
        <v>30.969000000000001</v>
      </c>
      <c r="K163" s="88">
        <v>30.902999999999999</v>
      </c>
      <c r="L163" s="88">
        <v>30.19</v>
      </c>
      <c r="M163" s="88">
        <v>30.741</v>
      </c>
      <c r="N163" s="88">
        <v>30.225000000000001</v>
      </c>
      <c r="O163" s="88">
        <v>30.445</v>
      </c>
      <c r="P163" s="87">
        <v>29.762</v>
      </c>
      <c r="Q163" s="88">
        <v>29.445</v>
      </c>
      <c r="R163" s="88">
        <v>29.611000000000001</v>
      </c>
      <c r="S163" s="88">
        <v>29.683</v>
      </c>
      <c r="T163" s="88">
        <v>29.507999999999999</v>
      </c>
      <c r="U163" s="88">
        <v>29.783000000000001</v>
      </c>
      <c r="V163" s="88">
        <v>29.577999999999999</v>
      </c>
      <c r="W163" s="88">
        <v>29.649000000000001</v>
      </c>
      <c r="X163" s="39">
        <v>29.559000000000001</v>
      </c>
      <c r="Y163" s="39">
        <v>29.954000000000001</v>
      </c>
      <c r="Z163" s="92"/>
      <c r="AA163" s="92"/>
      <c r="AB163" s="92"/>
      <c r="AC163" s="92"/>
      <c r="AD163" s="92"/>
      <c r="AE163" s="92"/>
      <c r="AF163" s="92"/>
      <c r="AG163" s="92"/>
      <c r="AH163" s="92"/>
      <c r="AI163" s="92"/>
      <c r="AJ163" s="92"/>
      <c r="AK163" s="92"/>
      <c r="AL163" s="92"/>
      <c r="AM163" s="92"/>
      <c r="AN163" s="92"/>
      <c r="AO163" s="92"/>
      <c r="AP163" s="92"/>
      <c r="AQ163" s="92"/>
      <c r="AR163" s="92"/>
      <c r="AS163" s="92"/>
      <c r="AT163" s="92"/>
      <c r="AU163" s="92"/>
      <c r="AV163" s="92"/>
      <c r="AW163" s="92"/>
      <c r="AX163" s="92"/>
      <c r="AY163" s="92"/>
      <c r="AZ163" s="92"/>
      <c r="BA163" s="92"/>
      <c r="BB163" s="92"/>
      <c r="BC163" s="92"/>
      <c r="BD163" s="92"/>
      <c r="BE163" s="92"/>
      <c r="BF163" s="92"/>
      <c r="BG163" s="92"/>
      <c r="BH163" s="92"/>
      <c r="BI163" s="92"/>
      <c r="BJ163" s="92"/>
      <c r="BK163" s="92"/>
      <c r="BL163" s="92"/>
      <c r="BM163" s="92"/>
      <c r="BN163" s="92"/>
    </row>
    <row r="164" spans="1:66" s="88" customFormat="1" ht="15" x14ac:dyDescent="0.25">
      <c r="A164" s="93">
        <f t="shared" si="2"/>
        <v>45087</v>
      </c>
      <c r="B164" s="87">
        <v>31.776</v>
      </c>
      <c r="C164" s="88">
        <v>31.289000000000001</v>
      </c>
      <c r="D164" s="88">
        <v>31.213999999999999</v>
      </c>
      <c r="F164" s="88">
        <v>30.768000000000001</v>
      </c>
      <c r="G164" s="88">
        <v>31.334</v>
      </c>
      <c r="H164" s="88">
        <v>31.260999999999999</v>
      </c>
      <c r="I164" s="88">
        <v>30.846</v>
      </c>
      <c r="J164" s="87">
        <v>30.372</v>
      </c>
      <c r="K164" s="88">
        <v>30.457000000000001</v>
      </c>
      <c r="L164" s="88">
        <v>30.055</v>
      </c>
      <c r="M164" s="88">
        <v>30.25</v>
      </c>
      <c r="N164" s="88">
        <v>30.312999999999999</v>
      </c>
      <c r="O164" s="88">
        <v>30.228999999999999</v>
      </c>
      <c r="P164" s="87">
        <v>29.777999999999999</v>
      </c>
      <c r="Q164" s="88">
        <v>29.459</v>
      </c>
      <c r="R164" s="88">
        <v>29.655000000000001</v>
      </c>
      <c r="S164" s="88">
        <v>29.712</v>
      </c>
      <c r="T164" s="88">
        <v>29.41</v>
      </c>
      <c r="U164" s="88">
        <v>29.754999999999999</v>
      </c>
      <c r="V164" s="88">
        <v>29.596</v>
      </c>
      <c r="W164" s="88">
        <v>29.652000000000001</v>
      </c>
      <c r="X164" s="39">
        <v>29.56</v>
      </c>
      <c r="Y164" s="39">
        <v>30.128</v>
      </c>
      <c r="Z164" s="92"/>
      <c r="AA164" s="92"/>
      <c r="AB164" s="92"/>
      <c r="AC164" s="92"/>
      <c r="AD164" s="92"/>
      <c r="AE164" s="92"/>
      <c r="AF164" s="92"/>
      <c r="AG164" s="92"/>
      <c r="AH164" s="92"/>
      <c r="AI164" s="92"/>
      <c r="AJ164" s="92"/>
      <c r="AK164" s="92"/>
      <c r="AL164" s="92"/>
      <c r="AM164" s="92"/>
      <c r="AN164" s="92"/>
      <c r="AO164" s="92"/>
      <c r="AP164" s="92"/>
      <c r="AQ164" s="92"/>
      <c r="AR164" s="92"/>
      <c r="AS164" s="92"/>
      <c r="AT164" s="92"/>
      <c r="AU164" s="92"/>
      <c r="AV164" s="92"/>
      <c r="AW164" s="92"/>
      <c r="AX164" s="92"/>
      <c r="AY164" s="92"/>
      <c r="AZ164" s="92"/>
      <c r="BA164" s="92"/>
      <c r="BB164" s="92"/>
      <c r="BC164" s="92"/>
      <c r="BD164" s="92"/>
      <c r="BE164" s="92"/>
      <c r="BF164" s="92"/>
      <c r="BG164" s="92"/>
      <c r="BH164" s="92"/>
      <c r="BI164" s="92"/>
      <c r="BJ164" s="92"/>
      <c r="BK164" s="92"/>
      <c r="BL164" s="92"/>
      <c r="BM164" s="92"/>
      <c r="BN164" s="92"/>
    </row>
    <row r="165" spans="1:66" s="88" customFormat="1" ht="15" x14ac:dyDescent="0.25">
      <c r="A165" s="93">
        <f t="shared" si="2"/>
        <v>45088</v>
      </c>
      <c r="B165" s="87">
        <v>32.155999999999999</v>
      </c>
      <c r="C165" s="88">
        <v>31.381</v>
      </c>
      <c r="D165" s="88">
        <v>31.155999999999999</v>
      </c>
      <c r="F165" s="88">
        <v>31.125</v>
      </c>
      <c r="G165" s="88">
        <v>31.483000000000001</v>
      </c>
      <c r="H165" s="88">
        <v>31.324999999999999</v>
      </c>
      <c r="I165" s="88">
        <v>30.873999999999999</v>
      </c>
      <c r="J165" s="87">
        <v>30.89</v>
      </c>
      <c r="K165" s="88">
        <v>30.12</v>
      </c>
      <c r="L165" s="88">
        <v>30.227</v>
      </c>
      <c r="M165" s="88">
        <v>30.751999999999999</v>
      </c>
      <c r="N165" s="88">
        <v>30.454999999999998</v>
      </c>
      <c r="O165" s="88">
        <v>30.292999999999999</v>
      </c>
      <c r="P165" s="87">
        <v>29.844000000000001</v>
      </c>
      <c r="Q165" s="88">
        <v>29.640999999999998</v>
      </c>
      <c r="R165" s="88">
        <v>29.786000000000001</v>
      </c>
      <c r="S165" s="88">
        <v>29.780999999999999</v>
      </c>
      <c r="T165" s="88">
        <v>29.466000000000001</v>
      </c>
      <c r="U165" s="88">
        <v>29.867000000000001</v>
      </c>
      <c r="V165" s="88">
        <v>29.69</v>
      </c>
      <c r="W165" s="88">
        <v>29.783000000000001</v>
      </c>
      <c r="X165" s="39">
        <v>29.626000000000001</v>
      </c>
      <c r="Y165" s="39">
        <v>30.253</v>
      </c>
      <c r="Z165" s="92"/>
      <c r="AA165" s="92"/>
      <c r="AB165" s="92"/>
      <c r="AC165" s="92"/>
      <c r="AD165" s="92"/>
      <c r="AE165" s="92"/>
      <c r="AF165" s="92"/>
      <c r="AG165" s="92"/>
      <c r="AH165" s="92"/>
      <c r="AI165" s="92"/>
      <c r="AJ165" s="92"/>
      <c r="AK165" s="92"/>
      <c r="AL165" s="92"/>
      <c r="AM165" s="92"/>
      <c r="AN165" s="92"/>
      <c r="AO165" s="92"/>
      <c r="AP165" s="92"/>
      <c r="AQ165" s="92"/>
      <c r="AR165" s="92"/>
      <c r="AS165" s="92"/>
      <c r="AT165" s="92"/>
      <c r="AU165" s="92"/>
      <c r="AV165" s="92"/>
      <c r="AW165" s="92"/>
      <c r="AX165" s="92"/>
      <c r="AY165" s="92"/>
      <c r="AZ165" s="92"/>
      <c r="BA165" s="92"/>
      <c r="BB165" s="92"/>
      <c r="BC165" s="92"/>
      <c r="BD165" s="92"/>
      <c r="BE165" s="92"/>
      <c r="BF165" s="92"/>
      <c r="BG165" s="92"/>
      <c r="BH165" s="92"/>
      <c r="BI165" s="92"/>
      <c r="BJ165" s="92"/>
      <c r="BK165" s="92"/>
      <c r="BL165" s="92"/>
      <c r="BM165" s="92"/>
      <c r="BN165" s="92"/>
    </row>
    <row r="166" spans="1:66" s="88" customFormat="1" ht="15" x14ac:dyDescent="0.25">
      <c r="A166" s="93">
        <f t="shared" si="2"/>
        <v>45089</v>
      </c>
      <c r="B166" s="87">
        <v>32.14</v>
      </c>
      <c r="C166" s="88">
        <v>31.376000000000001</v>
      </c>
      <c r="D166" s="88">
        <v>31.248999999999999</v>
      </c>
      <c r="F166" s="88">
        <v>30.94</v>
      </c>
      <c r="G166" s="88">
        <v>31.548999999999999</v>
      </c>
      <c r="H166" s="88">
        <v>31.407</v>
      </c>
      <c r="I166" s="88">
        <v>31.050999999999998</v>
      </c>
      <c r="J166" s="87">
        <v>30.905999999999999</v>
      </c>
      <c r="K166" s="88">
        <v>30.471</v>
      </c>
      <c r="L166" s="88">
        <v>30.637</v>
      </c>
      <c r="M166" s="88">
        <v>30.806000000000001</v>
      </c>
      <c r="N166" s="88">
        <v>30.678000000000001</v>
      </c>
      <c r="O166" s="88">
        <v>30.553999999999998</v>
      </c>
      <c r="P166" s="87">
        <v>29.885000000000002</v>
      </c>
      <c r="Q166" s="88">
        <v>29.724</v>
      </c>
      <c r="R166" s="88">
        <v>29.864999999999998</v>
      </c>
      <c r="S166" s="88">
        <v>29.809000000000001</v>
      </c>
      <c r="T166" s="88">
        <v>29.657</v>
      </c>
      <c r="U166" s="88">
        <v>29.937000000000001</v>
      </c>
      <c r="V166" s="88">
        <v>29.847999999999999</v>
      </c>
      <c r="W166" s="88">
        <v>29.765999999999998</v>
      </c>
      <c r="X166" s="39">
        <v>29.497</v>
      </c>
      <c r="Y166" s="39">
        <v>29.792999999999999</v>
      </c>
      <c r="Z166" s="92"/>
      <c r="AA166" s="92"/>
      <c r="AB166" s="92"/>
      <c r="AC166" s="92"/>
      <c r="AD166" s="92"/>
      <c r="AE166" s="92"/>
      <c r="AF166" s="92"/>
      <c r="AG166" s="92"/>
      <c r="AH166" s="92"/>
      <c r="AI166" s="92"/>
      <c r="AJ166" s="92"/>
      <c r="AK166" s="92"/>
      <c r="AL166" s="92"/>
      <c r="AM166" s="92"/>
      <c r="AN166" s="92"/>
      <c r="AO166" s="92"/>
      <c r="AP166" s="92"/>
      <c r="AQ166" s="92"/>
      <c r="AR166" s="92"/>
      <c r="AS166" s="92"/>
      <c r="AT166" s="92"/>
      <c r="AU166" s="92"/>
      <c r="AV166" s="92"/>
      <c r="AW166" s="92"/>
      <c r="AX166" s="92"/>
      <c r="AY166" s="92"/>
      <c r="AZ166" s="92"/>
      <c r="BA166" s="92"/>
      <c r="BB166" s="92"/>
      <c r="BC166" s="92"/>
      <c r="BD166" s="92"/>
      <c r="BE166" s="92"/>
      <c r="BF166" s="92"/>
      <c r="BG166" s="92"/>
      <c r="BH166" s="92"/>
      <c r="BI166" s="92"/>
      <c r="BJ166" s="92"/>
      <c r="BK166" s="92"/>
      <c r="BL166" s="92"/>
      <c r="BM166" s="92"/>
      <c r="BN166" s="92"/>
    </row>
    <row r="167" spans="1:66" s="88" customFormat="1" ht="15" x14ac:dyDescent="0.25">
      <c r="A167" s="93">
        <f t="shared" si="2"/>
        <v>45090</v>
      </c>
      <c r="B167" s="87">
        <v>31.911000000000001</v>
      </c>
      <c r="C167" s="88">
        <v>31.233000000000001</v>
      </c>
      <c r="D167" s="88">
        <v>31.151</v>
      </c>
      <c r="F167" s="88">
        <v>30.408000000000001</v>
      </c>
      <c r="G167" s="88">
        <v>31.126999999999999</v>
      </c>
      <c r="H167" s="88">
        <v>31.071000000000002</v>
      </c>
      <c r="I167" s="88">
        <v>30.949000000000002</v>
      </c>
      <c r="J167" s="87">
        <v>30.619</v>
      </c>
      <c r="K167" s="88">
        <v>30.672999999999998</v>
      </c>
      <c r="L167" s="88">
        <v>30.388000000000002</v>
      </c>
      <c r="M167" s="88">
        <v>30.484000000000002</v>
      </c>
      <c r="N167" s="88">
        <v>30.704000000000001</v>
      </c>
      <c r="O167" s="88">
        <v>30.335999999999999</v>
      </c>
      <c r="P167" s="87">
        <v>29.949000000000002</v>
      </c>
      <c r="Q167" s="88">
        <v>29.774999999999999</v>
      </c>
      <c r="R167" s="88">
        <v>29.920999999999999</v>
      </c>
      <c r="S167" s="88">
        <v>29.858000000000001</v>
      </c>
      <c r="T167" s="88">
        <v>29.788</v>
      </c>
      <c r="U167" s="88">
        <v>29.913</v>
      </c>
      <c r="V167" s="88">
        <v>29.875</v>
      </c>
      <c r="W167" s="88">
        <v>29.722000000000001</v>
      </c>
      <c r="X167" s="39">
        <v>29.28</v>
      </c>
      <c r="Y167" s="39">
        <v>28.24</v>
      </c>
      <c r="Z167" s="92"/>
      <c r="AA167" s="92"/>
      <c r="AB167" s="92"/>
      <c r="AC167" s="92"/>
      <c r="AD167" s="92"/>
      <c r="AE167" s="92"/>
      <c r="AF167" s="92"/>
      <c r="AG167" s="92"/>
      <c r="AH167" s="92"/>
      <c r="AI167" s="92"/>
      <c r="AJ167" s="92"/>
      <c r="AK167" s="92"/>
      <c r="AL167" s="92"/>
      <c r="AM167" s="92"/>
      <c r="AN167" s="92"/>
      <c r="AO167" s="92"/>
      <c r="AP167" s="92"/>
      <c r="AQ167" s="92"/>
      <c r="AR167" s="92"/>
      <c r="AS167" s="92"/>
      <c r="AT167" s="92"/>
      <c r="AU167" s="92"/>
      <c r="AV167" s="92"/>
      <c r="AW167" s="92"/>
      <c r="AX167" s="92"/>
      <c r="AY167" s="92"/>
      <c r="AZ167" s="92"/>
      <c r="BA167" s="92"/>
      <c r="BB167" s="92"/>
      <c r="BC167" s="92"/>
      <c r="BD167" s="92"/>
      <c r="BE167" s="92"/>
      <c r="BF167" s="92"/>
      <c r="BG167" s="92"/>
      <c r="BH167" s="92"/>
      <c r="BI167" s="92"/>
      <c r="BJ167" s="92"/>
      <c r="BK167" s="92"/>
      <c r="BL167" s="92"/>
      <c r="BM167" s="92"/>
      <c r="BN167" s="92"/>
    </row>
    <row r="168" spans="1:66" s="88" customFormat="1" ht="15" x14ac:dyDescent="0.25">
      <c r="A168" s="93">
        <f t="shared" si="2"/>
        <v>45091</v>
      </c>
      <c r="B168" s="87">
        <v>32.064999999999998</v>
      </c>
      <c r="C168" s="88">
        <v>31.097999999999999</v>
      </c>
      <c r="D168" s="88">
        <v>31.195</v>
      </c>
      <c r="F168" s="88">
        <v>30.579000000000001</v>
      </c>
      <c r="G168" s="88">
        <v>31.143000000000001</v>
      </c>
      <c r="H168" s="88">
        <v>31.03</v>
      </c>
      <c r="I168" s="88">
        <v>30.876000000000001</v>
      </c>
      <c r="J168" s="87">
        <v>30.484999999999999</v>
      </c>
      <c r="K168" s="88">
        <v>30.428000000000001</v>
      </c>
      <c r="L168" s="88">
        <v>30.283000000000001</v>
      </c>
      <c r="M168" s="88">
        <v>30.366</v>
      </c>
      <c r="N168" s="88">
        <v>30.518000000000001</v>
      </c>
      <c r="O168" s="88">
        <v>30.013999999999999</v>
      </c>
      <c r="P168" s="87">
        <v>29.946999999999999</v>
      </c>
      <c r="Q168" s="88">
        <v>29.681999999999999</v>
      </c>
      <c r="R168" s="88">
        <v>29.928000000000001</v>
      </c>
      <c r="S168" s="88">
        <v>29.77</v>
      </c>
      <c r="T168" s="88">
        <v>29.748999999999999</v>
      </c>
      <c r="U168" s="88">
        <v>29.791</v>
      </c>
      <c r="V168" s="88">
        <v>29.817</v>
      </c>
      <c r="W168" s="88">
        <v>29.675999999999998</v>
      </c>
      <c r="X168" s="39">
        <v>29.44</v>
      </c>
      <c r="Y168" s="39">
        <v>28.344000000000001</v>
      </c>
      <c r="Z168" s="92"/>
      <c r="AA168" s="92"/>
      <c r="AB168" s="92"/>
      <c r="AC168" s="92"/>
      <c r="AD168" s="92"/>
      <c r="AE168" s="92"/>
      <c r="AF168" s="92"/>
      <c r="AG168" s="92"/>
      <c r="AH168" s="92"/>
      <c r="AI168" s="92"/>
      <c r="AJ168" s="92"/>
      <c r="AK168" s="92"/>
      <c r="AL168" s="92"/>
      <c r="AM168" s="92"/>
      <c r="AN168" s="92"/>
      <c r="AO168" s="92"/>
      <c r="AP168" s="92"/>
      <c r="AQ168" s="92"/>
      <c r="AR168" s="92"/>
      <c r="AS168" s="92"/>
      <c r="AT168" s="92"/>
      <c r="AU168" s="92"/>
      <c r="AV168" s="92"/>
      <c r="AW168" s="92"/>
      <c r="AX168" s="92"/>
      <c r="AY168" s="92"/>
      <c r="AZ168" s="92"/>
      <c r="BA168" s="92"/>
      <c r="BB168" s="92"/>
      <c r="BC168" s="92"/>
      <c r="BD168" s="92"/>
      <c r="BE168" s="92"/>
      <c r="BF168" s="92"/>
      <c r="BG168" s="92"/>
      <c r="BH168" s="92"/>
      <c r="BI168" s="92"/>
      <c r="BJ168" s="92"/>
      <c r="BK168" s="92"/>
      <c r="BL168" s="92"/>
      <c r="BM168" s="92"/>
      <c r="BN168" s="92"/>
    </row>
    <row r="169" spans="1:66" s="88" customFormat="1" ht="15" x14ac:dyDescent="0.25">
      <c r="A169" s="93">
        <f t="shared" si="2"/>
        <v>45092</v>
      </c>
      <c r="B169" s="87">
        <v>31.363</v>
      </c>
      <c r="C169" s="88">
        <v>31.058</v>
      </c>
      <c r="D169" s="88">
        <v>31.076000000000001</v>
      </c>
      <c r="F169" s="88">
        <v>30.331</v>
      </c>
      <c r="G169" s="88">
        <v>30.966999999999999</v>
      </c>
      <c r="H169" s="88">
        <v>30.872</v>
      </c>
      <c r="I169" s="88">
        <v>30.814</v>
      </c>
      <c r="J169" s="87">
        <v>30.379000000000001</v>
      </c>
      <c r="K169" s="88">
        <v>30.276</v>
      </c>
      <c r="L169" s="88">
        <v>30.103000000000002</v>
      </c>
      <c r="M169" s="88">
        <v>30.242000000000001</v>
      </c>
      <c r="N169" s="88">
        <v>30.016999999999999</v>
      </c>
      <c r="O169" s="88">
        <v>30.099</v>
      </c>
      <c r="P169" s="87">
        <v>29.811</v>
      </c>
      <c r="Q169" s="88">
        <v>29.66</v>
      </c>
      <c r="R169" s="88">
        <v>29.795999999999999</v>
      </c>
      <c r="S169" s="88">
        <v>29.716000000000001</v>
      </c>
      <c r="T169" s="88">
        <v>29.768000000000001</v>
      </c>
      <c r="U169" s="88">
        <v>29.629000000000001</v>
      </c>
      <c r="V169" s="88">
        <v>29.675000000000001</v>
      </c>
      <c r="W169" s="88">
        <v>29.535</v>
      </c>
      <c r="X169" s="39">
        <v>29.253</v>
      </c>
      <c r="Y169" s="39">
        <v>28.556999999999999</v>
      </c>
      <c r="Z169" s="92"/>
      <c r="AA169" s="92"/>
      <c r="AB169" s="92"/>
      <c r="AC169" s="92"/>
      <c r="AD169" s="92"/>
      <c r="AE169" s="92"/>
      <c r="AF169" s="92"/>
      <c r="AG169" s="92"/>
      <c r="AH169" s="92"/>
      <c r="AI169" s="92"/>
      <c r="AJ169" s="92"/>
      <c r="AK169" s="92"/>
      <c r="AL169" s="92"/>
      <c r="AM169" s="92"/>
      <c r="AN169" s="92"/>
      <c r="AO169" s="92"/>
      <c r="AP169" s="92"/>
      <c r="AQ169" s="92"/>
      <c r="AR169" s="92"/>
      <c r="AS169" s="92"/>
      <c r="AT169" s="92"/>
      <c r="AU169" s="92"/>
      <c r="AV169" s="92"/>
      <c r="AW169" s="92"/>
      <c r="AX169" s="92"/>
      <c r="AY169" s="92"/>
      <c r="AZ169" s="92"/>
      <c r="BA169" s="92"/>
      <c r="BB169" s="92"/>
      <c r="BC169" s="92"/>
      <c r="BD169" s="92"/>
      <c r="BE169" s="92"/>
      <c r="BF169" s="92"/>
      <c r="BG169" s="92"/>
      <c r="BH169" s="92"/>
      <c r="BI169" s="92"/>
      <c r="BJ169" s="92"/>
      <c r="BK169" s="92"/>
      <c r="BL169" s="92"/>
      <c r="BM169" s="92"/>
      <c r="BN169" s="92"/>
    </row>
    <row r="170" spans="1:66" s="88" customFormat="1" ht="15" x14ac:dyDescent="0.25">
      <c r="A170" s="93">
        <f t="shared" si="2"/>
        <v>45093</v>
      </c>
      <c r="B170" s="87">
        <v>31.029</v>
      </c>
      <c r="C170" s="88">
        <v>30.753</v>
      </c>
      <c r="D170" s="88">
        <v>30.68</v>
      </c>
      <c r="F170" s="88">
        <v>30.015999999999998</v>
      </c>
      <c r="G170" s="88">
        <v>30.67</v>
      </c>
      <c r="H170" s="88">
        <v>30.6</v>
      </c>
      <c r="I170" s="88">
        <v>30.422000000000001</v>
      </c>
      <c r="J170" s="87">
        <v>30.084</v>
      </c>
      <c r="K170" s="88">
        <v>30.204000000000001</v>
      </c>
      <c r="L170" s="88">
        <v>29.875</v>
      </c>
      <c r="M170" s="88">
        <v>29.948</v>
      </c>
      <c r="N170" s="88">
        <v>29.864000000000001</v>
      </c>
      <c r="O170" s="88">
        <v>30.024999999999999</v>
      </c>
      <c r="P170" s="87">
        <v>29.71</v>
      </c>
      <c r="Q170" s="88">
        <v>29.463000000000001</v>
      </c>
      <c r="R170" s="88">
        <v>29.654</v>
      </c>
      <c r="S170" s="88">
        <v>29.486999999999998</v>
      </c>
      <c r="T170" s="88">
        <v>29.596</v>
      </c>
      <c r="U170" s="88">
        <v>29.506</v>
      </c>
      <c r="V170" s="88">
        <v>29.564</v>
      </c>
      <c r="W170" s="88">
        <v>29.33</v>
      </c>
      <c r="X170" s="39">
        <v>29.286999999999999</v>
      </c>
      <c r="Y170" s="39">
        <v>28.547000000000001</v>
      </c>
      <c r="Z170" s="92"/>
      <c r="AA170" s="92"/>
      <c r="AB170" s="92"/>
      <c r="AC170" s="92"/>
      <c r="AD170" s="92"/>
      <c r="AE170" s="92"/>
      <c r="AF170" s="92"/>
      <c r="AG170" s="92"/>
      <c r="AH170" s="92"/>
      <c r="AI170" s="92"/>
      <c r="AJ170" s="92"/>
      <c r="AK170" s="92"/>
      <c r="AL170" s="92"/>
      <c r="AM170" s="92"/>
      <c r="AN170" s="92"/>
      <c r="AO170" s="92"/>
      <c r="AP170" s="92"/>
      <c r="AQ170" s="92"/>
      <c r="AR170" s="92"/>
      <c r="AS170" s="92"/>
      <c r="AT170" s="92"/>
      <c r="AU170" s="92"/>
      <c r="AV170" s="92"/>
      <c r="AW170" s="92"/>
      <c r="AX170" s="92"/>
      <c r="AY170" s="92"/>
      <c r="AZ170" s="92"/>
      <c r="BA170" s="92"/>
      <c r="BB170" s="92"/>
      <c r="BC170" s="92"/>
      <c r="BD170" s="92"/>
      <c r="BE170" s="92"/>
      <c r="BF170" s="92"/>
      <c r="BG170" s="92"/>
      <c r="BH170" s="92"/>
      <c r="BI170" s="92"/>
      <c r="BJ170" s="92"/>
      <c r="BK170" s="92"/>
      <c r="BL170" s="92"/>
      <c r="BM170" s="92"/>
      <c r="BN170" s="92"/>
    </row>
    <row r="171" spans="1:66" s="88" customFormat="1" ht="15" x14ac:dyDescent="0.25">
      <c r="A171" s="93">
        <f t="shared" si="2"/>
        <v>45094</v>
      </c>
      <c r="B171" s="87">
        <v>30.881</v>
      </c>
      <c r="C171" s="88">
        <v>30.562999999999999</v>
      </c>
      <c r="D171" s="88">
        <v>30.504999999999999</v>
      </c>
      <c r="F171" s="88">
        <v>29.666</v>
      </c>
      <c r="G171" s="88">
        <v>30.382000000000001</v>
      </c>
      <c r="H171" s="88">
        <v>30.283000000000001</v>
      </c>
      <c r="I171" s="88">
        <v>30.207000000000001</v>
      </c>
      <c r="J171" s="87">
        <v>30.065000000000001</v>
      </c>
      <c r="K171" s="88">
        <v>29.908999999999999</v>
      </c>
      <c r="L171" s="88">
        <v>29.789000000000001</v>
      </c>
      <c r="M171" s="88">
        <v>29.907</v>
      </c>
      <c r="N171" s="88">
        <v>29.829000000000001</v>
      </c>
      <c r="O171" s="88">
        <v>30.036000000000001</v>
      </c>
      <c r="P171" s="87">
        <v>29.558</v>
      </c>
      <c r="Q171" s="88">
        <v>29.361000000000001</v>
      </c>
      <c r="R171" s="88">
        <v>29.568999999999999</v>
      </c>
      <c r="S171" s="88">
        <v>29.393999999999998</v>
      </c>
      <c r="T171" s="88">
        <v>29.486999999999998</v>
      </c>
      <c r="U171" s="88">
        <v>29.37</v>
      </c>
      <c r="V171" s="88">
        <v>29.405999999999999</v>
      </c>
      <c r="W171" s="88">
        <v>29.1</v>
      </c>
      <c r="X171" s="39">
        <v>29.238</v>
      </c>
      <c r="Y171" s="39">
        <v>28.635999999999999</v>
      </c>
      <c r="Z171" s="92"/>
      <c r="AA171" s="92"/>
      <c r="AB171" s="92"/>
      <c r="AC171" s="92"/>
      <c r="AD171" s="92"/>
      <c r="AE171" s="92"/>
      <c r="AF171" s="92"/>
      <c r="AG171" s="92"/>
      <c r="AH171" s="92"/>
      <c r="AI171" s="92"/>
      <c r="AJ171" s="92"/>
      <c r="AK171" s="92"/>
      <c r="AL171" s="92"/>
      <c r="AM171" s="92"/>
      <c r="AN171" s="92"/>
      <c r="AO171" s="92"/>
      <c r="AP171" s="92"/>
      <c r="AQ171" s="92"/>
      <c r="AR171" s="92"/>
      <c r="AS171" s="92"/>
      <c r="AT171" s="92"/>
      <c r="AU171" s="92"/>
      <c r="AV171" s="92"/>
      <c r="AW171" s="92"/>
      <c r="AX171" s="92"/>
      <c r="AY171" s="92"/>
      <c r="AZ171" s="92"/>
      <c r="BA171" s="92"/>
      <c r="BB171" s="92"/>
      <c r="BC171" s="92"/>
      <c r="BD171" s="92"/>
      <c r="BE171" s="92"/>
      <c r="BF171" s="92"/>
      <c r="BG171" s="92"/>
      <c r="BH171" s="92"/>
      <c r="BI171" s="92"/>
      <c r="BJ171" s="92"/>
      <c r="BK171" s="92"/>
      <c r="BL171" s="92"/>
      <c r="BM171" s="92"/>
      <c r="BN171" s="92"/>
    </row>
    <row r="172" spans="1:66" s="88" customFormat="1" ht="15" x14ac:dyDescent="0.25">
      <c r="A172" s="93">
        <f t="shared" si="2"/>
        <v>45095</v>
      </c>
      <c r="B172" s="87">
        <v>31.010999999999999</v>
      </c>
      <c r="C172" s="88">
        <v>30.387</v>
      </c>
      <c r="D172" s="88">
        <v>30.375</v>
      </c>
      <c r="F172" s="88">
        <v>30.068000000000001</v>
      </c>
      <c r="G172" s="88">
        <v>30.414000000000001</v>
      </c>
      <c r="H172" s="88">
        <v>30.324000000000002</v>
      </c>
      <c r="I172" s="88">
        <v>30.271999999999998</v>
      </c>
      <c r="J172" s="87">
        <v>30.405000000000001</v>
      </c>
      <c r="K172" s="88">
        <v>29.881</v>
      </c>
      <c r="L172" s="88">
        <v>29.992999999999999</v>
      </c>
      <c r="M172" s="88">
        <v>30.364000000000001</v>
      </c>
      <c r="N172" s="88">
        <v>29.869</v>
      </c>
      <c r="O172" s="88">
        <v>30.114999999999998</v>
      </c>
      <c r="P172" s="87">
        <v>29.42</v>
      </c>
      <c r="Q172" s="88">
        <v>29.06</v>
      </c>
      <c r="R172" s="88">
        <v>29.31</v>
      </c>
      <c r="S172" s="88">
        <v>29.181000000000001</v>
      </c>
      <c r="T172" s="88">
        <v>29.353999999999999</v>
      </c>
      <c r="U172" s="88">
        <v>29.224</v>
      </c>
      <c r="V172" s="88">
        <v>29.344000000000001</v>
      </c>
      <c r="W172" s="88">
        <v>29.027000000000001</v>
      </c>
      <c r="X172" s="39">
        <v>29.372</v>
      </c>
      <c r="Y172" s="39">
        <v>28.785</v>
      </c>
      <c r="Z172" s="92"/>
      <c r="AA172" s="92"/>
      <c r="AB172" s="92"/>
      <c r="AC172" s="92"/>
      <c r="AD172" s="92"/>
      <c r="AE172" s="92"/>
      <c r="AF172" s="92"/>
      <c r="AG172" s="92"/>
      <c r="AH172" s="92"/>
      <c r="AI172" s="92"/>
      <c r="AJ172" s="92"/>
      <c r="AK172" s="92"/>
      <c r="AL172" s="92"/>
      <c r="AM172" s="92"/>
      <c r="AN172" s="92"/>
      <c r="AO172" s="92"/>
      <c r="AP172" s="92"/>
      <c r="AQ172" s="92"/>
      <c r="AR172" s="92"/>
      <c r="AS172" s="92"/>
      <c r="AT172" s="92"/>
      <c r="AU172" s="92"/>
      <c r="AV172" s="92"/>
      <c r="AW172" s="92"/>
      <c r="AX172" s="92"/>
      <c r="AY172" s="92"/>
      <c r="AZ172" s="92"/>
      <c r="BA172" s="92"/>
      <c r="BB172" s="92"/>
      <c r="BC172" s="92"/>
      <c r="BD172" s="92"/>
      <c r="BE172" s="92"/>
      <c r="BF172" s="92"/>
      <c r="BG172" s="92"/>
      <c r="BH172" s="92"/>
      <c r="BI172" s="92"/>
      <c r="BJ172" s="92"/>
      <c r="BK172" s="92"/>
      <c r="BL172" s="92"/>
      <c r="BM172" s="92"/>
      <c r="BN172" s="92"/>
    </row>
    <row r="173" spans="1:66" s="88" customFormat="1" ht="15" x14ac:dyDescent="0.25">
      <c r="A173" s="93">
        <f t="shared" si="2"/>
        <v>45096</v>
      </c>
      <c r="B173" s="87">
        <v>30.966999999999999</v>
      </c>
      <c r="C173" s="88">
        <v>30.475000000000001</v>
      </c>
      <c r="D173" s="88">
        <v>30.552</v>
      </c>
      <c r="F173" s="88">
        <v>29.998999999999999</v>
      </c>
      <c r="G173" s="88">
        <v>30.466999999999999</v>
      </c>
      <c r="H173" s="88">
        <v>30.308</v>
      </c>
      <c r="I173" s="88">
        <v>30.457999999999998</v>
      </c>
      <c r="J173" s="87">
        <v>30.591999999999999</v>
      </c>
      <c r="K173" s="88">
        <v>30.152999999999999</v>
      </c>
      <c r="L173" s="88">
        <v>30.475999999999999</v>
      </c>
      <c r="M173" s="88">
        <v>30.548999999999999</v>
      </c>
      <c r="N173" s="88">
        <v>30.13</v>
      </c>
      <c r="O173" s="88">
        <v>30.28</v>
      </c>
      <c r="P173" s="87">
        <v>29.805</v>
      </c>
      <c r="Q173" s="88">
        <v>29.478000000000002</v>
      </c>
      <c r="R173" s="88">
        <v>29.811</v>
      </c>
      <c r="S173" s="88">
        <v>29.513999999999999</v>
      </c>
      <c r="T173" s="88">
        <v>29.518999999999998</v>
      </c>
      <c r="U173" s="88">
        <v>29.533000000000001</v>
      </c>
      <c r="V173" s="88">
        <v>29.657</v>
      </c>
      <c r="W173" s="88">
        <v>29.439</v>
      </c>
      <c r="X173" s="39">
        <v>28.954999999999998</v>
      </c>
      <c r="Y173" s="39">
        <v>29.132999999999999</v>
      </c>
      <c r="Z173" s="92"/>
      <c r="AA173" s="92"/>
      <c r="AB173" s="92"/>
      <c r="AC173" s="92"/>
      <c r="AD173" s="92"/>
      <c r="AE173" s="92"/>
      <c r="AF173" s="92"/>
      <c r="AG173" s="92"/>
      <c r="AH173" s="92"/>
      <c r="AI173" s="92"/>
      <c r="AJ173" s="92"/>
      <c r="AK173" s="92"/>
      <c r="AL173" s="92"/>
      <c r="AM173" s="92"/>
      <c r="AN173" s="92"/>
      <c r="AO173" s="92"/>
      <c r="AP173" s="92"/>
      <c r="AQ173" s="92"/>
      <c r="AR173" s="92"/>
      <c r="AS173" s="92"/>
      <c r="AT173" s="92"/>
      <c r="AU173" s="92"/>
      <c r="AV173" s="92"/>
      <c r="AW173" s="92"/>
      <c r="AX173" s="92"/>
      <c r="AY173" s="92"/>
      <c r="AZ173" s="92"/>
      <c r="BA173" s="92"/>
      <c r="BB173" s="92"/>
      <c r="BC173" s="92"/>
      <c r="BD173" s="92"/>
      <c r="BE173" s="92"/>
      <c r="BF173" s="92"/>
      <c r="BG173" s="92"/>
      <c r="BH173" s="92"/>
      <c r="BI173" s="92"/>
      <c r="BJ173" s="92"/>
      <c r="BK173" s="92"/>
      <c r="BL173" s="92"/>
      <c r="BM173" s="92"/>
      <c r="BN173" s="92"/>
    </row>
    <row r="174" spans="1:66" s="88" customFormat="1" ht="15" x14ac:dyDescent="0.25">
      <c r="A174" s="93">
        <f t="shared" si="2"/>
        <v>45097</v>
      </c>
      <c r="B174" s="87">
        <v>31.012</v>
      </c>
      <c r="C174" s="88">
        <v>30.503</v>
      </c>
      <c r="D174" s="88">
        <v>30.437999999999999</v>
      </c>
      <c r="F174" s="88">
        <v>30.085999999999999</v>
      </c>
      <c r="G174" s="88">
        <v>30.501000000000001</v>
      </c>
      <c r="H174" s="88">
        <v>30.39</v>
      </c>
      <c r="I174" s="88">
        <v>30.484000000000002</v>
      </c>
      <c r="J174" s="87">
        <v>30.986000000000001</v>
      </c>
      <c r="K174" s="88">
        <v>30.327000000000002</v>
      </c>
      <c r="L174" s="88">
        <v>30.632999999999999</v>
      </c>
      <c r="M174" s="88">
        <v>30.943999999999999</v>
      </c>
      <c r="N174" s="88">
        <v>30.390999999999998</v>
      </c>
      <c r="O174" s="88">
        <v>30.571000000000002</v>
      </c>
      <c r="P174" s="87">
        <v>30.038</v>
      </c>
      <c r="Q174" s="88">
        <v>29.704999999999998</v>
      </c>
      <c r="R174" s="88">
        <v>30.068999999999999</v>
      </c>
      <c r="S174" s="88">
        <v>29.704000000000001</v>
      </c>
      <c r="T174" s="88">
        <v>29.821999999999999</v>
      </c>
      <c r="U174" s="88">
        <v>29.721</v>
      </c>
      <c r="V174" s="88">
        <v>30.04</v>
      </c>
      <c r="W174" s="88">
        <v>29.629000000000001</v>
      </c>
      <c r="X174" s="39">
        <v>29.452000000000002</v>
      </c>
      <c r="Y174" s="39">
        <v>29.302</v>
      </c>
      <c r="Z174" s="92"/>
      <c r="AA174" s="92"/>
      <c r="AB174" s="92"/>
      <c r="AC174" s="92"/>
      <c r="AD174" s="92"/>
      <c r="AE174" s="92"/>
      <c r="AF174" s="92"/>
      <c r="AG174" s="92"/>
      <c r="AH174" s="92"/>
      <c r="AI174" s="92"/>
      <c r="AJ174" s="92"/>
      <c r="AK174" s="92"/>
      <c r="AL174" s="92"/>
      <c r="AM174" s="92"/>
      <c r="AN174" s="92"/>
      <c r="AO174" s="92"/>
      <c r="AP174" s="92"/>
      <c r="AQ174" s="92"/>
      <c r="AR174" s="92"/>
      <c r="AS174" s="92"/>
      <c r="AT174" s="92"/>
      <c r="AU174" s="92"/>
      <c r="AV174" s="92"/>
      <c r="AW174" s="92"/>
      <c r="AX174" s="92"/>
      <c r="AY174" s="92"/>
      <c r="AZ174" s="92"/>
      <c r="BA174" s="92"/>
      <c r="BB174" s="92"/>
      <c r="BC174" s="92"/>
      <c r="BD174" s="92"/>
      <c r="BE174" s="92"/>
      <c r="BF174" s="92"/>
      <c r="BG174" s="92"/>
      <c r="BH174" s="92"/>
      <c r="BI174" s="92"/>
      <c r="BJ174" s="92"/>
      <c r="BK174" s="92"/>
      <c r="BL174" s="92"/>
      <c r="BM174" s="92"/>
      <c r="BN174" s="92"/>
    </row>
    <row r="175" spans="1:66" s="88" customFormat="1" ht="15" x14ac:dyDescent="0.25">
      <c r="A175" s="93">
        <f t="shared" si="2"/>
        <v>45098</v>
      </c>
      <c r="B175" s="87">
        <v>31.096</v>
      </c>
      <c r="C175" s="88">
        <v>30.510999999999999</v>
      </c>
      <c r="D175" s="88">
        <v>30.43</v>
      </c>
      <c r="F175" s="88">
        <v>30.445</v>
      </c>
      <c r="G175" s="88">
        <v>30.657</v>
      </c>
      <c r="H175" s="88">
        <v>30.541</v>
      </c>
      <c r="I175" s="88">
        <v>30.686</v>
      </c>
      <c r="J175" s="87">
        <v>30.631</v>
      </c>
      <c r="K175" s="88">
        <v>30.675000000000001</v>
      </c>
      <c r="L175" s="88">
        <v>30.361000000000001</v>
      </c>
      <c r="M175" s="88">
        <v>30.55</v>
      </c>
      <c r="N175" s="88">
        <v>30.321000000000002</v>
      </c>
      <c r="O175" s="88">
        <v>30.335000000000001</v>
      </c>
      <c r="P175" s="87">
        <v>29.707000000000001</v>
      </c>
      <c r="Q175" s="88">
        <v>29.593</v>
      </c>
      <c r="R175" s="88">
        <v>29.802</v>
      </c>
      <c r="S175" s="88">
        <v>29.533999999999999</v>
      </c>
      <c r="T175" s="88">
        <v>29.785</v>
      </c>
      <c r="U175" s="88">
        <v>29.614999999999998</v>
      </c>
      <c r="V175" s="88">
        <v>29.602</v>
      </c>
      <c r="W175" s="88">
        <v>29.396999999999998</v>
      </c>
      <c r="X175" s="39">
        <v>28.992000000000001</v>
      </c>
      <c r="Y175" s="39">
        <v>29.222999999999999</v>
      </c>
      <c r="Z175" s="92"/>
      <c r="AA175" s="92"/>
      <c r="AB175" s="92"/>
      <c r="AC175" s="92"/>
      <c r="AD175" s="92"/>
      <c r="AE175" s="92"/>
      <c r="AF175" s="92"/>
      <c r="AG175" s="92"/>
      <c r="AH175" s="92"/>
      <c r="AI175" s="92"/>
      <c r="AJ175" s="92"/>
      <c r="AK175" s="92"/>
      <c r="AL175" s="92"/>
      <c r="AM175" s="92"/>
      <c r="AN175" s="92"/>
      <c r="AO175" s="92"/>
      <c r="AP175" s="92"/>
      <c r="AQ175" s="92"/>
      <c r="AR175" s="92"/>
      <c r="AS175" s="92"/>
      <c r="AT175" s="92"/>
      <c r="AU175" s="92"/>
      <c r="AV175" s="92"/>
      <c r="AW175" s="92"/>
      <c r="AX175" s="92"/>
      <c r="AY175" s="92"/>
      <c r="AZ175" s="92"/>
      <c r="BA175" s="92"/>
      <c r="BB175" s="92"/>
      <c r="BC175" s="92"/>
      <c r="BD175" s="92"/>
      <c r="BE175" s="92"/>
      <c r="BF175" s="92"/>
      <c r="BG175" s="92"/>
      <c r="BH175" s="92"/>
      <c r="BI175" s="92"/>
      <c r="BJ175" s="92"/>
      <c r="BK175" s="92"/>
      <c r="BL175" s="92"/>
      <c r="BM175" s="92"/>
      <c r="BN175" s="92"/>
    </row>
    <row r="176" spans="1:66" s="88" customFormat="1" ht="15" x14ac:dyDescent="0.25">
      <c r="A176" s="93">
        <f t="shared" si="2"/>
        <v>45099</v>
      </c>
      <c r="B176" s="87">
        <v>31.125</v>
      </c>
      <c r="C176" s="88">
        <v>30.533999999999999</v>
      </c>
      <c r="D176" s="88">
        <v>30.498000000000001</v>
      </c>
      <c r="F176" s="88">
        <v>30.085999999999999</v>
      </c>
      <c r="G176" s="88">
        <v>30.536000000000001</v>
      </c>
      <c r="H176" s="88">
        <v>30.481999999999999</v>
      </c>
      <c r="I176" s="88">
        <v>30.768999999999998</v>
      </c>
      <c r="J176" s="87">
        <v>30.478000000000002</v>
      </c>
      <c r="K176" s="88">
        <v>30.42</v>
      </c>
      <c r="L176" s="88">
        <v>30.265999999999998</v>
      </c>
      <c r="M176" s="88">
        <v>30.4</v>
      </c>
      <c r="N176" s="88">
        <v>29.981999999999999</v>
      </c>
      <c r="O176" s="88">
        <v>30.248000000000001</v>
      </c>
      <c r="P176" s="87">
        <v>29.59</v>
      </c>
      <c r="Q176" s="88">
        <v>29.308</v>
      </c>
      <c r="R176" s="88">
        <v>29.562999999999999</v>
      </c>
      <c r="S176" s="88">
        <v>29.466999999999999</v>
      </c>
      <c r="T176" s="88">
        <v>29.524999999999999</v>
      </c>
      <c r="U176" s="88">
        <v>29.571999999999999</v>
      </c>
      <c r="V176" s="88">
        <v>29.504000000000001</v>
      </c>
      <c r="W176" s="88">
        <v>29.440999999999999</v>
      </c>
      <c r="X176" s="39">
        <v>28.984000000000002</v>
      </c>
      <c r="Y176" s="39">
        <v>28.974</v>
      </c>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c r="AW176" s="92"/>
      <c r="AX176" s="92"/>
      <c r="AY176" s="92"/>
      <c r="AZ176" s="92"/>
      <c r="BA176" s="92"/>
      <c r="BB176" s="92"/>
      <c r="BC176" s="92"/>
      <c r="BD176" s="92"/>
      <c r="BE176" s="92"/>
      <c r="BF176" s="92"/>
      <c r="BG176" s="92"/>
      <c r="BH176" s="92"/>
      <c r="BI176" s="92"/>
      <c r="BJ176" s="92"/>
      <c r="BK176" s="92"/>
      <c r="BL176" s="92"/>
      <c r="BM176" s="92"/>
      <c r="BN176" s="92"/>
    </row>
    <row r="177" spans="1:66" s="88" customFormat="1" ht="15" x14ac:dyDescent="0.25">
      <c r="A177" s="93">
        <f t="shared" si="2"/>
        <v>45100</v>
      </c>
      <c r="B177" s="87">
        <v>30.777999999999999</v>
      </c>
      <c r="C177" s="88">
        <v>30.321000000000002</v>
      </c>
      <c r="D177" s="88">
        <v>30.242000000000001</v>
      </c>
      <c r="F177" s="88">
        <v>29.472000000000001</v>
      </c>
      <c r="G177" s="88">
        <v>30.312999999999999</v>
      </c>
      <c r="H177" s="88">
        <v>30.193000000000001</v>
      </c>
      <c r="I177" s="88">
        <v>30.378</v>
      </c>
      <c r="J177" s="87">
        <v>29.878</v>
      </c>
      <c r="K177" s="88">
        <v>30.253</v>
      </c>
      <c r="L177" s="88">
        <v>29.713999999999999</v>
      </c>
      <c r="M177" s="88">
        <v>29.736000000000001</v>
      </c>
      <c r="N177" s="88">
        <v>29.834</v>
      </c>
      <c r="O177" s="88">
        <v>30.07</v>
      </c>
      <c r="P177" s="87">
        <v>29.57</v>
      </c>
      <c r="Q177" s="88">
        <v>29.295000000000002</v>
      </c>
      <c r="R177" s="88">
        <v>29.486000000000001</v>
      </c>
      <c r="S177" s="88">
        <v>29.428999999999998</v>
      </c>
      <c r="T177" s="88">
        <v>29.434999999999999</v>
      </c>
      <c r="U177" s="88">
        <v>29.548999999999999</v>
      </c>
      <c r="V177" s="88">
        <v>29.428000000000001</v>
      </c>
      <c r="W177" s="88">
        <v>29.42</v>
      </c>
      <c r="X177" s="39">
        <v>28.779</v>
      </c>
      <c r="Y177" s="39">
        <v>28.172000000000001</v>
      </c>
      <c r="Z177" s="92"/>
      <c r="AA177" s="92"/>
      <c r="AB177" s="92"/>
      <c r="AC177" s="92"/>
      <c r="AD177" s="92"/>
      <c r="AE177" s="92"/>
      <c r="AF177" s="92"/>
      <c r="AG177" s="92"/>
      <c r="AH177" s="92"/>
      <c r="AI177" s="92"/>
      <c r="AJ177" s="92"/>
      <c r="AK177" s="92"/>
      <c r="AL177" s="92"/>
      <c r="AM177" s="92"/>
      <c r="AN177" s="92"/>
      <c r="AO177" s="92"/>
      <c r="AP177" s="92"/>
      <c r="AQ177" s="92"/>
      <c r="AR177" s="92"/>
      <c r="AS177" s="92"/>
      <c r="AT177" s="92"/>
      <c r="AU177" s="92"/>
      <c r="AV177" s="92"/>
      <c r="AW177" s="92"/>
      <c r="AX177" s="92"/>
      <c r="AY177" s="92"/>
      <c r="AZ177" s="92"/>
      <c r="BA177" s="92"/>
      <c r="BB177" s="92"/>
      <c r="BC177" s="92"/>
      <c r="BD177" s="92"/>
      <c r="BE177" s="92"/>
      <c r="BF177" s="92"/>
      <c r="BG177" s="92"/>
      <c r="BH177" s="92"/>
      <c r="BI177" s="92"/>
      <c r="BJ177" s="92"/>
      <c r="BK177" s="92"/>
      <c r="BL177" s="92"/>
      <c r="BM177" s="92"/>
      <c r="BN177" s="92"/>
    </row>
    <row r="178" spans="1:66" s="88" customFormat="1" ht="15" x14ac:dyDescent="0.25">
      <c r="A178" s="93">
        <f t="shared" si="2"/>
        <v>45101</v>
      </c>
      <c r="B178" s="87">
        <v>30.666</v>
      </c>
      <c r="C178" s="88">
        <v>30.247</v>
      </c>
      <c r="D178" s="88">
        <v>30.16</v>
      </c>
      <c r="F178" s="88">
        <v>29.353000000000002</v>
      </c>
      <c r="G178" s="88">
        <v>30.251000000000001</v>
      </c>
      <c r="H178" s="88">
        <v>30.187000000000001</v>
      </c>
      <c r="I178" s="88">
        <v>29.923999999999999</v>
      </c>
      <c r="J178" s="87">
        <v>29.89</v>
      </c>
      <c r="K178" s="88">
        <v>29.707999999999998</v>
      </c>
      <c r="L178" s="88">
        <v>29.673999999999999</v>
      </c>
      <c r="M178" s="88">
        <v>29.777999999999999</v>
      </c>
      <c r="N178" s="88">
        <v>29.651</v>
      </c>
      <c r="O178" s="88">
        <v>29.923999999999999</v>
      </c>
      <c r="P178" s="87">
        <v>29.783999999999999</v>
      </c>
      <c r="Q178" s="88">
        <v>29.521999999999998</v>
      </c>
      <c r="R178" s="88">
        <v>29.727</v>
      </c>
      <c r="S178" s="88">
        <v>29.67</v>
      </c>
      <c r="T178" s="88">
        <v>29.518999999999998</v>
      </c>
      <c r="U178" s="88">
        <v>29.713000000000001</v>
      </c>
      <c r="V178" s="88">
        <v>29.527000000000001</v>
      </c>
      <c r="W178" s="88">
        <v>29.568000000000001</v>
      </c>
      <c r="X178" s="39">
        <v>29.039000000000001</v>
      </c>
      <c r="Y178" s="39">
        <v>28.187999999999999</v>
      </c>
      <c r="Z178" s="92"/>
      <c r="AA178" s="92"/>
      <c r="AB178" s="92"/>
      <c r="AC178" s="92"/>
      <c r="AD178" s="92"/>
      <c r="AE178" s="92"/>
      <c r="AF178" s="92"/>
      <c r="AG178" s="92"/>
      <c r="AH178" s="92"/>
      <c r="AI178" s="92"/>
      <c r="AJ178" s="92"/>
      <c r="AK178" s="92"/>
      <c r="AL178" s="92"/>
      <c r="AM178" s="92"/>
      <c r="AN178" s="92"/>
      <c r="AO178" s="92"/>
      <c r="AP178" s="92"/>
      <c r="AQ178" s="92"/>
      <c r="AR178" s="92"/>
      <c r="AS178" s="92"/>
      <c r="AT178" s="92"/>
      <c r="AU178" s="92"/>
      <c r="AV178" s="92"/>
      <c r="AW178" s="92"/>
      <c r="AX178" s="92"/>
      <c r="AY178" s="92"/>
      <c r="AZ178" s="92"/>
      <c r="BA178" s="92"/>
      <c r="BB178" s="92"/>
      <c r="BC178" s="92"/>
      <c r="BD178" s="92"/>
      <c r="BE178" s="92"/>
      <c r="BF178" s="92"/>
      <c r="BG178" s="92"/>
      <c r="BH178" s="92"/>
      <c r="BI178" s="92"/>
      <c r="BJ178" s="92"/>
      <c r="BK178" s="92"/>
      <c r="BL178" s="92"/>
      <c r="BM178" s="92"/>
      <c r="BN178" s="92"/>
    </row>
    <row r="179" spans="1:66" s="88" customFormat="1" ht="15" x14ac:dyDescent="0.25">
      <c r="A179" s="93">
        <f t="shared" si="2"/>
        <v>45102</v>
      </c>
      <c r="B179" s="87">
        <v>30.654</v>
      </c>
      <c r="C179" s="88">
        <v>30.113</v>
      </c>
      <c r="D179" s="88">
        <v>30.021999999999998</v>
      </c>
      <c r="F179" s="88">
        <v>29.388999999999999</v>
      </c>
      <c r="G179" s="88">
        <v>30.195</v>
      </c>
      <c r="H179" s="88">
        <v>30.151</v>
      </c>
      <c r="I179" s="88">
        <v>29.899000000000001</v>
      </c>
      <c r="J179" s="87">
        <v>29.42</v>
      </c>
      <c r="K179" s="88">
        <v>29.712</v>
      </c>
      <c r="L179" s="88">
        <v>29.440999999999999</v>
      </c>
      <c r="M179" s="88">
        <v>29.288</v>
      </c>
      <c r="N179" s="88">
        <v>29.591999999999999</v>
      </c>
      <c r="O179" s="88">
        <v>29.733000000000001</v>
      </c>
      <c r="P179" s="87">
        <v>29.751999999999999</v>
      </c>
      <c r="Q179" s="88">
        <v>29.562999999999999</v>
      </c>
      <c r="R179" s="88">
        <v>29.640999999999998</v>
      </c>
      <c r="S179" s="88">
        <v>29.675999999999998</v>
      </c>
      <c r="T179" s="88">
        <v>29.555</v>
      </c>
      <c r="U179" s="88">
        <v>29.739000000000001</v>
      </c>
      <c r="V179" s="88">
        <v>29.5</v>
      </c>
      <c r="W179" s="88">
        <v>29.608000000000001</v>
      </c>
      <c r="X179" s="39">
        <v>29.102</v>
      </c>
      <c r="Y179" s="39">
        <v>28.050999999999998</v>
      </c>
      <c r="Z179" s="92"/>
      <c r="AA179" s="92"/>
      <c r="AB179" s="92"/>
      <c r="AC179" s="92"/>
      <c r="AD179" s="92"/>
      <c r="AE179" s="92"/>
      <c r="AF179" s="92"/>
      <c r="AG179" s="92"/>
      <c r="AH179" s="92"/>
      <c r="AI179" s="92"/>
      <c r="AJ179" s="92"/>
      <c r="AK179" s="92"/>
      <c r="AL179" s="92"/>
      <c r="AM179" s="92"/>
      <c r="AN179" s="92"/>
      <c r="AO179" s="92"/>
      <c r="AP179" s="92"/>
      <c r="AQ179" s="92"/>
      <c r="AR179" s="92"/>
      <c r="AS179" s="92"/>
      <c r="AT179" s="92"/>
      <c r="AU179" s="92"/>
      <c r="AV179" s="92"/>
      <c r="AW179" s="92"/>
      <c r="AX179" s="92"/>
      <c r="AY179" s="92"/>
      <c r="AZ179" s="92"/>
      <c r="BA179" s="92"/>
      <c r="BB179" s="92"/>
      <c r="BC179" s="92"/>
      <c r="BD179" s="92"/>
      <c r="BE179" s="92"/>
      <c r="BF179" s="92"/>
      <c r="BG179" s="92"/>
      <c r="BH179" s="92"/>
      <c r="BI179" s="92"/>
      <c r="BJ179" s="92"/>
      <c r="BK179" s="92"/>
      <c r="BL179" s="92"/>
      <c r="BM179" s="92"/>
      <c r="BN179" s="92"/>
    </row>
    <row r="180" spans="1:66" s="88" customFormat="1" ht="15" x14ac:dyDescent="0.25">
      <c r="A180" s="93">
        <f t="shared" si="2"/>
        <v>45103</v>
      </c>
      <c r="B180" s="87">
        <v>30.657</v>
      </c>
      <c r="C180" s="88">
        <v>30.126000000000001</v>
      </c>
      <c r="D180" s="88">
        <v>30.035</v>
      </c>
      <c r="F180" s="88">
        <v>29.585999999999999</v>
      </c>
      <c r="G180" s="88">
        <v>30.358000000000001</v>
      </c>
      <c r="H180" s="88">
        <v>30.21</v>
      </c>
      <c r="I180" s="88">
        <v>29.754000000000001</v>
      </c>
      <c r="J180" s="87">
        <v>29.702999999999999</v>
      </c>
      <c r="K180" s="88">
        <v>29.285</v>
      </c>
      <c r="L180" s="88">
        <v>29.420999999999999</v>
      </c>
      <c r="M180" s="88">
        <v>29.596</v>
      </c>
      <c r="N180" s="88">
        <v>29.553999999999998</v>
      </c>
      <c r="O180" s="88">
        <v>29.684999999999999</v>
      </c>
      <c r="P180" s="87">
        <v>29.484000000000002</v>
      </c>
      <c r="Q180" s="88">
        <v>29.297999999999998</v>
      </c>
      <c r="R180" s="88">
        <v>29.35</v>
      </c>
      <c r="S180" s="88">
        <v>29.474</v>
      </c>
      <c r="T180" s="88">
        <v>29.391999999999999</v>
      </c>
      <c r="U180" s="88">
        <v>29.585999999999999</v>
      </c>
      <c r="V180" s="88">
        <v>29.305</v>
      </c>
      <c r="W180" s="88">
        <v>29.408999999999999</v>
      </c>
      <c r="X180" s="39">
        <v>29.344999999999999</v>
      </c>
      <c r="Y180" s="39">
        <v>28.14</v>
      </c>
      <c r="Z180" s="92"/>
      <c r="AA180" s="92"/>
      <c r="AB180" s="92"/>
      <c r="AC180" s="92"/>
      <c r="AD180" s="92"/>
      <c r="AE180" s="92"/>
      <c r="AF180" s="92"/>
      <c r="AG180" s="92"/>
      <c r="AH180" s="92"/>
      <c r="AI180" s="92"/>
      <c r="AJ180" s="92"/>
      <c r="AK180" s="92"/>
      <c r="AL180" s="92"/>
      <c r="AM180" s="92"/>
      <c r="AN180" s="92"/>
      <c r="AO180" s="92"/>
      <c r="AP180" s="92"/>
      <c r="AQ180" s="92"/>
      <c r="AR180" s="92"/>
      <c r="AS180" s="92"/>
      <c r="AT180" s="92"/>
      <c r="AU180" s="92"/>
      <c r="AV180" s="92"/>
      <c r="AW180" s="92"/>
      <c r="AX180" s="92"/>
      <c r="AY180" s="92"/>
      <c r="AZ180" s="92"/>
      <c r="BA180" s="92"/>
      <c r="BB180" s="92"/>
      <c r="BC180" s="92"/>
      <c r="BD180" s="92"/>
      <c r="BE180" s="92"/>
      <c r="BF180" s="92"/>
      <c r="BG180" s="92"/>
      <c r="BH180" s="92"/>
      <c r="BI180" s="92"/>
      <c r="BJ180" s="92"/>
      <c r="BK180" s="92"/>
      <c r="BL180" s="92"/>
      <c r="BM180" s="92"/>
      <c r="BN180" s="92"/>
    </row>
    <row r="181" spans="1:66" s="88" customFormat="1" ht="15" x14ac:dyDescent="0.25">
      <c r="A181" s="93">
        <f t="shared" si="2"/>
        <v>45104</v>
      </c>
      <c r="B181" s="87">
        <v>30.721</v>
      </c>
      <c r="C181" s="88">
        <v>30.152000000000001</v>
      </c>
      <c r="D181" s="88">
        <v>30.085999999999999</v>
      </c>
      <c r="F181" s="88">
        <v>29.919</v>
      </c>
      <c r="G181" s="88">
        <v>30.402000000000001</v>
      </c>
      <c r="H181" s="88">
        <v>30.268999999999998</v>
      </c>
      <c r="I181" s="88">
        <v>29.744</v>
      </c>
      <c r="J181" s="87">
        <v>30.54</v>
      </c>
      <c r="K181" s="88">
        <v>29.49</v>
      </c>
      <c r="L181" s="88">
        <v>29.617000000000001</v>
      </c>
      <c r="M181" s="88">
        <v>30.431999999999999</v>
      </c>
      <c r="N181" s="88">
        <v>29.673999999999999</v>
      </c>
      <c r="O181" s="88">
        <v>29.724</v>
      </c>
      <c r="P181" s="87">
        <v>29.806999999999999</v>
      </c>
      <c r="Q181" s="88">
        <v>29.423999999999999</v>
      </c>
      <c r="R181" s="88">
        <v>29.545000000000002</v>
      </c>
      <c r="S181" s="88">
        <v>29.645</v>
      </c>
      <c r="T181" s="88">
        <v>29.44</v>
      </c>
      <c r="U181" s="88">
        <v>29.751000000000001</v>
      </c>
      <c r="V181" s="88">
        <v>29.597999999999999</v>
      </c>
      <c r="W181" s="88">
        <v>29.614000000000001</v>
      </c>
      <c r="X181" s="39">
        <v>29.588000000000001</v>
      </c>
      <c r="Y181" s="39">
        <v>28.562000000000001</v>
      </c>
      <c r="Z181" s="92"/>
      <c r="AA181" s="92"/>
      <c r="AB181" s="92"/>
      <c r="AC181" s="92"/>
      <c r="AD181" s="92"/>
      <c r="AE181" s="92"/>
      <c r="AF181" s="92"/>
      <c r="AG181" s="92"/>
      <c r="AH181" s="92"/>
      <c r="AI181" s="92"/>
      <c r="AJ181" s="92"/>
      <c r="AK181" s="92"/>
      <c r="AL181" s="92"/>
      <c r="AM181" s="92"/>
      <c r="AN181" s="92"/>
      <c r="AO181" s="92"/>
      <c r="AP181" s="92"/>
      <c r="AQ181" s="92"/>
      <c r="AR181" s="92"/>
      <c r="AS181" s="92"/>
      <c r="AT181" s="92"/>
      <c r="AU181" s="92"/>
      <c r="AV181" s="92"/>
      <c r="AW181" s="92"/>
      <c r="AX181" s="92"/>
      <c r="AY181" s="92"/>
      <c r="AZ181" s="92"/>
      <c r="BA181" s="92"/>
      <c r="BB181" s="92"/>
      <c r="BC181" s="92"/>
      <c r="BD181" s="92"/>
      <c r="BE181" s="92"/>
      <c r="BF181" s="92"/>
      <c r="BG181" s="92"/>
      <c r="BH181" s="92"/>
      <c r="BI181" s="92"/>
      <c r="BJ181" s="92"/>
      <c r="BK181" s="92"/>
      <c r="BL181" s="92"/>
      <c r="BM181" s="92"/>
      <c r="BN181" s="92"/>
    </row>
    <row r="182" spans="1:66" s="88" customFormat="1" ht="15" x14ac:dyDescent="0.25">
      <c r="A182" s="93">
        <f t="shared" si="2"/>
        <v>45105</v>
      </c>
      <c r="B182" s="87">
        <v>30.696999999999999</v>
      </c>
      <c r="C182" s="88">
        <v>30.256</v>
      </c>
      <c r="D182" s="88">
        <v>30.190999999999999</v>
      </c>
      <c r="F182" s="88">
        <v>29.747</v>
      </c>
      <c r="G182" s="88">
        <v>30.344000000000001</v>
      </c>
      <c r="H182" s="88">
        <v>30.216999999999999</v>
      </c>
      <c r="I182" s="88">
        <v>29.905999999999999</v>
      </c>
      <c r="J182" s="87">
        <v>30.076000000000001</v>
      </c>
      <c r="K182" s="88">
        <v>30.065000000000001</v>
      </c>
      <c r="L182" s="88">
        <v>29.765999999999998</v>
      </c>
      <c r="M182" s="88">
        <v>29.95</v>
      </c>
      <c r="N182" s="88">
        <v>29.713000000000001</v>
      </c>
      <c r="O182" s="88">
        <v>29.861999999999998</v>
      </c>
      <c r="P182" s="87">
        <v>29.681000000000001</v>
      </c>
      <c r="Q182" s="88">
        <v>29.472000000000001</v>
      </c>
      <c r="R182" s="88">
        <v>29.489000000000001</v>
      </c>
      <c r="S182" s="88">
        <v>29.568000000000001</v>
      </c>
      <c r="T182" s="88">
        <v>29.384</v>
      </c>
      <c r="U182" s="88">
        <v>29.625</v>
      </c>
      <c r="V182" s="88">
        <v>29.446000000000002</v>
      </c>
      <c r="W182" s="88">
        <v>29.501999999999999</v>
      </c>
      <c r="X182" s="39">
        <v>29.614999999999998</v>
      </c>
      <c r="Y182" s="39">
        <v>29.138000000000002</v>
      </c>
      <c r="Z182" s="92"/>
      <c r="AA182" s="92"/>
      <c r="AB182" s="92"/>
      <c r="AC182" s="92"/>
      <c r="AD182" s="92"/>
      <c r="AE182" s="92"/>
      <c r="AF182" s="92"/>
      <c r="AG182" s="92"/>
      <c r="AH182" s="92"/>
      <c r="AI182" s="92"/>
      <c r="AJ182" s="92"/>
      <c r="AK182" s="92"/>
      <c r="AL182" s="92"/>
      <c r="AM182" s="92"/>
      <c r="AN182" s="92"/>
      <c r="AO182" s="92"/>
      <c r="AP182" s="92"/>
      <c r="AQ182" s="92"/>
      <c r="AR182" s="92"/>
      <c r="AS182" s="92"/>
      <c r="AT182" s="92"/>
      <c r="AU182" s="92"/>
      <c r="AV182" s="92"/>
      <c r="AW182" s="92"/>
      <c r="AX182" s="92"/>
      <c r="AY182" s="92"/>
      <c r="AZ182" s="92"/>
      <c r="BA182" s="92"/>
      <c r="BB182" s="92"/>
      <c r="BC182" s="92"/>
      <c r="BD182" s="92"/>
      <c r="BE182" s="92"/>
      <c r="BF182" s="92"/>
      <c r="BG182" s="92"/>
      <c r="BH182" s="92"/>
      <c r="BI182" s="92"/>
      <c r="BJ182" s="92"/>
      <c r="BK182" s="92"/>
      <c r="BL182" s="92"/>
      <c r="BM182" s="92"/>
      <c r="BN182" s="92"/>
    </row>
    <row r="183" spans="1:66" s="88" customFormat="1" ht="15" x14ac:dyDescent="0.25">
      <c r="A183" s="93">
        <f t="shared" si="2"/>
        <v>45106</v>
      </c>
      <c r="B183" s="87">
        <v>30.718</v>
      </c>
      <c r="C183" s="88">
        <v>30.062999999999999</v>
      </c>
      <c r="D183" s="88">
        <v>30.001999999999999</v>
      </c>
      <c r="F183" s="88">
        <v>29.904</v>
      </c>
      <c r="G183" s="88">
        <v>30.346</v>
      </c>
      <c r="H183" s="88">
        <v>30.201000000000001</v>
      </c>
      <c r="I183" s="88">
        <v>29.902999999999999</v>
      </c>
      <c r="J183" s="87">
        <v>30.093</v>
      </c>
      <c r="K183" s="88">
        <v>29.873999999999999</v>
      </c>
      <c r="L183" s="88">
        <v>29.902000000000001</v>
      </c>
      <c r="M183" s="88">
        <v>29.998000000000001</v>
      </c>
      <c r="N183" s="88">
        <v>29.73</v>
      </c>
      <c r="O183" s="88">
        <v>29.814</v>
      </c>
      <c r="P183" s="87">
        <v>29.733000000000001</v>
      </c>
      <c r="Q183" s="88">
        <v>29.515000000000001</v>
      </c>
      <c r="R183" s="88">
        <v>29.6</v>
      </c>
      <c r="S183" s="88">
        <v>29.667999999999999</v>
      </c>
      <c r="T183" s="88">
        <v>29.408000000000001</v>
      </c>
      <c r="U183" s="88">
        <v>29.658999999999999</v>
      </c>
      <c r="V183" s="88">
        <v>29.507999999999999</v>
      </c>
      <c r="W183" s="88">
        <v>29.54</v>
      </c>
      <c r="X183" s="39">
        <v>29.584</v>
      </c>
      <c r="Y183" s="39">
        <v>29.352</v>
      </c>
      <c r="Z183" s="92"/>
      <c r="AA183" s="92"/>
      <c r="AB183" s="92"/>
      <c r="AC183" s="92"/>
      <c r="AD183" s="92"/>
      <c r="AE183" s="92"/>
      <c r="AF183" s="92"/>
      <c r="AG183" s="92"/>
      <c r="AH183" s="92"/>
      <c r="AI183" s="92"/>
      <c r="AJ183" s="92"/>
      <c r="AK183" s="92"/>
      <c r="AL183" s="92"/>
      <c r="AM183" s="92"/>
      <c r="AN183" s="92"/>
      <c r="AO183" s="92"/>
      <c r="AP183" s="92"/>
      <c r="AQ183" s="92"/>
      <c r="AR183" s="92"/>
      <c r="AS183" s="92"/>
      <c r="AT183" s="92"/>
      <c r="AU183" s="92"/>
      <c r="AV183" s="92"/>
      <c r="AW183" s="92"/>
      <c r="AX183" s="92"/>
      <c r="AY183" s="92"/>
      <c r="AZ183" s="92"/>
      <c r="BA183" s="92"/>
      <c r="BB183" s="92"/>
      <c r="BC183" s="92"/>
      <c r="BD183" s="92"/>
      <c r="BE183" s="92"/>
      <c r="BF183" s="92"/>
      <c r="BG183" s="92"/>
      <c r="BH183" s="92"/>
      <c r="BI183" s="92"/>
      <c r="BJ183" s="92"/>
      <c r="BK183" s="92"/>
      <c r="BL183" s="92"/>
      <c r="BM183" s="92"/>
      <c r="BN183" s="92"/>
    </row>
    <row r="184" spans="1:66" s="88" customFormat="1" ht="15" x14ac:dyDescent="0.25">
      <c r="A184" s="93">
        <f t="shared" si="2"/>
        <v>45107</v>
      </c>
      <c r="B184" s="87">
        <v>30.832000000000001</v>
      </c>
      <c r="C184" s="88">
        <v>30.137</v>
      </c>
      <c r="D184" s="88">
        <v>30.093</v>
      </c>
      <c r="F184" s="88">
        <v>30.123000000000001</v>
      </c>
      <c r="G184" s="88">
        <v>30.324000000000002</v>
      </c>
      <c r="H184" s="88">
        <v>30.152999999999999</v>
      </c>
      <c r="I184" s="88">
        <v>30.013999999999999</v>
      </c>
      <c r="J184" s="87">
        <v>30.417000000000002</v>
      </c>
      <c r="K184" s="88">
        <v>29.875</v>
      </c>
      <c r="L184" s="88">
        <v>29.725000000000001</v>
      </c>
      <c r="M184" s="88">
        <v>30.315999999999999</v>
      </c>
      <c r="N184" s="88">
        <v>29.8</v>
      </c>
      <c r="O184" s="88">
        <v>29.869</v>
      </c>
      <c r="P184" s="87">
        <v>29.902999999999999</v>
      </c>
      <c r="Q184" s="88">
        <v>29.762</v>
      </c>
      <c r="R184" s="88">
        <v>29.824000000000002</v>
      </c>
      <c r="S184" s="88">
        <v>29.831</v>
      </c>
      <c r="T184" s="88">
        <v>29.576000000000001</v>
      </c>
      <c r="U184" s="88">
        <v>29.779</v>
      </c>
      <c r="V184" s="88">
        <v>29.651</v>
      </c>
      <c r="W184" s="88">
        <v>29.667000000000002</v>
      </c>
      <c r="X184" s="39">
        <v>29.545999999999999</v>
      </c>
      <c r="Y184" s="39">
        <v>29.827999999999999</v>
      </c>
      <c r="Z184" s="92"/>
      <c r="AA184" s="92"/>
      <c r="AB184" s="92"/>
      <c r="AC184" s="92"/>
      <c r="AD184" s="92"/>
      <c r="AE184" s="92"/>
      <c r="AF184" s="92"/>
      <c r="AG184" s="92"/>
      <c r="AH184" s="92"/>
      <c r="AI184" s="92"/>
      <c r="AJ184" s="92"/>
      <c r="AK184" s="92"/>
      <c r="AL184" s="92"/>
      <c r="AM184" s="92"/>
      <c r="AN184" s="92"/>
      <c r="AO184" s="92"/>
      <c r="AP184" s="92"/>
      <c r="AQ184" s="92"/>
      <c r="AR184" s="92"/>
      <c r="AS184" s="92"/>
      <c r="AT184" s="92"/>
      <c r="AU184" s="92"/>
      <c r="AV184" s="92"/>
      <c r="AW184" s="92"/>
      <c r="AX184" s="92"/>
      <c r="AY184" s="92"/>
      <c r="AZ184" s="92"/>
      <c r="BA184" s="92"/>
      <c r="BB184" s="92"/>
      <c r="BC184" s="92"/>
      <c r="BD184" s="92"/>
      <c r="BE184" s="92"/>
      <c r="BF184" s="92"/>
      <c r="BG184" s="92"/>
      <c r="BH184" s="92"/>
      <c r="BI184" s="92"/>
      <c r="BJ184" s="92"/>
      <c r="BK184" s="92"/>
      <c r="BL184" s="92"/>
      <c r="BM184" s="92"/>
      <c r="BN184" s="92"/>
    </row>
    <row r="185" spans="1:66" s="88" customFormat="1" ht="15" x14ac:dyDescent="0.25">
      <c r="A185" s="93">
        <f t="shared" si="2"/>
        <v>45108</v>
      </c>
      <c r="B185" s="87">
        <v>30.844000000000001</v>
      </c>
      <c r="C185" s="88">
        <v>30.132999999999999</v>
      </c>
      <c r="D185" s="88">
        <v>30.071999999999999</v>
      </c>
      <c r="F185" s="88">
        <v>30.033999999999999</v>
      </c>
      <c r="G185" s="88">
        <v>30.265000000000001</v>
      </c>
      <c r="H185" s="88">
        <v>30.091999999999999</v>
      </c>
      <c r="I185" s="88">
        <v>30.053000000000001</v>
      </c>
      <c r="J185" s="87">
        <v>29.695</v>
      </c>
      <c r="K185" s="88">
        <v>30.096</v>
      </c>
      <c r="L185" s="88">
        <v>29.716999999999999</v>
      </c>
      <c r="M185" s="88">
        <v>29.675999999999998</v>
      </c>
      <c r="N185" s="88">
        <v>29.623000000000001</v>
      </c>
      <c r="O185" s="88">
        <v>30.013999999999999</v>
      </c>
      <c r="P185" s="87">
        <v>29.823</v>
      </c>
      <c r="Q185" s="88">
        <v>29.65</v>
      </c>
      <c r="R185" s="88">
        <v>29.776</v>
      </c>
      <c r="S185" s="88">
        <v>29.776</v>
      </c>
      <c r="T185" s="88">
        <v>29.629000000000001</v>
      </c>
      <c r="U185" s="88">
        <v>29.786999999999999</v>
      </c>
      <c r="V185" s="88">
        <v>29.64</v>
      </c>
      <c r="W185" s="88">
        <v>29.684000000000001</v>
      </c>
      <c r="X185" s="39">
        <v>29.536000000000001</v>
      </c>
      <c r="Y185" s="39">
        <v>29.565000000000001</v>
      </c>
      <c r="Z185" s="92"/>
      <c r="AA185" s="92"/>
      <c r="AB185" s="92"/>
      <c r="AC185" s="92"/>
      <c r="AD185" s="92"/>
      <c r="AE185" s="92"/>
      <c r="AF185" s="92"/>
      <c r="AG185" s="92"/>
      <c r="AH185" s="92"/>
      <c r="AI185" s="92"/>
      <c r="AJ185" s="92"/>
      <c r="AK185" s="92"/>
      <c r="AL185" s="92"/>
      <c r="AM185" s="92"/>
      <c r="AN185" s="92"/>
      <c r="AO185" s="92"/>
      <c r="AP185" s="92"/>
      <c r="AQ185" s="92"/>
      <c r="AR185" s="92"/>
      <c r="AS185" s="92"/>
      <c r="AT185" s="92"/>
      <c r="AU185" s="92"/>
      <c r="AV185" s="92"/>
      <c r="AW185" s="92"/>
      <c r="AX185" s="92"/>
      <c r="AY185" s="92"/>
      <c r="AZ185" s="92"/>
      <c r="BA185" s="92"/>
      <c r="BB185" s="92"/>
      <c r="BC185" s="92"/>
      <c r="BD185" s="92"/>
      <c r="BE185" s="92"/>
      <c r="BF185" s="92"/>
      <c r="BG185" s="92"/>
      <c r="BH185" s="92"/>
      <c r="BI185" s="92"/>
      <c r="BJ185" s="92"/>
      <c r="BK185" s="92"/>
      <c r="BL185" s="92"/>
      <c r="BM185" s="92"/>
      <c r="BN185" s="92"/>
    </row>
    <row r="186" spans="1:66" s="88" customFormat="1" ht="15" x14ac:dyDescent="0.25">
      <c r="A186" s="93">
        <f t="shared" si="2"/>
        <v>45109</v>
      </c>
      <c r="B186" s="87">
        <v>30.986000000000001</v>
      </c>
      <c r="C186" s="88">
        <v>29.92</v>
      </c>
      <c r="D186" s="88">
        <v>29.885000000000002</v>
      </c>
      <c r="F186" s="88">
        <v>29.997</v>
      </c>
      <c r="G186" s="88">
        <v>30.067</v>
      </c>
      <c r="H186" s="88">
        <v>29.856000000000002</v>
      </c>
      <c r="I186" s="88">
        <v>30.036000000000001</v>
      </c>
      <c r="J186" s="87">
        <v>29.817</v>
      </c>
      <c r="K186" s="88">
        <v>29.605</v>
      </c>
      <c r="L186" s="88">
        <v>29.353999999999999</v>
      </c>
      <c r="M186" s="88">
        <v>29.584</v>
      </c>
      <c r="N186" s="88">
        <v>29.341000000000001</v>
      </c>
      <c r="O186" s="88">
        <v>29.72</v>
      </c>
      <c r="P186" s="87">
        <v>29.675000000000001</v>
      </c>
      <c r="Q186" s="88">
        <v>29.609000000000002</v>
      </c>
      <c r="R186" s="88">
        <v>29.66</v>
      </c>
      <c r="S186" s="88">
        <v>29.638999999999999</v>
      </c>
      <c r="T186" s="88">
        <v>29.529</v>
      </c>
      <c r="U186" s="88">
        <v>29.713999999999999</v>
      </c>
      <c r="V186" s="88">
        <v>29.527999999999999</v>
      </c>
      <c r="W186" s="88">
        <v>29.581</v>
      </c>
      <c r="X186" s="39">
        <v>29.567</v>
      </c>
      <c r="Y186" s="39">
        <v>29.274999999999999</v>
      </c>
      <c r="Z186" s="92"/>
      <c r="AA186" s="92"/>
      <c r="AB186" s="92"/>
      <c r="AC186" s="92"/>
      <c r="AD186" s="92"/>
      <c r="AE186" s="92"/>
      <c r="AF186" s="92"/>
      <c r="AG186" s="92"/>
      <c r="AH186" s="92"/>
      <c r="AI186" s="92"/>
      <c r="AJ186" s="92"/>
      <c r="AK186" s="92"/>
      <c r="AL186" s="92"/>
      <c r="AM186" s="92"/>
      <c r="AN186" s="92"/>
      <c r="AO186" s="92"/>
      <c r="AP186" s="92"/>
      <c r="AQ186" s="92"/>
      <c r="AR186" s="92"/>
      <c r="AS186" s="92"/>
      <c r="AT186" s="92"/>
      <c r="AU186" s="92"/>
      <c r="AV186" s="92"/>
      <c r="AW186" s="92"/>
      <c r="AX186" s="92"/>
      <c r="AY186" s="92"/>
      <c r="AZ186" s="92"/>
      <c r="BA186" s="92"/>
      <c r="BB186" s="92"/>
      <c r="BC186" s="92"/>
      <c r="BD186" s="92"/>
      <c r="BE186" s="92"/>
      <c r="BF186" s="92"/>
      <c r="BG186" s="92"/>
      <c r="BH186" s="92"/>
      <c r="BI186" s="92"/>
      <c r="BJ186" s="92"/>
      <c r="BK186" s="92"/>
      <c r="BL186" s="92"/>
      <c r="BM186" s="92"/>
      <c r="BN186" s="92"/>
    </row>
    <row r="187" spans="1:66" s="88" customFormat="1" ht="15" x14ac:dyDescent="0.25">
      <c r="A187" s="93">
        <f t="shared" si="2"/>
        <v>45110</v>
      </c>
      <c r="B187" s="87">
        <v>31.106999999999999</v>
      </c>
      <c r="C187" s="88">
        <v>29.975999999999999</v>
      </c>
      <c r="D187" s="88">
        <v>29.936</v>
      </c>
      <c r="F187" s="88">
        <v>29.652999999999999</v>
      </c>
      <c r="G187" s="88">
        <v>30.013000000000002</v>
      </c>
      <c r="H187" s="88">
        <v>29.861000000000001</v>
      </c>
      <c r="I187" s="88">
        <v>30.132000000000001</v>
      </c>
      <c r="J187" s="87">
        <v>29.983000000000001</v>
      </c>
      <c r="K187" s="88">
        <v>29.456</v>
      </c>
      <c r="L187" s="88">
        <v>29.465</v>
      </c>
      <c r="M187" s="88">
        <v>29.736000000000001</v>
      </c>
      <c r="N187" s="88">
        <v>29.338999999999999</v>
      </c>
      <c r="O187" s="88">
        <v>29.574000000000002</v>
      </c>
      <c r="P187" s="87">
        <v>29.69</v>
      </c>
      <c r="Q187" s="88">
        <v>29.568999999999999</v>
      </c>
      <c r="R187" s="88">
        <v>29.638999999999999</v>
      </c>
      <c r="S187" s="88">
        <v>29.623000000000001</v>
      </c>
      <c r="T187" s="88">
        <v>29.506</v>
      </c>
      <c r="U187" s="88">
        <v>29.742000000000001</v>
      </c>
      <c r="V187" s="88">
        <v>29.501999999999999</v>
      </c>
      <c r="W187" s="88">
        <v>29.530999999999999</v>
      </c>
      <c r="X187" s="39">
        <v>29.53</v>
      </c>
      <c r="Y187" s="39">
        <v>29.384</v>
      </c>
      <c r="Z187" s="92"/>
      <c r="AA187" s="92"/>
      <c r="AB187" s="92"/>
      <c r="AC187" s="92"/>
      <c r="AD187" s="92"/>
      <c r="AE187" s="92"/>
      <c r="AF187" s="92"/>
      <c r="AG187" s="92"/>
      <c r="AH187" s="92"/>
      <c r="AI187" s="92"/>
      <c r="AJ187" s="92"/>
      <c r="AK187" s="92"/>
      <c r="AL187" s="92"/>
      <c r="AM187" s="92"/>
      <c r="AN187" s="92"/>
      <c r="AO187" s="92"/>
      <c r="AP187" s="92"/>
      <c r="AQ187" s="92"/>
      <c r="AR187" s="92"/>
      <c r="AS187" s="92"/>
      <c r="AT187" s="92"/>
      <c r="AU187" s="92"/>
      <c r="AV187" s="92"/>
      <c r="AW187" s="92"/>
      <c r="AX187" s="92"/>
      <c r="AY187" s="92"/>
      <c r="AZ187" s="92"/>
      <c r="BA187" s="92"/>
      <c r="BB187" s="92"/>
      <c r="BC187" s="92"/>
      <c r="BD187" s="92"/>
      <c r="BE187" s="92"/>
      <c r="BF187" s="92"/>
      <c r="BG187" s="92"/>
      <c r="BH187" s="92"/>
      <c r="BI187" s="92"/>
      <c r="BJ187" s="92"/>
      <c r="BK187" s="92"/>
      <c r="BL187" s="92"/>
      <c r="BM187" s="92"/>
      <c r="BN187" s="92"/>
    </row>
    <row r="188" spans="1:66" s="88" customFormat="1" ht="15" x14ac:dyDescent="0.25">
      <c r="A188" s="93">
        <f t="shared" si="2"/>
        <v>45111</v>
      </c>
      <c r="B188" s="87">
        <v>31.207999999999998</v>
      </c>
      <c r="C188" s="88">
        <v>29.861000000000001</v>
      </c>
      <c r="D188" s="88">
        <v>30.097000000000001</v>
      </c>
      <c r="F188" s="88">
        <v>29.936</v>
      </c>
      <c r="G188" s="88">
        <v>30.016999999999999</v>
      </c>
      <c r="H188" s="88">
        <v>29.888999999999999</v>
      </c>
      <c r="I188" s="88">
        <v>30.067</v>
      </c>
      <c r="J188" s="87">
        <v>30.49</v>
      </c>
      <c r="K188" s="88">
        <v>29.614999999999998</v>
      </c>
      <c r="L188" s="88">
        <v>29.550999999999998</v>
      </c>
      <c r="M188" s="88">
        <v>29.853999999999999</v>
      </c>
      <c r="N188" s="88">
        <v>29.498999999999999</v>
      </c>
      <c r="O188" s="88">
        <v>29.667000000000002</v>
      </c>
      <c r="P188" s="87">
        <v>29.734999999999999</v>
      </c>
      <c r="Q188" s="88">
        <v>29.553000000000001</v>
      </c>
      <c r="R188" s="88">
        <v>29.658999999999999</v>
      </c>
      <c r="S188" s="88">
        <v>29.640999999999998</v>
      </c>
      <c r="T188" s="88">
        <v>29.529</v>
      </c>
      <c r="U188" s="88">
        <v>29.776</v>
      </c>
      <c r="V188" s="88">
        <v>29.547999999999998</v>
      </c>
      <c r="W188" s="88">
        <v>29.614999999999998</v>
      </c>
      <c r="X188" s="39">
        <v>29.428999999999998</v>
      </c>
      <c r="Y188" s="39">
        <v>29.398</v>
      </c>
      <c r="Z188" s="92"/>
      <c r="AA188" s="92"/>
      <c r="AB188" s="92"/>
      <c r="AC188" s="92"/>
      <c r="AD188" s="92"/>
      <c r="AE188" s="92"/>
      <c r="AF188" s="92"/>
      <c r="AG188" s="92"/>
      <c r="AH188" s="92"/>
      <c r="AI188" s="92"/>
      <c r="AJ188" s="92"/>
      <c r="AK188" s="92"/>
      <c r="AL188" s="92"/>
      <c r="AM188" s="92"/>
      <c r="AN188" s="92"/>
      <c r="AO188" s="92"/>
      <c r="AP188" s="92"/>
      <c r="AQ188" s="92"/>
      <c r="AR188" s="92"/>
      <c r="AS188" s="92"/>
      <c r="AT188" s="92"/>
      <c r="AU188" s="92"/>
      <c r="AV188" s="92"/>
      <c r="AW188" s="92"/>
      <c r="AX188" s="92"/>
      <c r="AY188" s="92"/>
      <c r="AZ188" s="92"/>
      <c r="BA188" s="92"/>
      <c r="BB188" s="92"/>
      <c r="BC188" s="92"/>
      <c r="BD188" s="92"/>
      <c r="BE188" s="92"/>
      <c r="BF188" s="92"/>
      <c r="BG188" s="92"/>
      <c r="BH188" s="92"/>
      <c r="BI188" s="92"/>
      <c r="BJ188" s="92"/>
      <c r="BK188" s="92"/>
      <c r="BL188" s="92"/>
      <c r="BM188" s="92"/>
      <c r="BN188" s="92"/>
    </row>
    <row r="189" spans="1:66" s="88" customFormat="1" ht="15" x14ac:dyDescent="0.25">
      <c r="A189" s="93">
        <f t="shared" si="2"/>
        <v>45112</v>
      </c>
      <c r="B189" s="87">
        <v>30.984999999999999</v>
      </c>
      <c r="C189" s="88">
        <v>30.067</v>
      </c>
      <c r="D189" s="88">
        <v>30.117999999999999</v>
      </c>
      <c r="F189" s="88">
        <v>29.866</v>
      </c>
      <c r="G189" s="88">
        <v>30.155000000000001</v>
      </c>
      <c r="H189" s="88">
        <v>30.007000000000001</v>
      </c>
      <c r="I189" s="88">
        <v>30.187999999999999</v>
      </c>
      <c r="J189" s="87">
        <v>29.963000000000001</v>
      </c>
      <c r="K189" s="88">
        <v>30.015999999999998</v>
      </c>
      <c r="L189" s="88">
        <v>29.536000000000001</v>
      </c>
      <c r="M189" s="88">
        <v>29.742999999999999</v>
      </c>
      <c r="N189" s="88">
        <v>29.715</v>
      </c>
      <c r="O189" s="88">
        <v>29.651</v>
      </c>
      <c r="P189" s="87">
        <v>29.786999999999999</v>
      </c>
      <c r="Q189" s="88">
        <v>29.643000000000001</v>
      </c>
      <c r="R189" s="88">
        <v>29.693000000000001</v>
      </c>
      <c r="S189" s="88">
        <v>29.657</v>
      </c>
      <c r="T189" s="88">
        <v>29.56</v>
      </c>
      <c r="U189" s="88">
        <v>29.768000000000001</v>
      </c>
      <c r="V189" s="88">
        <v>29.617999999999999</v>
      </c>
      <c r="W189" s="88">
        <v>29.65</v>
      </c>
      <c r="X189" s="39">
        <v>29.513999999999999</v>
      </c>
      <c r="Y189" s="39">
        <v>29.638000000000002</v>
      </c>
      <c r="Z189" s="92"/>
      <c r="AA189" s="92"/>
      <c r="AB189" s="92"/>
      <c r="AC189" s="92"/>
      <c r="AD189" s="92"/>
      <c r="AE189" s="92"/>
      <c r="AF189" s="92"/>
      <c r="AG189" s="92"/>
      <c r="AH189" s="92"/>
      <c r="AI189" s="92"/>
      <c r="AJ189" s="92"/>
      <c r="AK189" s="92"/>
      <c r="AL189" s="92"/>
      <c r="AM189" s="92"/>
      <c r="AN189" s="92"/>
      <c r="AO189" s="92"/>
      <c r="AP189" s="92"/>
      <c r="AQ189" s="92"/>
      <c r="AR189" s="92"/>
      <c r="AS189" s="92"/>
      <c r="AT189" s="92"/>
      <c r="AU189" s="92"/>
      <c r="AV189" s="92"/>
      <c r="AW189" s="92"/>
      <c r="AX189" s="92"/>
      <c r="AY189" s="92"/>
      <c r="AZ189" s="92"/>
      <c r="BA189" s="92"/>
      <c r="BB189" s="92"/>
      <c r="BC189" s="92"/>
      <c r="BD189" s="92"/>
      <c r="BE189" s="92"/>
      <c r="BF189" s="92"/>
      <c r="BG189" s="92"/>
      <c r="BH189" s="92"/>
      <c r="BI189" s="92"/>
      <c r="BJ189" s="92"/>
      <c r="BK189" s="92"/>
      <c r="BL189" s="92"/>
      <c r="BM189" s="92"/>
      <c r="BN189" s="92"/>
    </row>
    <row r="190" spans="1:66" s="88" customFormat="1" ht="15" x14ac:dyDescent="0.25">
      <c r="A190" s="93">
        <f t="shared" si="2"/>
        <v>45113</v>
      </c>
      <c r="B190" s="87">
        <v>30.954000000000001</v>
      </c>
      <c r="C190" s="88">
        <v>30.295000000000002</v>
      </c>
      <c r="D190" s="88">
        <v>30.196000000000002</v>
      </c>
      <c r="F190" s="88">
        <v>30.207000000000001</v>
      </c>
      <c r="G190" s="88">
        <v>30.440999999999999</v>
      </c>
      <c r="H190" s="88">
        <v>30.263999999999999</v>
      </c>
      <c r="I190" s="88">
        <v>30.236999999999998</v>
      </c>
      <c r="J190" s="87">
        <v>29.701000000000001</v>
      </c>
      <c r="K190" s="88">
        <v>29.663</v>
      </c>
      <c r="L190" s="88">
        <v>29.431999999999999</v>
      </c>
      <c r="M190" s="88">
        <v>29.466999999999999</v>
      </c>
      <c r="N190" s="88">
        <v>29.762</v>
      </c>
      <c r="O190" s="88">
        <v>29.599</v>
      </c>
      <c r="P190" s="87">
        <v>29.68</v>
      </c>
      <c r="Q190" s="88">
        <v>29.544</v>
      </c>
      <c r="R190" s="88">
        <v>29.689</v>
      </c>
      <c r="S190" s="88">
        <v>29.657</v>
      </c>
      <c r="T190" s="88">
        <v>29.521000000000001</v>
      </c>
      <c r="U190" s="88">
        <v>29.693999999999999</v>
      </c>
      <c r="V190" s="88">
        <v>29.481999999999999</v>
      </c>
      <c r="W190" s="88">
        <v>29.556000000000001</v>
      </c>
      <c r="X190" s="39">
        <v>29.501999999999999</v>
      </c>
      <c r="Y190" s="39">
        <v>29.635999999999999</v>
      </c>
      <c r="Z190" s="92"/>
      <c r="AA190" s="92"/>
      <c r="AB190" s="92"/>
      <c r="AC190" s="92"/>
      <c r="AD190" s="92"/>
      <c r="AE190" s="92"/>
      <c r="AF190" s="92"/>
      <c r="AG190" s="92"/>
      <c r="AH190" s="92"/>
      <c r="AI190" s="92"/>
      <c r="AJ190" s="92"/>
      <c r="AK190" s="92"/>
      <c r="AL190" s="92"/>
      <c r="AM190" s="92"/>
      <c r="AN190" s="92"/>
      <c r="AO190" s="92"/>
      <c r="AP190" s="92"/>
      <c r="AQ190" s="92"/>
      <c r="AR190" s="92"/>
      <c r="AS190" s="92"/>
      <c r="AT190" s="92"/>
      <c r="AU190" s="92"/>
      <c r="AV190" s="92"/>
      <c r="AW190" s="92"/>
      <c r="AX190" s="92"/>
      <c r="AY190" s="92"/>
      <c r="AZ190" s="92"/>
      <c r="BA190" s="92"/>
      <c r="BB190" s="92"/>
      <c r="BC190" s="92"/>
      <c r="BD190" s="92"/>
      <c r="BE190" s="92"/>
      <c r="BF190" s="92"/>
      <c r="BG190" s="92"/>
      <c r="BH190" s="92"/>
      <c r="BI190" s="92"/>
      <c r="BJ190" s="92"/>
      <c r="BK190" s="92"/>
      <c r="BL190" s="92"/>
      <c r="BM190" s="92"/>
      <c r="BN190" s="92"/>
    </row>
    <row r="191" spans="1:66" s="88" customFormat="1" ht="15" x14ac:dyDescent="0.25">
      <c r="A191" s="93">
        <f t="shared" si="2"/>
        <v>45114</v>
      </c>
      <c r="B191" s="87">
        <v>30.792000000000002</v>
      </c>
      <c r="C191" s="88">
        <v>30.277999999999999</v>
      </c>
      <c r="D191" s="88">
        <v>30.23</v>
      </c>
      <c r="F191" s="88">
        <v>30.11</v>
      </c>
      <c r="G191" s="88">
        <v>30.469000000000001</v>
      </c>
      <c r="H191" s="88">
        <v>30.297000000000001</v>
      </c>
      <c r="I191" s="88">
        <v>30.138000000000002</v>
      </c>
      <c r="J191" s="87">
        <v>30.07</v>
      </c>
      <c r="K191" s="88">
        <v>29.468</v>
      </c>
      <c r="L191" s="88">
        <v>29.516999999999999</v>
      </c>
      <c r="M191" s="88">
        <v>29.904</v>
      </c>
      <c r="N191" s="88">
        <v>29.684999999999999</v>
      </c>
      <c r="O191" s="88">
        <v>29.545000000000002</v>
      </c>
      <c r="P191" s="87">
        <v>29.824000000000002</v>
      </c>
      <c r="Q191" s="88">
        <v>29.564</v>
      </c>
      <c r="R191" s="88">
        <v>29.774000000000001</v>
      </c>
      <c r="S191" s="88">
        <v>29.669</v>
      </c>
      <c r="T191" s="88">
        <v>29.562999999999999</v>
      </c>
      <c r="U191" s="88">
        <v>29.78</v>
      </c>
      <c r="V191" s="88">
        <v>29.623000000000001</v>
      </c>
      <c r="W191" s="88">
        <v>29.609000000000002</v>
      </c>
      <c r="X191" s="39">
        <v>29.548999999999999</v>
      </c>
      <c r="Y191" s="39">
        <v>29.617000000000001</v>
      </c>
      <c r="Z191" s="92"/>
      <c r="AA191" s="92"/>
      <c r="AB191" s="92"/>
      <c r="AC191" s="92"/>
      <c r="AD191" s="92"/>
      <c r="AE191" s="92"/>
      <c r="AF191" s="92"/>
      <c r="AG191" s="92"/>
      <c r="AH191" s="92"/>
      <c r="AI191" s="92"/>
      <c r="AJ191" s="92"/>
      <c r="AK191" s="92"/>
      <c r="AL191" s="92"/>
      <c r="AM191" s="92"/>
      <c r="AN191" s="92"/>
      <c r="AO191" s="92"/>
      <c r="AP191" s="92"/>
      <c r="AQ191" s="92"/>
      <c r="AR191" s="92"/>
      <c r="AS191" s="92"/>
      <c r="AT191" s="92"/>
      <c r="AU191" s="92"/>
      <c r="AV191" s="92"/>
      <c r="AW191" s="92"/>
      <c r="AX191" s="92"/>
      <c r="AY191" s="92"/>
      <c r="AZ191" s="92"/>
      <c r="BA191" s="92"/>
      <c r="BB191" s="92"/>
      <c r="BC191" s="92"/>
      <c r="BD191" s="92"/>
      <c r="BE191" s="92"/>
      <c r="BF191" s="92"/>
      <c r="BG191" s="92"/>
      <c r="BH191" s="92"/>
      <c r="BI191" s="92"/>
      <c r="BJ191" s="92"/>
      <c r="BK191" s="92"/>
      <c r="BL191" s="92"/>
      <c r="BM191" s="92"/>
      <c r="BN191" s="92"/>
    </row>
    <row r="192" spans="1:66" s="88" customFormat="1" ht="15" x14ac:dyDescent="0.25">
      <c r="A192" s="93">
        <f t="shared" si="2"/>
        <v>45115</v>
      </c>
      <c r="B192" s="87">
        <v>30.974</v>
      </c>
      <c r="C192" s="88">
        <v>30.263999999999999</v>
      </c>
      <c r="D192" s="88">
        <v>30.387</v>
      </c>
      <c r="F192" s="88">
        <v>30.341000000000001</v>
      </c>
      <c r="G192" s="88">
        <v>30.690999999999999</v>
      </c>
      <c r="H192" s="88">
        <v>30.498999999999999</v>
      </c>
      <c r="I192" s="88">
        <v>30.24</v>
      </c>
      <c r="J192" s="87">
        <v>30.116</v>
      </c>
      <c r="K192" s="88">
        <v>29.709</v>
      </c>
      <c r="L192" s="88">
        <v>29.463999999999999</v>
      </c>
      <c r="M192" s="88">
        <v>29.863</v>
      </c>
      <c r="N192" s="88">
        <v>29.536999999999999</v>
      </c>
      <c r="O192" s="88">
        <v>29.581</v>
      </c>
      <c r="P192" s="87">
        <v>29.867000000000001</v>
      </c>
      <c r="Q192" s="88">
        <v>29.667000000000002</v>
      </c>
      <c r="R192" s="88">
        <v>29.864000000000001</v>
      </c>
      <c r="S192" s="88">
        <v>29.774000000000001</v>
      </c>
      <c r="T192" s="88">
        <v>29.66</v>
      </c>
      <c r="U192" s="88">
        <v>29.898</v>
      </c>
      <c r="V192" s="88">
        <v>29.713999999999999</v>
      </c>
      <c r="W192" s="88">
        <v>29.745000000000001</v>
      </c>
      <c r="X192" s="39">
        <v>29.64</v>
      </c>
      <c r="Y192" s="39">
        <v>30.175999999999998</v>
      </c>
      <c r="Z192" s="92"/>
      <c r="AA192" s="92"/>
      <c r="AB192" s="92"/>
      <c r="AC192" s="92"/>
      <c r="AD192" s="92"/>
      <c r="AE192" s="92"/>
      <c r="AF192" s="92"/>
      <c r="AG192" s="92"/>
      <c r="AH192" s="92"/>
      <c r="AI192" s="92"/>
      <c r="AJ192" s="92"/>
      <c r="AK192" s="92"/>
      <c r="AL192" s="92"/>
      <c r="AM192" s="92"/>
      <c r="AN192" s="92"/>
      <c r="AO192" s="92"/>
      <c r="AP192" s="92"/>
      <c r="AQ192" s="92"/>
      <c r="AR192" s="92"/>
      <c r="AS192" s="92"/>
      <c r="AT192" s="92"/>
      <c r="AU192" s="92"/>
      <c r="AV192" s="92"/>
      <c r="AW192" s="92"/>
      <c r="AX192" s="92"/>
      <c r="AY192" s="92"/>
      <c r="AZ192" s="92"/>
      <c r="BA192" s="92"/>
      <c r="BB192" s="92"/>
      <c r="BC192" s="92"/>
      <c r="BD192" s="92"/>
      <c r="BE192" s="92"/>
      <c r="BF192" s="92"/>
      <c r="BG192" s="92"/>
      <c r="BH192" s="92"/>
      <c r="BI192" s="92"/>
      <c r="BJ192" s="92"/>
      <c r="BK192" s="92"/>
      <c r="BL192" s="92"/>
      <c r="BM192" s="92"/>
      <c r="BN192" s="92"/>
    </row>
    <row r="193" spans="1:66" s="88" customFormat="1" ht="15" x14ac:dyDescent="0.25">
      <c r="A193" s="93">
        <f t="shared" si="2"/>
        <v>45116</v>
      </c>
      <c r="B193" s="87">
        <v>30.97</v>
      </c>
      <c r="C193" s="88">
        <v>30.381</v>
      </c>
      <c r="D193" s="88">
        <v>30.437000000000001</v>
      </c>
      <c r="F193" s="88">
        <v>30.452999999999999</v>
      </c>
      <c r="G193" s="88">
        <v>30.53</v>
      </c>
      <c r="H193" s="88">
        <v>30.379000000000001</v>
      </c>
      <c r="I193" s="88">
        <v>30.516999999999999</v>
      </c>
      <c r="J193" s="87">
        <v>29.672999999999998</v>
      </c>
      <c r="K193" s="88">
        <v>29.666</v>
      </c>
      <c r="L193" s="88">
        <v>29.405999999999999</v>
      </c>
      <c r="M193" s="88">
        <v>29.553999999999998</v>
      </c>
      <c r="N193" s="88">
        <v>29.378</v>
      </c>
      <c r="O193" s="88">
        <v>29.6</v>
      </c>
      <c r="P193" s="87">
        <v>29.867000000000001</v>
      </c>
      <c r="Q193" s="88">
        <v>29.759</v>
      </c>
      <c r="R193" s="88">
        <v>29.82</v>
      </c>
      <c r="S193" s="88">
        <v>29.808</v>
      </c>
      <c r="T193" s="88">
        <v>29.672000000000001</v>
      </c>
      <c r="U193" s="88">
        <v>29.863</v>
      </c>
      <c r="V193" s="88">
        <v>29.709</v>
      </c>
      <c r="W193" s="88">
        <v>29.744</v>
      </c>
      <c r="X193" s="39">
        <v>29.614000000000001</v>
      </c>
      <c r="Y193" s="39">
        <v>30.408999999999999</v>
      </c>
      <c r="Z193" s="92"/>
      <c r="AA193" s="92"/>
      <c r="AB193" s="92"/>
      <c r="AC193" s="92"/>
      <c r="AD193" s="92"/>
      <c r="AE193" s="92"/>
      <c r="AF193" s="92"/>
      <c r="AG193" s="92"/>
      <c r="AH193" s="92"/>
      <c r="AI193" s="92"/>
      <c r="AJ193" s="92"/>
      <c r="AK193" s="92"/>
      <c r="AL193" s="92"/>
      <c r="AM193" s="92"/>
      <c r="AN193" s="92"/>
      <c r="AO193" s="92"/>
      <c r="AP193" s="92"/>
      <c r="AQ193" s="92"/>
      <c r="AR193" s="92"/>
      <c r="AS193" s="92"/>
      <c r="AT193" s="92"/>
      <c r="AU193" s="92"/>
      <c r="AV193" s="92"/>
      <c r="AW193" s="92"/>
      <c r="AX193" s="92"/>
      <c r="AY193" s="92"/>
      <c r="AZ193" s="92"/>
      <c r="BA193" s="92"/>
      <c r="BB193" s="92"/>
      <c r="BC193" s="92"/>
      <c r="BD193" s="92"/>
      <c r="BE193" s="92"/>
      <c r="BF193" s="92"/>
      <c r="BG193" s="92"/>
      <c r="BH193" s="92"/>
      <c r="BI193" s="92"/>
      <c r="BJ193" s="92"/>
      <c r="BK193" s="92"/>
      <c r="BL193" s="92"/>
      <c r="BM193" s="92"/>
      <c r="BN193" s="92"/>
    </row>
    <row r="194" spans="1:66" s="88" customFormat="1" ht="15" x14ac:dyDescent="0.25">
      <c r="A194" s="93">
        <f t="shared" si="2"/>
        <v>45117</v>
      </c>
      <c r="B194" s="87">
        <v>30.919</v>
      </c>
      <c r="C194" s="88">
        <v>30.108000000000001</v>
      </c>
      <c r="D194" s="88">
        <v>30.2</v>
      </c>
      <c r="F194" s="88">
        <v>29.943000000000001</v>
      </c>
      <c r="G194" s="88">
        <v>30.216999999999999</v>
      </c>
      <c r="H194" s="88">
        <v>30.082000000000001</v>
      </c>
      <c r="I194" s="88">
        <v>30.501999999999999</v>
      </c>
      <c r="J194" s="87">
        <v>29.434000000000001</v>
      </c>
      <c r="K194" s="88">
        <v>29.488</v>
      </c>
      <c r="L194" s="88">
        <v>29.402999999999999</v>
      </c>
      <c r="M194" s="88">
        <v>29.34</v>
      </c>
      <c r="N194" s="88">
        <v>29.524999999999999</v>
      </c>
      <c r="O194" s="88">
        <v>29.562999999999999</v>
      </c>
      <c r="P194" s="87">
        <v>29.901</v>
      </c>
      <c r="Q194" s="88">
        <v>29.725999999999999</v>
      </c>
      <c r="R194" s="88">
        <v>29.815000000000001</v>
      </c>
      <c r="S194" s="88">
        <v>29.75</v>
      </c>
      <c r="T194" s="88">
        <v>29.745999999999999</v>
      </c>
      <c r="U194" s="88">
        <v>29.824000000000002</v>
      </c>
      <c r="V194" s="88">
        <v>29.754999999999999</v>
      </c>
      <c r="W194" s="88">
        <v>29.690999999999999</v>
      </c>
      <c r="X194" s="39">
        <v>29.6</v>
      </c>
      <c r="Y194" s="39">
        <v>29.952000000000002</v>
      </c>
      <c r="Z194" s="92"/>
      <c r="AA194" s="92"/>
      <c r="AB194" s="92"/>
      <c r="AC194" s="92"/>
      <c r="AD194" s="92"/>
      <c r="AE194" s="92"/>
      <c r="AF194" s="92"/>
      <c r="AG194" s="92"/>
      <c r="AH194" s="92"/>
      <c r="AI194" s="92"/>
      <c r="AJ194" s="92"/>
      <c r="AK194" s="92"/>
      <c r="AL194" s="92"/>
      <c r="AM194" s="92"/>
      <c r="AN194" s="92"/>
      <c r="AO194" s="92"/>
      <c r="AP194" s="92"/>
      <c r="AQ194" s="92"/>
      <c r="AR194" s="92"/>
      <c r="AS194" s="92"/>
      <c r="AT194" s="92"/>
      <c r="AU194" s="92"/>
      <c r="AV194" s="92"/>
      <c r="AW194" s="92"/>
      <c r="AX194" s="92"/>
      <c r="AY194" s="92"/>
      <c r="AZ194" s="92"/>
      <c r="BA194" s="92"/>
      <c r="BB194" s="92"/>
      <c r="BC194" s="92"/>
      <c r="BD194" s="92"/>
      <c r="BE194" s="92"/>
      <c r="BF194" s="92"/>
      <c r="BG194" s="92"/>
      <c r="BH194" s="92"/>
      <c r="BI194" s="92"/>
      <c r="BJ194" s="92"/>
      <c r="BK194" s="92"/>
      <c r="BL194" s="92"/>
      <c r="BM194" s="92"/>
      <c r="BN194" s="92"/>
    </row>
    <row r="195" spans="1:66" s="88" customFormat="1" ht="15" x14ac:dyDescent="0.25">
      <c r="A195" s="93">
        <f t="shared" si="2"/>
        <v>45118</v>
      </c>
      <c r="B195" s="87">
        <v>30.521000000000001</v>
      </c>
      <c r="C195" s="88">
        <v>29.873000000000001</v>
      </c>
      <c r="D195" s="88">
        <v>30.006</v>
      </c>
      <c r="F195" s="88">
        <v>29.611000000000001</v>
      </c>
      <c r="G195" s="88">
        <v>29.939</v>
      </c>
      <c r="H195" s="88">
        <v>29.811</v>
      </c>
      <c r="I195" s="88">
        <v>30.175999999999998</v>
      </c>
      <c r="J195" s="87">
        <v>29.492000000000001</v>
      </c>
      <c r="K195" s="88">
        <v>29.27</v>
      </c>
      <c r="L195" s="88">
        <v>29.305</v>
      </c>
      <c r="M195" s="88">
        <v>29.393000000000001</v>
      </c>
      <c r="N195" s="88">
        <v>29.512</v>
      </c>
      <c r="O195" s="88">
        <v>29.375</v>
      </c>
      <c r="P195" s="87">
        <v>29.856999999999999</v>
      </c>
      <c r="Q195" s="88">
        <v>29.67</v>
      </c>
      <c r="R195" s="88">
        <v>29.844999999999999</v>
      </c>
      <c r="S195" s="88">
        <v>29.739000000000001</v>
      </c>
      <c r="T195" s="88">
        <v>29.683</v>
      </c>
      <c r="U195" s="88">
        <v>29.780999999999999</v>
      </c>
      <c r="V195" s="88">
        <v>29.686</v>
      </c>
      <c r="W195" s="88">
        <v>29.541</v>
      </c>
      <c r="X195" s="39">
        <v>29.512</v>
      </c>
      <c r="Y195" s="39">
        <v>29.585999999999999</v>
      </c>
      <c r="Z195" s="92"/>
      <c r="AA195" s="92"/>
      <c r="AB195" s="92"/>
      <c r="AC195" s="92"/>
      <c r="AD195" s="92"/>
      <c r="AE195" s="92"/>
      <c r="AF195" s="92"/>
      <c r="AG195" s="92"/>
      <c r="AH195" s="92"/>
      <c r="AI195" s="92"/>
      <c r="AJ195" s="92"/>
      <c r="AK195" s="92"/>
      <c r="AL195" s="92"/>
      <c r="AM195" s="92"/>
      <c r="AN195" s="92"/>
      <c r="AO195" s="92"/>
      <c r="AP195" s="92"/>
      <c r="AQ195" s="92"/>
      <c r="AR195" s="92"/>
      <c r="AS195" s="92"/>
      <c r="AT195" s="92"/>
      <c r="AU195" s="92"/>
      <c r="AV195" s="92"/>
      <c r="AW195" s="92"/>
      <c r="AX195" s="92"/>
      <c r="AY195" s="92"/>
      <c r="AZ195" s="92"/>
      <c r="BA195" s="92"/>
      <c r="BB195" s="92"/>
      <c r="BC195" s="92"/>
      <c r="BD195" s="92"/>
      <c r="BE195" s="92"/>
      <c r="BF195" s="92"/>
      <c r="BG195" s="92"/>
      <c r="BH195" s="92"/>
      <c r="BI195" s="92"/>
      <c r="BJ195" s="92"/>
      <c r="BK195" s="92"/>
      <c r="BL195" s="92"/>
      <c r="BM195" s="92"/>
      <c r="BN195" s="92"/>
    </row>
    <row r="196" spans="1:66" s="88" customFormat="1" ht="15" x14ac:dyDescent="0.25">
      <c r="A196" s="93">
        <f t="shared" si="2"/>
        <v>45119</v>
      </c>
      <c r="B196" s="87">
        <v>30.608000000000001</v>
      </c>
      <c r="C196" s="88">
        <v>29.899000000000001</v>
      </c>
      <c r="D196" s="88">
        <v>29.984000000000002</v>
      </c>
      <c r="F196" s="88">
        <v>29.687999999999999</v>
      </c>
      <c r="G196" s="88">
        <v>30.103000000000002</v>
      </c>
      <c r="H196" s="88">
        <v>30.001000000000001</v>
      </c>
      <c r="I196" s="88">
        <v>29.937999999999999</v>
      </c>
      <c r="J196" s="87">
        <v>29.812000000000001</v>
      </c>
      <c r="K196" s="88">
        <v>29.295000000000002</v>
      </c>
      <c r="L196" s="88">
        <v>29.652000000000001</v>
      </c>
      <c r="M196" s="88">
        <v>29.722999999999999</v>
      </c>
      <c r="N196" s="88">
        <v>29.547999999999998</v>
      </c>
      <c r="O196" s="88">
        <v>29.591999999999999</v>
      </c>
      <c r="P196" s="87">
        <v>29.86</v>
      </c>
      <c r="Q196" s="88">
        <v>29.638000000000002</v>
      </c>
      <c r="R196" s="88">
        <v>30.01</v>
      </c>
      <c r="S196" s="88">
        <v>29.725999999999999</v>
      </c>
      <c r="T196" s="88">
        <v>29.756</v>
      </c>
      <c r="U196" s="88">
        <v>29.577000000000002</v>
      </c>
      <c r="V196" s="88">
        <v>29.702000000000002</v>
      </c>
      <c r="W196" s="88">
        <v>29.456</v>
      </c>
      <c r="X196" s="39">
        <v>29.370999999999999</v>
      </c>
      <c r="Y196" s="39">
        <v>29.623999999999999</v>
      </c>
      <c r="Z196" s="92"/>
      <c r="AA196" s="92"/>
      <c r="AB196" s="92"/>
      <c r="AC196" s="92"/>
      <c r="AD196" s="92"/>
      <c r="AE196" s="92"/>
      <c r="AF196" s="92"/>
      <c r="AG196" s="92"/>
      <c r="AH196" s="92"/>
      <c r="AI196" s="92"/>
      <c r="AJ196" s="92"/>
      <c r="AK196" s="92"/>
      <c r="AL196" s="92"/>
      <c r="AM196" s="92"/>
      <c r="AN196" s="92"/>
      <c r="AO196" s="92"/>
      <c r="AP196" s="92"/>
      <c r="AQ196" s="92"/>
      <c r="AR196" s="92"/>
      <c r="AS196" s="92"/>
      <c r="AT196" s="92"/>
      <c r="AU196" s="92"/>
      <c r="AV196" s="92"/>
      <c r="AW196" s="92"/>
      <c r="AX196" s="92"/>
      <c r="AY196" s="92"/>
      <c r="AZ196" s="92"/>
      <c r="BA196" s="92"/>
      <c r="BB196" s="92"/>
      <c r="BC196" s="92"/>
      <c r="BD196" s="92"/>
      <c r="BE196" s="92"/>
      <c r="BF196" s="92"/>
      <c r="BG196" s="92"/>
      <c r="BH196" s="92"/>
      <c r="BI196" s="92"/>
      <c r="BJ196" s="92"/>
      <c r="BK196" s="92"/>
      <c r="BL196" s="92"/>
      <c r="BM196" s="92"/>
      <c r="BN196" s="92"/>
    </row>
    <row r="197" spans="1:66" s="88" customFormat="1" ht="15" x14ac:dyDescent="0.25">
      <c r="A197" s="93">
        <f t="shared" si="2"/>
        <v>45120</v>
      </c>
      <c r="B197" s="87">
        <v>30.555</v>
      </c>
      <c r="C197" s="88">
        <v>30.065000000000001</v>
      </c>
      <c r="D197" s="88">
        <v>30.218</v>
      </c>
      <c r="F197" s="88">
        <v>29.763000000000002</v>
      </c>
      <c r="G197" s="88">
        <v>30.175999999999998</v>
      </c>
      <c r="H197" s="88">
        <v>30.004000000000001</v>
      </c>
      <c r="I197" s="88">
        <v>29.893999999999998</v>
      </c>
      <c r="J197" s="87">
        <v>30.164999999999999</v>
      </c>
      <c r="K197" s="88">
        <v>29.599</v>
      </c>
      <c r="L197" s="88">
        <v>29.689</v>
      </c>
      <c r="M197" s="88">
        <v>30.047000000000001</v>
      </c>
      <c r="N197" s="88">
        <v>29.661999999999999</v>
      </c>
      <c r="O197" s="88">
        <v>29.643999999999998</v>
      </c>
      <c r="P197" s="87">
        <v>29.974</v>
      </c>
      <c r="Q197" s="88">
        <v>29.446999999999999</v>
      </c>
      <c r="R197" s="88">
        <v>29.841000000000001</v>
      </c>
      <c r="S197" s="88">
        <v>29.745999999999999</v>
      </c>
      <c r="T197" s="88">
        <v>29.882000000000001</v>
      </c>
      <c r="U197" s="88">
        <v>29.722999999999999</v>
      </c>
      <c r="V197" s="88">
        <v>29.882999999999999</v>
      </c>
      <c r="W197" s="88">
        <v>29.55</v>
      </c>
      <c r="X197" s="39">
        <v>29.414000000000001</v>
      </c>
      <c r="Y197" s="39">
        <v>29.597000000000001</v>
      </c>
      <c r="Z197" s="92"/>
      <c r="AA197" s="92"/>
      <c r="AB197" s="92"/>
      <c r="AC197" s="92"/>
      <c r="AD197" s="92"/>
      <c r="AE197" s="92"/>
      <c r="AF197" s="92"/>
      <c r="AG197" s="92"/>
      <c r="AH197" s="92"/>
      <c r="AI197" s="92"/>
      <c r="AJ197" s="92"/>
      <c r="AK197" s="92"/>
      <c r="AL197" s="92"/>
      <c r="AM197" s="92"/>
      <c r="AN197" s="92"/>
      <c r="AO197" s="92"/>
      <c r="AP197" s="92"/>
      <c r="AQ197" s="92"/>
      <c r="AR197" s="92"/>
      <c r="AS197" s="92"/>
      <c r="AT197" s="92"/>
      <c r="AU197" s="92"/>
      <c r="AV197" s="92"/>
      <c r="AW197" s="92"/>
      <c r="AX197" s="92"/>
      <c r="AY197" s="92"/>
      <c r="AZ197" s="92"/>
      <c r="BA197" s="92"/>
      <c r="BB197" s="92"/>
      <c r="BC197" s="92"/>
      <c r="BD197" s="92"/>
      <c r="BE197" s="92"/>
      <c r="BF197" s="92"/>
      <c r="BG197" s="92"/>
      <c r="BH197" s="92"/>
      <c r="BI197" s="92"/>
      <c r="BJ197" s="92"/>
      <c r="BK197" s="92"/>
      <c r="BL197" s="92"/>
      <c r="BM197" s="92"/>
      <c r="BN197" s="92"/>
    </row>
    <row r="198" spans="1:66" s="88" customFormat="1" ht="15" x14ac:dyDescent="0.25">
      <c r="A198" s="93">
        <f t="shared" ref="A198:A261" si="3">A197+1</f>
        <v>45121</v>
      </c>
      <c r="B198" s="87">
        <v>30.529</v>
      </c>
      <c r="C198" s="88">
        <v>30.007000000000001</v>
      </c>
      <c r="D198" s="88">
        <v>30.207999999999998</v>
      </c>
      <c r="F198" s="88">
        <v>29.431999999999999</v>
      </c>
      <c r="G198" s="88">
        <v>29.882000000000001</v>
      </c>
      <c r="H198" s="88">
        <v>29.684000000000001</v>
      </c>
      <c r="I198" s="88">
        <v>29.797000000000001</v>
      </c>
      <c r="J198" s="87">
        <v>29.456</v>
      </c>
      <c r="K198" s="88">
        <v>29.917000000000002</v>
      </c>
      <c r="L198" s="88">
        <v>29.373000000000001</v>
      </c>
      <c r="M198" s="88">
        <v>29.335000000000001</v>
      </c>
      <c r="N198" s="88">
        <v>29.702000000000002</v>
      </c>
      <c r="O198" s="88">
        <v>29.475999999999999</v>
      </c>
      <c r="P198" s="87">
        <v>29.858000000000001</v>
      </c>
      <c r="Q198" s="88">
        <v>29.532</v>
      </c>
      <c r="R198" s="88">
        <v>29.706</v>
      </c>
      <c r="S198" s="88">
        <v>29.687000000000001</v>
      </c>
      <c r="T198" s="88">
        <v>29.719000000000001</v>
      </c>
      <c r="U198" s="88">
        <v>29.852</v>
      </c>
      <c r="V198" s="88">
        <v>29.748000000000001</v>
      </c>
      <c r="W198" s="88">
        <v>29.649000000000001</v>
      </c>
      <c r="X198" s="39">
        <v>28.963999999999999</v>
      </c>
      <c r="Y198" s="39">
        <v>29.341000000000001</v>
      </c>
      <c r="Z198" s="92"/>
      <c r="AA198" s="92"/>
      <c r="AB198" s="92"/>
      <c r="AC198" s="92"/>
      <c r="AD198" s="92"/>
      <c r="AE198" s="92"/>
      <c r="AF198" s="92"/>
      <c r="AG198" s="92"/>
      <c r="AH198" s="92"/>
      <c r="AI198" s="92"/>
      <c r="AJ198" s="92"/>
      <c r="AK198" s="92"/>
      <c r="AL198" s="92"/>
      <c r="AM198" s="92"/>
      <c r="AN198" s="92"/>
      <c r="AO198" s="92"/>
      <c r="AP198" s="92"/>
      <c r="AQ198" s="92"/>
      <c r="AR198" s="92"/>
      <c r="AS198" s="92"/>
      <c r="AT198" s="92"/>
      <c r="AU198" s="92"/>
      <c r="AV198" s="92"/>
      <c r="AW198" s="92"/>
      <c r="AX198" s="92"/>
      <c r="AY198" s="92"/>
      <c r="AZ198" s="92"/>
      <c r="BA198" s="92"/>
      <c r="BB198" s="92"/>
      <c r="BC198" s="92"/>
      <c r="BD198" s="92"/>
      <c r="BE198" s="92"/>
      <c r="BF198" s="92"/>
      <c r="BG198" s="92"/>
      <c r="BH198" s="92"/>
      <c r="BI198" s="92"/>
      <c r="BJ198" s="92"/>
      <c r="BK198" s="92"/>
      <c r="BL198" s="92"/>
      <c r="BM198" s="92"/>
      <c r="BN198" s="92"/>
    </row>
    <row r="199" spans="1:66" s="88" customFormat="1" ht="15" x14ac:dyDescent="0.25">
      <c r="A199" s="93">
        <f t="shared" si="3"/>
        <v>45122</v>
      </c>
      <c r="B199" s="87">
        <v>30.614999999999998</v>
      </c>
      <c r="C199" s="88">
        <v>29.738</v>
      </c>
      <c r="D199" s="88">
        <v>30.01</v>
      </c>
      <c r="F199" s="88">
        <v>29.457999999999998</v>
      </c>
      <c r="G199" s="88">
        <v>30.026</v>
      </c>
      <c r="H199" s="88">
        <v>29.734999999999999</v>
      </c>
      <c r="I199" s="88">
        <v>29.582000000000001</v>
      </c>
      <c r="J199" s="87">
        <v>29.675999999999998</v>
      </c>
      <c r="K199" s="88">
        <v>29.29</v>
      </c>
      <c r="L199" s="88">
        <v>29.465</v>
      </c>
      <c r="M199" s="88">
        <v>29.581</v>
      </c>
      <c r="N199" s="88">
        <v>29.577999999999999</v>
      </c>
      <c r="O199" s="88">
        <v>29.381</v>
      </c>
      <c r="P199" s="87">
        <v>29.901</v>
      </c>
      <c r="Q199" s="88">
        <v>29.84</v>
      </c>
      <c r="R199" s="88">
        <v>29.827000000000002</v>
      </c>
      <c r="S199" s="88">
        <v>29.821000000000002</v>
      </c>
      <c r="T199" s="88">
        <v>29.707999999999998</v>
      </c>
      <c r="U199" s="88">
        <v>29.92</v>
      </c>
      <c r="V199" s="88">
        <v>29.718</v>
      </c>
      <c r="W199" s="88">
        <v>29.739000000000001</v>
      </c>
      <c r="X199" s="39">
        <v>29.013999999999999</v>
      </c>
      <c r="Y199" s="39">
        <v>29.283999999999999</v>
      </c>
      <c r="Z199" s="92"/>
      <c r="AA199" s="92"/>
      <c r="AB199" s="92"/>
      <c r="AC199" s="92"/>
      <c r="AD199" s="92"/>
      <c r="AE199" s="92"/>
      <c r="AF199" s="92"/>
      <c r="AG199" s="92"/>
      <c r="AH199" s="92"/>
      <c r="AI199" s="92"/>
      <c r="AJ199" s="92"/>
      <c r="AK199" s="92"/>
      <c r="AL199" s="92"/>
      <c r="AM199" s="92"/>
      <c r="AN199" s="92"/>
      <c r="AO199" s="92"/>
      <c r="AP199" s="92"/>
      <c r="AQ199" s="92"/>
      <c r="AR199" s="92"/>
      <c r="AS199" s="92"/>
      <c r="AT199" s="92"/>
      <c r="AU199" s="92"/>
      <c r="AV199" s="92"/>
      <c r="AW199" s="92"/>
      <c r="AX199" s="92"/>
      <c r="AY199" s="92"/>
      <c r="AZ199" s="92"/>
      <c r="BA199" s="92"/>
      <c r="BB199" s="92"/>
      <c r="BC199" s="92"/>
      <c r="BD199" s="92"/>
      <c r="BE199" s="92"/>
      <c r="BF199" s="92"/>
      <c r="BG199" s="92"/>
      <c r="BH199" s="92"/>
      <c r="BI199" s="92"/>
      <c r="BJ199" s="92"/>
      <c r="BK199" s="92"/>
      <c r="BL199" s="92"/>
      <c r="BM199" s="92"/>
      <c r="BN199" s="92"/>
    </row>
    <row r="200" spans="1:66" s="88" customFormat="1" ht="15" x14ac:dyDescent="0.25">
      <c r="A200" s="93">
        <f t="shared" si="3"/>
        <v>45123</v>
      </c>
      <c r="B200" s="87">
        <v>30.588999999999999</v>
      </c>
      <c r="C200" s="88">
        <v>29.791</v>
      </c>
      <c r="D200" s="88">
        <v>30.114999999999998</v>
      </c>
      <c r="F200" s="88">
        <v>29.4</v>
      </c>
      <c r="G200" s="88">
        <v>29.893000000000001</v>
      </c>
      <c r="H200" s="88">
        <v>29.706</v>
      </c>
      <c r="I200" s="88">
        <v>29.614999999999998</v>
      </c>
      <c r="J200" s="87">
        <v>29.57</v>
      </c>
      <c r="K200" s="88">
        <v>29.468</v>
      </c>
      <c r="L200" s="88">
        <v>29.33</v>
      </c>
      <c r="M200" s="88">
        <v>29.443999999999999</v>
      </c>
      <c r="N200" s="88">
        <v>29.469000000000001</v>
      </c>
      <c r="O200" s="88">
        <v>29.567</v>
      </c>
      <c r="P200" s="87">
        <v>30.087</v>
      </c>
      <c r="Q200" s="88">
        <v>29.94</v>
      </c>
      <c r="R200" s="88">
        <v>30.013000000000002</v>
      </c>
      <c r="S200" s="88">
        <v>29.86</v>
      </c>
      <c r="T200" s="88">
        <v>29.823</v>
      </c>
      <c r="U200" s="88">
        <v>29.866</v>
      </c>
      <c r="V200" s="88">
        <v>29.646000000000001</v>
      </c>
      <c r="W200" s="88">
        <v>29.599</v>
      </c>
      <c r="X200" s="39">
        <v>29.18</v>
      </c>
      <c r="Y200" s="39">
        <v>29.285</v>
      </c>
      <c r="Z200" s="92"/>
      <c r="AA200" s="92"/>
      <c r="AB200" s="92"/>
      <c r="AC200" s="92"/>
      <c r="AD200" s="92"/>
      <c r="AE200" s="92"/>
      <c r="AF200" s="92"/>
      <c r="AG200" s="92"/>
      <c r="AH200" s="92"/>
      <c r="AI200" s="92"/>
      <c r="AJ200" s="92"/>
      <c r="AK200" s="92"/>
      <c r="AL200" s="92"/>
      <c r="AM200" s="92"/>
      <c r="AN200" s="92"/>
      <c r="AO200" s="92"/>
      <c r="AP200" s="92"/>
      <c r="AQ200" s="92"/>
      <c r="AR200" s="92"/>
      <c r="AS200" s="92"/>
      <c r="AT200" s="92"/>
      <c r="AU200" s="92"/>
      <c r="AV200" s="92"/>
      <c r="AW200" s="92"/>
      <c r="AX200" s="92"/>
      <c r="AY200" s="92"/>
      <c r="AZ200" s="92"/>
      <c r="BA200" s="92"/>
      <c r="BB200" s="92"/>
      <c r="BC200" s="92"/>
      <c r="BD200" s="92"/>
      <c r="BE200" s="92"/>
      <c r="BF200" s="92"/>
      <c r="BG200" s="92"/>
      <c r="BH200" s="92"/>
      <c r="BI200" s="92"/>
      <c r="BJ200" s="92"/>
      <c r="BK200" s="92"/>
      <c r="BL200" s="92"/>
      <c r="BM200" s="92"/>
      <c r="BN200" s="92"/>
    </row>
    <row r="201" spans="1:66" s="88" customFormat="1" ht="15" x14ac:dyDescent="0.25">
      <c r="A201" s="93">
        <f t="shared" si="3"/>
        <v>45124</v>
      </c>
      <c r="B201" s="87">
        <v>30.084</v>
      </c>
      <c r="C201" s="88">
        <v>29.702000000000002</v>
      </c>
      <c r="D201" s="88">
        <v>30.05</v>
      </c>
      <c r="F201" s="88">
        <v>29.475000000000001</v>
      </c>
      <c r="G201" s="88">
        <v>29.904</v>
      </c>
      <c r="H201" s="88">
        <v>29.771000000000001</v>
      </c>
      <c r="I201" s="88">
        <v>29.786000000000001</v>
      </c>
      <c r="J201" s="87">
        <v>29.75</v>
      </c>
      <c r="K201" s="88">
        <v>29.376999999999999</v>
      </c>
      <c r="L201" s="88">
        <v>29.385000000000002</v>
      </c>
      <c r="M201" s="88">
        <v>29.65</v>
      </c>
      <c r="N201" s="88">
        <v>29.434000000000001</v>
      </c>
      <c r="O201" s="88">
        <v>29.478000000000002</v>
      </c>
      <c r="P201" s="87">
        <v>30.138000000000002</v>
      </c>
      <c r="Q201" s="88">
        <v>29.939</v>
      </c>
      <c r="R201" s="88">
        <v>30.062999999999999</v>
      </c>
      <c r="S201" s="88">
        <v>29.933</v>
      </c>
      <c r="T201" s="88">
        <v>29.86</v>
      </c>
      <c r="U201" s="88">
        <v>29.888999999999999</v>
      </c>
      <c r="V201" s="88">
        <v>29.654</v>
      </c>
      <c r="W201" s="88">
        <v>29.620999999999999</v>
      </c>
      <c r="X201" s="39">
        <v>29.236000000000001</v>
      </c>
      <c r="Y201" s="39">
        <v>29.225999999999999</v>
      </c>
      <c r="Z201" s="92"/>
      <c r="AA201" s="92"/>
      <c r="AB201" s="92"/>
      <c r="AC201" s="92"/>
      <c r="AD201" s="92"/>
      <c r="AE201" s="92"/>
      <c r="AF201" s="92"/>
      <c r="AG201" s="92"/>
      <c r="AH201" s="92"/>
      <c r="AI201" s="92"/>
      <c r="AJ201" s="92"/>
      <c r="AK201" s="92"/>
      <c r="AL201" s="92"/>
      <c r="AM201" s="92"/>
      <c r="AN201" s="92"/>
      <c r="AO201" s="92"/>
      <c r="AP201" s="92"/>
      <c r="AQ201" s="92"/>
      <c r="AR201" s="92"/>
      <c r="AS201" s="92"/>
      <c r="AT201" s="92"/>
      <c r="AU201" s="92"/>
      <c r="AV201" s="92"/>
      <c r="AW201" s="92"/>
      <c r="AX201" s="92"/>
      <c r="AY201" s="92"/>
      <c r="AZ201" s="92"/>
      <c r="BA201" s="92"/>
      <c r="BB201" s="92"/>
      <c r="BC201" s="92"/>
      <c r="BD201" s="92"/>
      <c r="BE201" s="92"/>
      <c r="BF201" s="92"/>
      <c r="BG201" s="92"/>
      <c r="BH201" s="92"/>
      <c r="BI201" s="92"/>
      <c r="BJ201" s="92"/>
      <c r="BK201" s="92"/>
      <c r="BL201" s="92"/>
      <c r="BM201" s="92"/>
      <c r="BN201" s="92"/>
    </row>
    <row r="202" spans="1:66" s="88" customFormat="1" ht="15" x14ac:dyDescent="0.25">
      <c r="A202" s="93">
        <f t="shared" si="3"/>
        <v>45125</v>
      </c>
      <c r="B202" s="87">
        <v>29.913</v>
      </c>
      <c r="C202" s="88">
        <v>29.431999999999999</v>
      </c>
      <c r="D202" s="88">
        <v>29.428000000000001</v>
      </c>
      <c r="F202" s="88">
        <v>28.788</v>
      </c>
      <c r="G202" s="88">
        <v>29.43</v>
      </c>
      <c r="H202" s="88">
        <v>29.273</v>
      </c>
      <c r="I202" s="88">
        <v>29.369</v>
      </c>
      <c r="J202" s="87">
        <v>29.571999999999999</v>
      </c>
      <c r="K202" s="88">
        <v>29.478999999999999</v>
      </c>
      <c r="L202" s="88">
        <v>29.366</v>
      </c>
      <c r="M202" s="88">
        <v>29.463000000000001</v>
      </c>
      <c r="N202" s="88">
        <v>29.440999999999999</v>
      </c>
      <c r="O202" s="88">
        <v>29.588999999999999</v>
      </c>
      <c r="P202" s="87">
        <v>30.152000000000001</v>
      </c>
      <c r="Q202" s="88">
        <v>30.042999999999999</v>
      </c>
      <c r="R202" s="88">
        <v>30.135999999999999</v>
      </c>
      <c r="S202" s="88">
        <v>30.068000000000001</v>
      </c>
      <c r="T202" s="88">
        <v>29.905000000000001</v>
      </c>
      <c r="U202" s="88">
        <v>29.917999999999999</v>
      </c>
      <c r="V202" s="88">
        <v>29.856999999999999</v>
      </c>
      <c r="W202" s="88">
        <v>29.823</v>
      </c>
      <c r="X202" s="39">
        <v>29.524999999999999</v>
      </c>
      <c r="Y202" s="39">
        <v>29.315999999999999</v>
      </c>
      <c r="Z202" s="92"/>
      <c r="AA202" s="92"/>
      <c r="AB202" s="92"/>
      <c r="AC202" s="92"/>
      <c r="AD202" s="92"/>
      <c r="AE202" s="92"/>
      <c r="AF202" s="92"/>
      <c r="AG202" s="92"/>
      <c r="AH202" s="92"/>
      <c r="AI202" s="92"/>
      <c r="AJ202" s="92"/>
      <c r="AK202" s="92"/>
      <c r="AL202" s="92"/>
      <c r="AM202" s="92"/>
      <c r="AN202" s="92"/>
      <c r="AO202" s="92"/>
      <c r="AP202" s="92"/>
      <c r="AQ202" s="92"/>
      <c r="AR202" s="92"/>
      <c r="AS202" s="92"/>
      <c r="AT202" s="92"/>
      <c r="AU202" s="92"/>
      <c r="AV202" s="92"/>
      <c r="AW202" s="92"/>
      <c r="AX202" s="92"/>
      <c r="AY202" s="92"/>
      <c r="AZ202" s="92"/>
      <c r="BA202" s="92"/>
      <c r="BB202" s="92"/>
      <c r="BC202" s="92"/>
      <c r="BD202" s="92"/>
      <c r="BE202" s="92"/>
      <c r="BF202" s="92"/>
      <c r="BG202" s="92"/>
      <c r="BH202" s="92"/>
      <c r="BI202" s="92"/>
      <c r="BJ202" s="92"/>
      <c r="BK202" s="92"/>
      <c r="BL202" s="92"/>
      <c r="BM202" s="92"/>
      <c r="BN202" s="92"/>
    </row>
    <row r="203" spans="1:66" s="88" customFormat="1" ht="15" x14ac:dyDescent="0.25">
      <c r="A203" s="93">
        <f t="shared" si="3"/>
        <v>45126</v>
      </c>
      <c r="B203" s="87">
        <v>30.238</v>
      </c>
      <c r="C203" s="88">
        <v>29.318999999999999</v>
      </c>
      <c r="D203" s="88">
        <v>29.431999999999999</v>
      </c>
      <c r="F203" s="88">
        <v>29.154</v>
      </c>
      <c r="G203" s="88">
        <v>29.283999999999999</v>
      </c>
      <c r="H203" s="88">
        <v>29.08</v>
      </c>
      <c r="I203" s="88">
        <v>29.181000000000001</v>
      </c>
      <c r="J203" s="87">
        <v>30.468</v>
      </c>
      <c r="K203" s="88">
        <v>29.366</v>
      </c>
      <c r="L203" s="88">
        <v>29.672999999999998</v>
      </c>
      <c r="M203" s="88">
        <v>30.324000000000002</v>
      </c>
      <c r="N203" s="88">
        <v>29.597999999999999</v>
      </c>
      <c r="O203" s="88">
        <v>29.733000000000001</v>
      </c>
      <c r="P203" s="87">
        <v>30.103999999999999</v>
      </c>
      <c r="Q203" s="88">
        <v>29.966000000000001</v>
      </c>
      <c r="R203" s="88">
        <v>30.047999999999998</v>
      </c>
      <c r="S203" s="88">
        <v>29.997</v>
      </c>
      <c r="T203" s="88">
        <v>29.943000000000001</v>
      </c>
      <c r="U203" s="88">
        <v>29.754999999999999</v>
      </c>
      <c r="V203" s="88">
        <v>29.882999999999999</v>
      </c>
      <c r="W203" s="88">
        <v>29.766999999999999</v>
      </c>
      <c r="X203" s="39">
        <v>29.713000000000001</v>
      </c>
      <c r="Y203" s="39">
        <v>29.663</v>
      </c>
      <c r="Z203" s="92"/>
      <c r="AA203" s="92"/>
      <c r="AB203" s="92"/>
      <c r="AC203" s="92"/>
      <c r="AD203" s="92"/>
      <c r="AE203" s="92"/>
      <c r="AF203" s="92"/>
      <c r="AG203" s="92"/>
      <c r="AH203" s="92"/>
      <c r="AI203" s="92"/>
      <c r="AJ203" s="92"/>
      <c r="AK203" s="92"/>
      <c r="AL203" s="92"/>
      <c r="AM203" s="92"/>
      <c r="AN203" s="92"/>
      <c r="AO203" s="92"/>
      <c r="AP203" s="92"/>
      <c r="AQ203" s="92"/>
      <c r="AR203" s="92"/>
      <c r="AS203" s="92"/>
      <c r="AT203" s="92"/>
      <c r="AU203" s="92"/>
      <c r="AV203" s="92"/>
      <c r="AW203" s="92"/>
      <c r="AX203" s="92"/>
      <c r="AY203" s="92"/>
      <c r="AZ203" s="92"/>
      <c r="BA203" s="92"/>
      <c r="BB203" s="92"/>
      <c r="BC203" s="92"/>
      <c r="BD203" s="92"/>
      <c r="BE203" s="92"/>
      <c r="BF203" s="92"/>
      <c r="BG203" s="92"/>
      <c r="BH203" s="92"/>
      <c r="BI203" s="92"/>
      <c r="BJ203" s="92"/>
      <c r="BK203" s="92"/>
      <c r="BL203" s="92"/>
      <c r="BM203" s="92"/>
      <c r="BN203" s="92"/>
    </row>
    <row r="204" spans="1:66" s="88" customFormat="1" ht="15" x14ac:dyDescent="0.25">
      <c r="A204" s="93">
        <f t="shared" si="3"/>
        <v>45127</v>
      </c>
      <c r="B204" s="87">
        <v>30.044</v>
      </c>
      <c r="C204" s="88">
        <v>29.443000000000001</v>
      </c>
      <c r="D204" s="88">
        <v>29.667000000000002</v>
      </c>
      <c r="F204" s="88">
        <v>29.146999999999998</v>
      </c>
      <c r="G204" s="88">
        <v>29.498999999999999</v>
      </c>
      <c r="H204" s="88">
        <v>29.294</v>
      </c>
      <c r="I204" s="88">
        <v>29.492999999999999</v>
      </c>
      <c r="J204" s="87">
        <v>30.343</v>
      </c>
      <c r="K204" s="88">
        <v>30.010999999999999</v>
      </c>
      <c r="L204" s="88">
        <v>30.225999999999999</v>
      </c>
      <c r="M204" s="88">
        <v>30.306000000000001</v>
      </c>
      <c r="N204" s="88">
        <v>29.952999999999999</v>
      </c>
      <c r="O204" s="88">
        <v>30.204000000000001</v>
      </c>
      <c r="P204" s="87">
        <v>30.128</v>
      </c>
      <c r="Q204" s="88">
        <v>29.939</v>
      </c>
      <c r="R204" s="88">
        <v>30.088000000000001</v>
      </c>
      <c r="S204" s="88">
        <v>29.928999999999998</v>
      </c>
      <c r="T204" s="88">
        <v>29.943000000000001</v>
      </c>
      <c r="U204" s="88">
        <v>29.393000000000001</v>
      </c>
      <c r="V204" s="88">
        <v>29.859000000000002</v>
      </c>
      <c r="W204" s="88">
        <v>29.45</v>
      </c>
      <c r="X204" s="39">
        <v>29.579000000000001</v>
      </c>
      <c r="Y204" s="39">
        <v>29.948</v>
      </c>
      <c r="Z204" s="92"/>
      <c r="AA204" s="92"/>
      <c r="AB204" s="92"/>
      <c r="AC204" s="92"/>
      <c r="AD204" s="92"/>
      <c r="AE204" s="92"/>
      <c r="AF204" s="92"/>
      <c r="AG204" s="92"/>
      <c r="AH204" s="92"/>
      <c r="AI204" s="92"/>
      <c r="AJ204" s="92"/>
      <c r="AK204" s="92"/>
      <c r="AL204" s="92"/>
      <c r="AM204" s="92"/>
      <c r="AN204" s="92"/>
      <c r="AO204" s="92"/>
      <c r="AP204" s="92"/>
      <c r="AQ204" s="92"/>
      <c r="AR204" s="92"/>
      <c r="AS204" s="92"/>
      <c r="AT204" s="92"/>
      <c r="AU204" s="92"/>
      <c r="AV204" s="92"/>
      <c r="AW204" s="92"/>
      <c r="AX204" s="92"/>
      <c r="AY204" s="92"/>
      <c r="AZ204" s="92"/>
      <c r="BA204" s="92"/>
      <c r="BB204" s="92"/>
      <c r="BC204" s="92"/>
      <c r="BD204" s="92"/>
      <c r="BE204" s="92"/>
      <c r="BF204" s="92"/>
      <c r="BG204" s="92"/>
      <c r="BH204" s="92"/>
      <c r="BI204" s="92"/>
      <c r="BJ204" s="92"/>
      <c r="BK204" s="92"/>
      <c r="BL204" s="92"/>
      <c r="BM204" s="92"/>
      <c r="BN204" s="92"/>
    </row>
    <row r="205" spans="1:66" s="88" customFormat="1" ht="15" x14ac:dyDescent="0.25">
      <c r="A205" s="93">
        <f t="shared" si="3"/>
        <v>45128</v>
      </c>
      <c r="B205" s="87">
        <v>30.206</v>
      </c>
      <c r="C205" s="88">
        <v>29.56</v>
      </c>
      <c r="D205" s="88">
        <v>29.683</v>
      </c>
      <c r="F205" s="88">
        <v>29.763000000000002</v>
      </c>
      <c r="G205" s="88">
        <v>29.741</v>
      </c>
      <c r="H205" s="88">
        <v>29.573</v>
      </c>
      <c r="I205" s="88">
        <v>29.718</v>
      </c>
      <c r="J205" s="87">
        <v>30.468</v>
      </c>
      <c r="K205" s="88">
        <v>30.108000000000001</v>
      </c>
      <c r="L205" s="88">
        <v>30.292000000000002</v>
      </c>
      <c r="M205" s="88">
        <v>30.405999999999999</v>
      </c>
      <c r="N205" s="88">
        <v>30.099</v>
      </c>
      <c r="O205" s="88">
        <v>30.111000000000001</v>
      </c>
      <c r="P205" s="87">
        <v>29.966999999999999</v>
      </c>
      <c r="Q205" s="88">
        <v>29.673999999999999</v>
      </c>
      <c r="R205" s="88">
        <v>29.978000000000002</v>
      </c>
      <c r="S205" s="88">
        <v>29.588000000000001</v>
      </c>
      <c r="T205" s="88">
        <v>29.899000000000001</v>
      </c>
      <c r="U205" s="88">
        <v>29.172999999999998</v>
      </c>
      <c r="V205" s="88">
        <v>29.718</v>
      </c>
      <c r="W205" s="88">
        <v>29.177</v>
      </c>
      <c r="X205" s="39">
        <v>29.161999999999999</v>
      </c>
      <c r="Y205" s="39">
        <v>29.99</v>
      </c>
      <c r="Z205" s="92"/>
      <c r="AA205" s="92"/>
      <c r="AB205" s="92"/>
      <c r="AC205" s="92"/>
      <c r="AD205" s="92"/>
      <c r="AE205" s="92"/>
      <c r="AF205" s="92"/>
      <c r="AG205" s="92"/>
      <c r="AH205" s="92"/>
      <c r="AI205" s="92"/>
      <c r="AJ205" s="92"/>
      <c r="AK205" s="92"/>
      <c r="AL205" s="92"/>
      <c r="AM205" s="92"/>
      <c r="AN205" s="92"/>
      <c r="AO205" s="92"/>
      <c r="AP205" s="92"/>
      <c r="AQ205" s="92"/>
      <c r="AR205" s="92"/>
      <c r="AS205" s="92"/>
      <c r="AT205" s="92"/>
      <c r="AU205" s="92"/>
      <c r="AV205" s="92"/>
      <c r="AW205" s="92"/>
      <c r="AX205" s="92"/>
      <c r="AY205" s="92"/>
      <c r="AZ205" s="92"/>
      <c r="BA205" s="92"/>
      <c r="BB205" s="92"/>
      <c r="BC205" s="92"/>
      <c r="BD205" s="92"/>
      <c r="BE205" s="92"/>
      <c r="BF205" s="92"/>
      <c r="BG205" s="92"/>
      <c r="BH205" s="92"/>
      <c r="BI205" s="92"/>
      <c r="BJ205" s="92"/>
      <c r="BK205" s="92"/>
      <c r="BL205" s="92"/>
      <c r="BM205" s="92"/>
      <c r="BN205" s="92"/>
    </row>
    <row r="206" spans="1:66" s="88" customFormat="1" ht="15" x14ac:dyDescent="0.25">
      <c r="A206" s="93">
        <f t="shared" si="3"/>
        <v>45129</v>
      </c>
      <c r="B206" s="87">
        <v>30.364000000000001</v>
      </c>
      <c r="C206" s="88">
        <v>29.63</v>
      </c>
      <c r="D206" s="88">
        <v>29.806999999999999</v>
      </c>
      <c r="F206" s="88">
        <v>29.619</v>
      </c>
      <c r="G206" s="88">
        <v>29.853000000000002</v>
      </c>
      <c r="H206" s="88">
        <v>29.706</v>
      </c>
      <c r="I206" s="88">
        <v>29.824000000000002</v>
      </c>
      <c r="J206" s="87">
        <v>30.018999999999998</v>
      </c>
      <c r="K206" s="88">
        <v>30.254000000000001</v>
      </c>
      <c r="L206" s="88">
        <v>29.803000000000001</v>
      </c>
      <c r="M206" s="88">
        <v>29.902999999999999</v>
      </c>
      <c r="N206" s="88">
        <v>29.945</v>
      </c>
      <c r="O206" s="88">
        <v>29.97</v>
      </c>
      <c r="P206" s="87">
        <v>29.545000000000002</v>
      </c>
      <c r="Q206" s="88">
        <v>29.244</v>
      </c>
      <c r="R206" s="88">
        <v>29.664000000000001</v>
      </c>
      <c r="S206" s="88">
        <v>29.352</v>
      </c>
      <c r="T206" s="88">
        <v>29.63</v>
      </c>
      <c r="U206" s="88">
        <v>29.257000000000001</v>
      </c>
      <c r="V206" s="88">
        <v>29.335000000000001</v>
      </c>
      <c r="W206" s="88">
        <v>29.024999999999999</v>
      </c>
      <c r="X206" s="39">
        <v>28.753</v>
      </c>
      <c r="Y206" s="39">
        <v>28.879000000000001</v>
      </c>
      <c r="Z206" s="92"/>
      <c r="AA206" s="92"/>
      <c r="AB206" s="92"/>
      <c r="AC206" s="92"/>
      <c r="AD206" s="92"/>
      <c r="AE206" s="92"/>
      <c r="AF206" s="92"/>
      <c r="AG206" s="92"/>
      <c r="AH206" s="92"/>
      <c r="AI206" s="92"/>
      <c r="AJ206" s="92"/>
      <c r="AK206" s="92"/>
      <c r="AL206" s="92"/>
      <c r="AM206" s="92"/>
      <c r="AN206" s="92"/>
      <c r="AO206" s="92"/>
      <c r="AP206" s="92"/>
      <c r="AQ206" s="92"/>
      <c r="AR206" s="92"/>
      <c r="AS206" s="92"/>
      <c r="AT206" s="92"/>
      <c r="AU206" s="92"/>
      <c r="AV206" s="92"/>
      <c r="AW206" s="92"/>
      <c r="AX206" s="92"/>
      <c r="AY206" s="92"/>
      <c r="AZ206" s="92"/>
      <c r="BA206" s="92"/>
      <c r="BB206" s="92"/>
      <c r="BC206" s="92"/>
      <c r="BD206" s="92"/>
      <c r="BE206" s="92"/>
      <c r="BF206" s="92"/>
      <c r="BG206" s="92"/>
      <c r="BH206" s="92"/>
      <c r="BI206" s="92"/>
      <c r="BJ206" s="92"/>
      <c r="BK206" s="92"/>
      <c r="BL206" s="92"/>
      <c r="BM206" s="92"/>
      <c r="BN206" s="92"/>
    </row>
    <row r="207" spans="1:66" s="88" customFormat="1" ht="15" x14ac:dyDescent="0.25">
      <c r="A207" s="93">
        <f t="shared" si="3"/>
        <v>45130</v>
      </c>
      <c r="B207" s="87">
        <v>30.106999999999999</v>
      </c>
      <c r="C207" s="88">
        <v>29.623999999999999</v>
      </c>
      <c r="D207" s="88">
        <v>29.817</v>
      </c>
      <c r="F207" s="88">
        <v>29.343</v>
      </c>
      <c r="G207" s="88">
        <v>29.648</v>
      </c>
      <c r="H207" s="88">
        <v>29.49</v>
      </c>
      <c r="I207" s="88">
        <v>30.013999999999999</v>
      </c>
      <c r="J207" s="87">
        <v>30.010999999999999</v>
      </c>
      <c r="K207" s="88">
        <v>29.824999999999999</v>
      </c>
      <c r="L207" s="88">
        <v>29.544</v>
      </c>
      <c r="M207" s="88">
        <v>29.913</v>
      </c>
      <c r="N207" s="88">
        <v>29.861000000000001</v>
      </c>
      <c r="O207" s="88">
        <v>29.771000000000001</v>
      </c>
      <c r="P207" s="87">
        <v>29.378</v>
      </c>
      <c r="Q207" s="88">
        <v>29.058</v>
      </c>
      <c r="R207" s="88">
        <v>29.471</v>
      </c>
      <c r="S207" s="88">
        <v>29.053000000000001</v>
      </c>
      <c r="T207" s="88">
        <v>29.303999999999998</v>
      </c>
      <c r="U207" s="88">
        <v>29.071000000000002</v>
      </c>
      <c r="V207" s="88">
        <v>29.164000000000001</v>
      </c>
      <c r="W207" s="88">
        <v>29.033999999999999</v>
      </c>
      <c r="X207" s="39">
        <v>28.588000000000001</v>
      </c>
      <c r="Y207" s="39">
        <v>28.492999999999999</v>
      </c>
      <c r="Z207" s="92"/>
      <c r="AA207" s="92"/>
      <c r="AB207" s="92"/>
      <c r="AC207" s="92"/>
      <c r="AD207" s="92"/>
      <c r="AE207" s="92"/>
      <c r="AF207" s="92"/>
      <c r="AG207" s="92"/>
      <c r="AH207" s="92"/>
      <c r="AI207" s="92"/>
      <c r="AJ207" s="92"/>
      <c r="AK207" s="92"/>
      <c r="AL207" s="92"/>
      <c r="AM207" s="92"/>
      <c r="AN207" s="92"/>
      <c r="AO207" s="92"/>
      <c r="AP207" s="92"/>
      <c r="AQ207" s="92"/>
      <c r="AR207" s="92"/>
      <c r="AS207" s="92"/>
      <c r="AT207" s="92"/>
      <c r="AU207" s="92"/>
      <c r="AV207" s="92"/>
      <c r="AW207" s="92"/>
      <c r="AX207" s="92"/>
      <c r="AY207" s="92"/>
      <c r="AZ207" s="92"/>
      <c r="BA207" s="92"/>
      <c r="BB207" s="92"/>
      <c r="BC207" s="92"/>
      <c r="BD207" s="92"/>
      <c r="BE207" s="92"/>
      <c r="BF207" s="92"/>
      <c r="BG207" s="92"/>
      <c r="BH207" s="92"/>
      <c r="BI207" s="92"/>
      <c r="BJ207" s="92"/>
      <c r="BK207" s="92"/>
      <c r="BL207" s="92"/>
      <c r="BM207" s="92"/>
      <c r="BN207" s="92"/>
    </row>
    <row r="208" spans="1:66" s="88" customFormat="1" ht="15" x14ac:dyDescent="0.25">
      <c r="A208" s="93">
        <f t="shared" si="3"/>
        <v>45131</v>
      </c>
      <c r="B208" s="87">
        <v>29.997</v>
      </c>
      <c r="C208" s="88">
        <v>29.556999999999999</v>
      </c>
      <c r="D208" s="88">
        <v>30.023</v>
      </c>
      <c r="F208" s="88">
        <v>29.013000000000002</v>
      </c>
      <c r="G208" s="88">
        <v>29.292999999999999</v>
      </c>
      <c r="H208" s="88">
        <v>29.158999999999999</v>
      </c>
      <c r="I208" s="88">
        <v>29.847999999999999</v>
      </c>
      <c r="J208" s="87">
        <v>30.14</v>
      </c>
      <c r="K208" s="88">
        <v>29.722999999999999</v>
      </c>
      <c r="L208" s="88">
        <v>29.986999999999998</v>
      </c>
      <c r="M208" s="88">
        <v>30.042000000000002</v>
      </c>
      <c r="N208" s="88">
        <v>29.838000000000001</v>
      </c>
      <c r="O208" s="88">
        <v>30.097000000000001</v>
      </c>
      <c r="P208" s="87">
        <v>29.457999999999998</v>
      </c>
      <c r="Q208" s="88">
        <v>29.262</v>
      </c>
      <c r="R208" s="88">
        <v>29.478000000000002</v>
      </c>
      <c r="S208" s="88">
        <v>29.225999999999999</v>
      </c>
      <c r="T208" s="88">
        <v>29.234999999999999</v>
      </c>
      <c r="U208" s="88">
        <v>29.175999999999998</v>
      </c>
      <c r="V208" s="88">
        <v>29.295999999999999</v>
      </c>
      <c r="W208" s="88">
        <v>29.181999999999999</v>
      </c>
      <c r="X208" s="39">
        <v>28.311</v>
      </c>
      <c r="Y208" s="39">
        <v>28.952999999999999</v>
      </c>
      <c r="Z208" s="92"/>
      <c r="AA208" s="92"/>
      <c r="AB208" s="92"/>
      <c r="AC208" s="92"/>
      <c r="AD208" s="92"/>
      <c r="AE208" s="92"/>
      <c r="AF208" s="92"/>
      <c r="AG208" s="92"/>
      <c r="AH208" s="92"/>
      <c r="AI208" s="92"/>
      <c r="AJ208" s="92"/>
      <c r="AK208" s="92"/>
      <c r="AL208" s="92"/>
      <c r="AM208" s="92"/>
      <c r="AN208" s="92"/>
      <c r="AO208" s="92"/>
      <c r="AP208" s="92"/>
      <c r="AQ208" s="92"/>
      <c r="AR208" s="92"/>
      <c r="AS208" s="92"/>
      <c r="AT208" s="92"/>
      <c r="AU208" s="92"/>
      <c r="AV208" s="92"/>
      <c r="AW208" s="92"/>
      <c r="AX208" s="92"/>
      <c r="AY208" s="92"/>
      <c r="AZ208" s="92"/>
      <c r="BA208" s="92"/>
      <c r="BB208" s="92"/>
      <c r="BC208" s="92"/>
      <c r="BD208" s="92"/>
      <c r="BE208" s="92"/>
      <c r="BF208" s="92"/>
      <c r="BG208" s="92"/>
      <c r="BH208" s="92"/>
      <c r="BI208" s="92"/>
      <c r="BJ208" s="92"/>
      <c r="BK208" s="92"/>
      <c r="BL208" s="92"/>
      <c r="BM208" s="92"/>
      <c r="BN208" s="92"/>
    </row>
    <row r="209" spans="1:66" s="88" customFormat="1" ht="15" x14ac:dyDescent="0.25">
      <c r="A209" s="93">
        <f t="shared" si="3"/>
        <v>45132</v>
      </c>
      <c r="B209" s="87">
        <v>29.532</v>
      </c>
      <c r="C209" s="88">
        <v>29.419</v>
      </c>
      <c r="D209" s="88">
        <v>29.456</v>
      </c>
      <c r="F209" s="88">
        <v>28.689</v>
      </c>
      <c r="G209" s="88">
        <v>29.053000000000001</v>
      </c>
      <c r="H209" s="88">
        <v>28.89</v>
      </c>
      <c r="I209" s="88">
        <v>29.515999999999998</v>
      </c>
      <c r="J209" s="87">
        <v>29.937000000000001</v>
      </c>
      <c r="K209" s="88">
        <v>29.913</v>
      </c>
      <c r="L209" s="88">
        <v>29.748000000000001</v>
      </c>
      <c r="M209" s="88">
        <v>29.838999999999999</v>
      </c>
      <c r="N209" s="88">
        <v>29.698</v>
      </c>
      <c r="O209" s="88">
        <v>29.821000000000002</v>
      </c>
      <c r="P209" s="87">
        <v>29.308</v>
      </c>
      <c r="Q209" s="88">
        <v>29.271000000000001</v>
      </c>
      <c r="R209" s="88">
        <v>29.318999999999999</v>
      </c>
      <c r="S209" s="88">
        <v>29.186</v>
      </c>
      <c r="T209" s="88">
        <v>29.143999999999998</v>
      </c>
      <c r="U209" s="88">
        <v>29.11</v>
      </c>
      <c r="V209" s="88">
        <v>29.052</v>
      </c>
      <c r="W209" s="88">
        <v>28.989000000000001</v>
      </c>
      <c r="X209" s="39">
        <v>28.529</v>
      </c>
      <c r="Y209" s="39">
        <v>28.91</v>
      </c>
      <c r="Z209" s="92"/>
      <c r="AA209" s="92"/>
      <c r="AB209" s="92"/>
      <c r="AC209" s="92"/>
      <c r="AD209" s="92"/>
      <c r="AE209" s="92"/>
      <c r="AF209" s="92"/>
      <c r="AG209" s="92"/>
      <c r="AH209" s="92"/>
      <c r="AI209" s="92"/>
      <c r="AJ209" s="92"/>
      <c r="AK209" s="92"/>
      <c r="AL209" s="92"/>
      <c r="AM209" s="92"/>
      <c r="AN209" s="92"/>
      <c r="AO209" s="92"/>
      <c r="AP209" s="92"/>
      <c r="AQ209" s="92"/>
      <c r="AR209" s="92"/>
      <c r="AS209" s="92"/>
      <c r="AT209" s="92"/>
      <c r="AU209" s="92"/>
      <c r="AV209" s="92"/>
      <c r="AW209" s="92"/>
      <c r="AX209" s="92"/>
      <c r="AY209" s="92"/>
      <c r="AZ209" s="92"/>
      <c r="BA209" s="92"/>
      <c r="BB209" s="92"/>
      <c r="BC209" s="92"/>
      <c r="BD209" s="92"/>
      <c r="BE209" s="92"/>
      <c r="BF209" s="92"/>
      <c r="BG209" s="92"/>
      <c r="BH209" s="92"/>
      <c r="BI209" s="92"/>
      <c r="BJ209" s="92"/>
      <c r="BK209" s="92"/>
      <c r="BL209" s="92"/>
      <c r="BM209" s="92"/>
      <c r="BN209" s="92"/>
    </row>
    <row r="210" spans="1:66" s="88" customFormat="1" ht="15" x14ac:dyDescent="0.25">
      <c r="A210" s="93">
        <f t="shared" si="3"/>
        <v>45133</v>
      </c>
      <c r="B210" s="87">
        <v>29.324999999999999</v>
      </c>
      <c r="C210" s="88">
        <v>28.922999999999998</v>
      </c>
      <c r="D210" s="88">
        <v>28.888000000000002</v>
      </c>
      <c r="F210" s="88">
        <v>28.686</v>
      </c>
      <c r="G210" s="88">
        <v>29.141999999999999</v>
      </c>
      <c r="H210" s="88">
        <v>28.94</v>
      </c>
      <c r="I210" s="88">
        <v>29.359000000000002</v>
      </c>
      <c r="J210" s="87">
        <v>29.852</v>
      </c>
      <c r="K210" s="88">
        <v>29.74</v>
      </c>
      <c r="L210" s="88">
        <v>29.53</v>
      </c>
      <c r="M210" s="88">
        <v>29.728000000000002</v>
      </c>
      <c r="N210" s="88">
        <v>29.667000000000002</v>
      </c>
      <c r="O210" s="88">
        <v>29.600999999999999</v>
      </c>
      <c r="P210" s="87">
        <v>29.603000000000002</v>
      </c>
      <c r="Q210" s="88">
        <v>29.24</v>
      </c>
      <c r="R210" s="88">
        <v>29.468</v>
      </c>
      <c r="S210" s="88">
        <v>29.236000000000001</v>
      </c>
      <c r="T210" s="88">
        <v>29.367000000000001</v>
      </c>
      <c r="U210" s="88">
        <v>28.922000000000001</v>
      </c>
      <c r="V210" s="88">
        <v>29.2</v>
      </c>
      <c r="W210" s="88">
        <v>28.757000000000001</v>
      </c>
      <c r="X210" s="39">
        <v>28.27</v>
      </c>
      <c r="Y210" s="39">
        <v>29.254999999999999</v>
      </c>
      <c r="Z210" s="92"/>
      <c r="AA210" s="92"/>
      <c r="AB210" s="92"/>
      <c r="AC210" s="92"/>
      <c r="AD210" s="92"/>
      <c r="AE210" s="92"/>
      <c r="AF210" s="92"/>
      <c r="AG210" s="92"/>
      <c r="AH210" s="92"/>
      <c r="AI210" s="92"/>
      <c r="AJ210" s="92"/>
      <c r="AK210" s="92"/>
      <c r="AL210" s="92"/>
      <c r="AM210" s="92"/>
      <c r="AN210" s="92"/>
      <c r="AO210" s="92"/>
      <c r="AP210" s="92"/>
      <c r="AQ210" s="92"/>
      <c r="AR210" s="92"/>
      <c r="AS210" s="92"/>
      <c r="AT210" s="92"/>
      <c r="AU210" s="92"/>
      <c r="AV210" s="92"/>
      <c r="AW210" s="92"/>
      <c r="AX210" s="92"/>
      <c r="AY210" s="92"/>
      <c r="AZ210" s="92"/>
      <c r="BA210" s="92"/>
      <c r="BB210" s="92"/>
      <c r="BC210" s="92"/>
      <c r="BD210" s="92"/>
      <c r="BE210" s="92"/>
      <c r="BF210" s="92"/>
      <c r="BG210" s="92"/>
      <c r="BH210" s="92"/>
      <c r="BI210" s="92"/>
      <c r="BJ210" s="92"/>
      <c r="BK210" s="92"/>
      <c r="BL210" s="92"/>
      <c r="BM210" s="92"/>
      <c r="BN210" s="92"/>
    </row>
    <row r="211" spans="1:66" s="88" customFormat="1" ht="15" x14ac:dyDescent="0.25">
      <c r="A211" s="93">
        <f t="shared" si="3"/>
        <v>45134</v>
      </c>
      <c r="B211" s="87">
        <v>29.346</v>
      </c>
      <c r="C211" s="88">
        <v>28.931000000000001</v>
      </c>
      <c r="D211" s="88">
        <v>28.838999999999999</v>
      </c>
      <c r="F211" s="88">
        <v>28.818000000000001</v>
      </c>
      <c r="G211" s="88">
        <v>29.041</v>
      </c>
      <c r="H211" s="88">
        <v>28.849</v>
      </c>
      <c r="I211" s="88">
        <v>29.263999999999999</v>
      </c>
      <c r="J211" s="87">
        <v>29.542000000000002</v>
      </c>
      <c r="K211" s="88">
        <v>29.616</v>
      </c>
      <c r="L211" s="88">
        <v>29.29</v>
      </c>
      <c r="M211" s="88">
        <v>29.414000000000001</v>
      </c>
      <c r="N211" s="88">
        <v>29.45</v>
      </c>
      <c r="O211" s="88">
        <v>29.61</v>
      </c>
      <c r="P211" s="87">
        <v>29.428000000000001</v>
      </c>
      <c r="Q211" s="88">
        <v>29.559000000000001</v>
      </c>
      <c r="R211" s="88">
        <v>29.576000000000001</v>
      </c>
      <c r="S211" s="88">
        <v>29.297999999999998</v>
      </c>
      <c r="T211" s="88">
        <v>29.407</v>
      </c>
      <c r="U211" s="88">
        <v>29.222999999999999</v>
      </c>
      <c r="V211" s="88">
        <v>29.22</v>
      </c>
      <c r="W211" s="88">
        <v>29.052</v>
      </c>
      <c r="X211" s="39">
        <v>28.710999999999999</v>
      </c>
      <c r="Y211" s="39">
        <v>29.131</v>
      </c>
      <c r="Z211" s="92"/>
      <c r="AA211" s="92"/>
      <c r="AB211" s="92"/>
      <c r="AC211" s="92"/>
      <c r="AD211" s="92"/>
      <c r="AE211" s="92"/>
      <c r="AF211" s="92"/>
      <c r="AG211" s="92"/>
      <c r="AH211" s="92"/>
      <c r="AI211" s="92"/>
      <c r="AJ211" s="92"/>
      <c r="AK211" s="92"/>
      <c r="AL211" s="92"/>
      <c r="AM211" s="92"/>
      <c r="AN211" s="92"/>
      <c r="AO211" s="92"/>
      <c r="AP211" s="92"/>
      <c r="AQ211" s="92"/>
      <c r="AR211" s="92"/>
      <c r="AS211" s="92"/>
      <c r="AT211" s="92"/>
      <c r="AU211" s="92"/>
      <c r="AV211" s="92"/>
      <c r="AW211" s="92"/>
      <c r="AX211" s="92"/>
      <c r="AY211" s="92"/>
      <c r="AZ211" s="92"/>
      <c r="BA211" s="92"/>
      <c r="BB211" s="92"/>
      <c r="BC211" s="92"/>
      <c r="BD211" s="92"/>
      <c r="BE211" s="92"/>
      <c r="BF211" s="92"/>
      <c r="BG211" s="92"/>
      <c r="BH211" s="92"/>
      <c r="BI211" s="92"/>
      <c r="BJ211" s="92"/>
      <c r="BK211" s="92"/>
      <c r="BL211" s="92"/>
      <c r="BM211" s="92"/>
      <c r="BN211" s="92"/>
    </row>
    <row r="212" spans="1:66" s="88" customFormat="1" ht="15" x14ac:dyDescent="0.25">
      <c r="A212" s="93">
        <f t="shared" si="3"/>
        <v>45135</v>
      </c>
      <c r="B212" s="87">
        <v>29.637</v>
      </c>
      <c r="C212" s="88">
        <v>29.114000000000001</v>
      </c>
      <c r="D212" s="88">
        <v>29.016999999999999</v>
      </c>
      <c r="F212" s="88">
        <v>29.484000000000002</v>
      </c>
      <c r="G212" s="88">
        <v>29.573</v>
      </c>
      <c r="H212" s="88">
        <v>29.411000000000001</v>
      </c>
      <c r="I212" s="88">
        <v>29.321000000000002</v>
      </c>
      <c r="J212" s="87">
        <v>29.678999999999998</v>
      </c>
      <c r="K212" s="88">
        <v>29.353999999999999</v>
      </c>
      <c r="L212" s="88">
        <v>29.215</v>
      </c>
      <c r="M212" s="88">
        <v>29.594999999999999</v>
      </c>
      <c r="N212" s="88">
        <v>29.273</v>
      </c>
      <c r="O212" s="88">
        <v>29.567</v>
      </c>
      <c r="P212" s="87">
        <v>29.77</v>
      </c>
      <c r="Q212" s="88">
        <v>29.561</v>
      </c>
      <c r="R212" s="88">
        <v>29.65</v>
      </c>
      <c r="S212" s="88">
        <v>29.477</v>
      </c>
      <c r="T212" s="88">
        <v>29.481000000000002</v>
      </c>
      <c r="U212" s="88">
        <v>29.675999999999998</v>
      </c>
      <c r="V212" s="88">
        <v>29.427</v>
      </c>
      <c r="W212" s="88">
        <v>29.367000000000001</v>
      </c>
      <c r="X212" s="39">
        <v>29.106999999999999</v>
      </c>
      <c r="Y212" s="39">
        <v>29.209</v>
      </c>
      <c r="Z212" s="92"/>
      <c r="AA212" s="92"/>
      <c r="AB212" s="92"/>
      <c r="AC212" s="92"/>
      <c r="AD212" s="92"/>
      <c r="AE212" s="92"/>
      <c r="AF212" s="92"/>
      <c r="AG212" s="92"/>
      <c r="AH212" s="92"/>
      <c r="AI212" s="92"/>
      <c r="AJ212" s="92"/>
      <c r="AK212" s="92"/>
      <c r="AL212" s="92"/>
      <c r="AM212" s="92"/>
      <c r="AN212" s="92"/>
      <c r="AO212" s="92"/>
      <c r="AP212" s="92"/>
      <c r="AQ212" s="92"/>
      <c r="AR212" s="92"/>
      <c r="AS212" s="92"/>
      <c r="AT212" s="92"/>
      <c r="AU212" s="92"/>
      <c r="AV212" s="92"/>
      <c r="AW212" s="92"/>
      <c r="AX212" s="92"/>
      <c r="AY212" s="92"/>
      <c r="AZ212" s="92"/>
      <c r="BA212" s="92"/>
      <c r="BB212" s="92"/>
      <c r="BC212" s="92"/>
      <c r="BD212" s="92"/>
      <c r="BE212" s="92"/>
      <c r="BF212" s="92"/>
      <c r="BG212" s="92"/>
      <c r="BH212" s="92"/>
      <c r="BI212" s="92"/>
      <c r="BJ212" s="92"/>
      <c r="BK212" s="92"/>
      <c r="BL212" s="92"/>
      <c r="BM212" s="92"/>
      <c r="BN212" s="92"/>
    </row>
    <row r="213" spans="1:66" s="88" customFormat="1" ht="15" x14ac:dyDescent="0.25">
      <c r="A213" s="93">
        <f t="shared" si="3"/>
        <v>45136</v>
      </c>
      <c r="B213" s="87">
        <v>29.954000000000001</v>
      </c>
      <c r="C213" s="88">
        <v>29.134</v>
      </c>
      <c r="D213" s="88">
        <v>29.132000000000001</v>
      </c>
      <c r="F213" s="88">
        <v>29.417999999999999</v>
      </c>
      <c r="G213" s="88">
        <v>29.597000000000001</v>
      </c>
      <c r="H213" s="88">
        <v>29.411000000000001</v>
      </c>
      <c r="I213" s="88">
        <v>29.245000000000001</v>
      </c>
      <c r="J213" s="87">
        <v>29.786000000000001</v>
      </c>
      <c r="K213" s="88">
        <v>29.395</v>
      </c>
      <c r="L213" s="88">
        <v>29.41</v>
      </c>
      <c r="M213" s="88">
        <v>29.710999999999999</v>
      </c>
      <c r="N213" s="88">
        <v>29.481000000000002</v>
      </c>
      <c r="O213" s="88">
        <v>29.454999999999998</v>
      </c>
      <c r="P213" s="87">
        <v>29.608000000000001</v>
      </c>
      <c r="Q213" s="88">
        <v>29.417000000000002</v>
      </c>
      <c r="R213" s="88">
        <v>29.646000000000001</v>
      </c>
      <c r="S213" s="88">
        <v>29.478999999999999</v>
      </c>
      <c r="T213" s="88">
        <v>29.491</v>
      </c>
      <c r="U213" s="88">
        <v>29.582000000000001</v>
      </c>
      <c r="V213" s="88">
        <v>29.213999999999999</v>
      </c>
      <c r="W213" s="88">
        <v>29.279</v>
      </c>
      <c r="X213" s="39">
        <v>29.428999999999998</v>
      </c>
      <c r="Y213" s="39">
        <v>29.504000000000001</v>
      </c>
      <c r="Z213" s="92"/>
      <c r="AA213" s="92"/>
      <c r="AB213" s="92"/>
      <c r="AC213" s="92"/>
      <c r="AD213" s="92"/>
      <c r="AE213" s="92"/>
      <c r="AF213" s="92"/>
      <c r="AG213" s="92"/>
      <c r="AH213" s="92"/>
      <c r="AI213" s="92"/>
      <c r="AJ213" s="92"/>
      <c r="AK213" s="92"/>
      <c r="AL213" s="92"/>
      <c r="AM213" s="92"/>
      <c r="AN213" s="92"/>
      <c r="AO213" s="92"/>
      <c r="AP213" s="92"/>
      <c r="AQ213" s="92"/>
      <c r="AR213" s="92"/>
      <c r="AS213" s="92"/>
      <c r="AT213" s="92"/>
      <c r="AU213" s="92"/>
      <c r="AV213" s="92"/>
      <c r="AW213" s="92"/>
      <c r="AX213" s="92"/>
      <c r="AY213" s="92"/>
      <c r="AZ213" s="92"/>
      <c r="BA213" s="92"/>
      <c r="BB213" s="92"/>
      <c r="BC213" s="92"/>
      <c r="BD213" s="92"/>
      <c r="BE213" s="92"/>
      <c r="BF213" s="92"/>
      <c r="BG213" s="92"/>
      <c r="BH213" s="92"/>
      <c r="BI213" s="92"/>
      <c r="BJ213" s="92"/>
      <c r="BK213" s="92"/>
      <c r="BL213" s="92"/>
      <c r="BM213" s="92"/>
      <c r="BN213" s="92"/>
    </row>
    <row r="214" spans="1:66" s="88" customFormat="1" ht="15" x14ac:dyDescent="0.25">
      <c r="A214" s="93">
        <f t="shared" si="3"/>
        <v>45137</v>
      </c>
      <c r="B214" s="87">
        <v>29.972999999999999</v>
      </c>
      <c r="C214" s="88">
        <v>29.292000000000002</v>
      </c>
      <c r="D214" s="88">
        <v>29.25</v>
      </c>
      <c r="F214" s="88">
        <v>29.347000000000001</v>
      </c>
      <c r="G214" s="88">
        <v>29.564</v>
      </c>
      <c r="H214" s="88">
        <v>29.356999999999999</v>
      </c>
      <c r="I214" s="88">
        <v>29.305</v>
      </c>
      <c r="J214" s="87">
        <v>29.725999999999999</v>
      </c>
      <c r="K214" s="88">
        <v>29.556999999999999</v>
      </c>
      <c r="L214" s="88">
        <v>29.388000000000002</v>
      </c>
      <c r="M214" s="88">
        <v>29.669</v>
      </c>
      <c r="N214" s="88">
        <v>29.581</v>
      </c>
      <c r="O214" s="88">
        <v>29.460999999999999</v>
      </c>
      <c r="P214" s="87">
        <v>29.396000000000001</v>
      </c>
      <c r="Q214" s="88">
        <v>29.315000000000001</v>
      </c>
      <c r="R214" s="88">
        <v>29.408999999999999</v>
      </c>
      <c r="S214" s="88">
        <v>29.231000000000002</v>
      </c>
      <c r="T214" s="88">
        <v>29.332000000000001</v>
      </c>
      <c r="U214" s="88">
        <v>29.488</v>
      </c>
      <c r="V214" s="88">
        <v>29.169</v>
      </c>
      <c r="W214" s="88">
        <v>29.056000000000001</v>
      </c>
      <c r="X214" s="39">
        <v>29.5</v>
      </c>
      <c r="Y214" s="39">
        <v>29.593</v>
      </c>
      <c r="Z214" s="92"/>
      <c r="AA214" s="92"/>
      <c r="AB214" s="92"/>
      <c r="AC214" s="92"/>
      <c r="AD214" s="92"/>
      <c r="AE214" s="92"/>
      <c r="AF214" s="92"/>
      <c r="AG214" s="92"/>
      <c r="AH214" s="92"/>
      <c r="AI214" s="92"/>
      <c r="AJ214" s="92"/>
      <c r="AK214" s="92"/>
      <c r="AL214" s="92"/>
      <c r="AM214" s="92"/>
      <c r="AN214" s="92"/>
      <c r="AO214" s="92"/>
      <c r="AP214" s="92"/>
      <c r="AQ214" s="92"/>
      <c r="AR214" s="92"/>
      <c r="AS214" s="92"/>
      <c r="AT214" s="92"/>
      <c r="AU214" s="92"/>
      <c r="AV214" s="92"/>
      <c r="AW214" s="92"/>
      <c r="AX214" s="92"/>
      <c r="AY214" s="92"/>
      <c r="AZ214" s="92"/>
      <c r="BA214" s="92"/>
      <c r="BB214" s="92"/>
      <c r="BC214" s="92"/>
      <c r="BD214" s="92"/>
      <c r="BE214" s="92"/>
      <c r="BF214" s="92"/>
      <c r="BG214" s="92"/>
      <c r="BH214" s="92"/>
      <c r="BI214" s="92"/>
      <c r="BJ214" s="92"/>
      <c r="BK214" s="92"/>
      <c r="BL214" s="92"/>
      <c r="BM214" s="92"/>
      <c r="BN214" s="92"/>
    </row>
    <row r="215" spans="1:66" s="88" customFormat="1" ht="15" x14ac:dyDescent="0.25">
      <c r="A215" s="93">
        <f t="shared" si="3"/>
        <v>45138</v>
      </c>
      <c r="B215" s="87">
        <v>29.847000000000001</v>
      </c>
      <c r="C215" s="88">
        <v>29.234000000000002</v>
      </c>
      <c r="D215" s="88">
        <v>29.332999999999998</v>
      </c>
      <c r="F215" s="88">
        <v>28.888999999999999</v>
      </c>
      <c r="G215" s="88">
        <v>29.407</v>
      </c>
      <c r="H215" s="88">
        <v>29.16</v>
      </c>
      <c r="I215" s="88">
        <v>29.335000000000001</v>
      </c>
      <c r="J215" s="87">
        <v>29.439</v>
      </c>
      <c r="K215" s="88">
        <v>29.506</v>
      </c>
      <c r="L215" s="88">
        <v>29.376999999999999</v>
      </c>
      <c r="M215" s="88">
        <v>29.295000000000002</v>
      </c>
      <c r="N215" s="88">
        <v>29.582999999999998</v>
      </c>
      <c r="O215" s="88">
        <v>29.547999999999998</v>
      </c>
      <c r="P215" s="87">
        <v>29.268999999999998</v>
      </c>
      <c r="Q215" s="88">
        <v>29.068000000000001</v>
      </c>
      <c r="R215" s="88">
        <v>29.181000000000001</v>
      </c>
      <c r="S215" s="88">
        <v>29.242999999999999</v>
      </c>
      <c r="T215" s="88">
        <v>29.225000000000001</v>
      </c>
      <c r="U215" s="88">
        <v>29.399000000000001</v>
      </c>
      <c r="V215" s="88">
        <v>29.06</v>
      </c>
      <c r="W215" s="88">
        <v>29.134</v>
      </c>
      <c r="X215" s="39">
        <v>29.398</v>
      </c>
      <c r="Y215" s="39">
        <v>29.224</v>
      </c>
      <c r="Z215" s="92"/>
      <c r="AA215" s="92"/>
      <c r="AB215" s="92"/>
      <c r="AC215" s="92"/>
      <c r="AD215" s="92"/>
      <c r="AE215" s="92"/>
      <c r="AF215" s="92"/>
      <c r="AG215" s="92"/>
      <c r="AH215" s="92"/>
      <c r="AI215" s="92"/>
      <c r="AJ215" s="92"/>
      <c r="AK215" s="92"/>
      <c r="AL215" s="92"/>
      <c r="AM215" s="92"/>
      <c r="AN215" s="92"/>
      <c r="AO215" s="92"/>
      <c r="AP215" s="92"/>
      <c r="AQ215" s="92"/>
      <c r="AR215" s="92"/>
      <c r="AS215" s="92"/>
      <c r="AT215" s="92"/>
      <c r="AU215" s="92"/>
      <c r="AV215" s="92"/>
      <c r="AW215" s="92"/>
      <c r="AX215" s="92"/>
      <c r="AY215" s="92"/>
      <c r="AZ215" s="92"/>
      <c r="BA215" s="92"/>
      <c r="BB215" s="92"/>
      <c r="BC215" s="92"/>
      <c r="BD215" s="92"/>
      <c r="BE215" s="92"/>
      <c r="BF215" s="92"/>
      <c r="BG215" s="92"/>
      <c r="BH215" s="92"/>
      <c r="BI215" s="92"/>
      <c r="BJ215" s="92"/>
      <c r="BK215" s="92"/>
      <c r="BL215" s="92"/>
      <c r="BM215" s="92"/>
      <c r="BN215" s="92"/>
    </row>
    <row r="216" spans="1:66" s="88" customFormat="1" ht="15" x14ac:dyDescent="0.25">
      <c r="A216" s="93">
        <f t="shared" si="3"/>
        <v>45139</v>
      </c>
      <c r="B216" s="87">
        <v>29.504999999999999</v>
      </c>
      <c r="C216" s="88">
        <v>29.347999999999999</v>
      </c>
      <c r="D216" s="88">
        <v>29.393999999999998</v>
      </c>
      <c r="F216" s="88">
        <v>29.129000000000001</v>
      </c>
      <c r="G216" s="88">
        <v>29.309000000000001</v>
      </c>
      <c r="H216" s="88">
        <v>29.018000000000001</v>
      </c>
      <c r="I216" s="88">
        <v>29.457999999999998</v>
      </c>
      <c r="J216" s="87">
        <v>29.681999999999999</v>
      </c>
      <c r="K216" s="88">
        <v>29.288</v>
      </c>
      <c r="L216" s="88">
        <v>29.167000000000002</v>
      </c>
      <c r="M216" s="88">
        <v>29.548999999999999</v>
      </c>
      <c r="N216" s="88">
        <v>29.431999999999999</v>
      </c>
      <c r="O216" s="88">
        <v>29.358000000000001</v>
      </c>
      <c r="P216" s="87">
        <v>29.561</v>
      </c>
      <c r="Q216" s="88">
        <v>29.343</v>
      </c>
      <c r="R216" s="88">
        <v>29.463000000000001</v>
      </c>
      <c r="S216" s="88">
        <v>29.466999999999999</v>
      </c>
      <c r="T216" s="88">
        <v>29.337</v>
      </c>
      <c r="U216" s="88">
        <v>29.602</v>
      </c>
      <c r="V216" s="88">
        <v>29.324999999999999</v>
      </c>
      <c r="W216" s="88">
        <v>29.356999999999999</v>
      </c>
      <c r="X216" s="39">
        <v>29.422000000000001</v>
      </c>
      <c r="Y216" s="39">
        <v>29.3</v>
      </c>
      <c r="Z216" s="92"/>
      <c r="AA216" s="92"/>
      <c r="AB216" s="92"/>
      <c r="AC216" s="92"/>
      <c r="AD216" s="92"/>
      <c r="AE216" s="92"/>
      <c r="AF216" s="92"/>
      <c r="AG216" s="92"/>
      <c r="AH216" s="92"/>
      <c r="AI216" s="92"/>
      <c r="AJ216" s="92"/>
      <c r="AK216" s="92"/>
      <c r="AL216" s="92"/>
      <c r="AM216" s="92"/>
      <c r="AN216" s="92"/>
      <c r="AO216" s="92"/>
      <c r="AP216" s="92"/>
      <c r="AQ216" s="92"/>
      <c r="AR216" s="92"/>
      <c r="AS216" s="92"/>
      <c r="AT216" s="92"/>
      <c r="AU216" s="92"/>
      <c r="AV216" s="92"/>
      <c r="AW216" s="92"/>
      <c r="AX216" s="92"/>
      <c r="AY216" s="92"/>
      <c r="AZ216" s="92"/>
      <c r="BA216" s="92"/>
      <c r="BB216" s="92"/>
      <c r="BC216" s="92"/>
      <c r="BD216" s="92"/>
      <c r="BE216" s="92"/>
      <c r="BF216" s="92"/>
      <c r="BG216" s="92"/>
      <c r="BH216" s="92"/>
      <c r="BI216" s="92"/>
      <c r="BJ216" s="92"/>
      <c r="BK216" s="92"/>
      <c r="BL216" s="92"/>
      <c r="BM216" s="92"/>
      <c r="BN216" s="92"/>
    </row>
    <row r="217" spans="1:66" s="88" customFormat="1" ht="15" x14ac:dyDescent="0.25">
      <c r="A217" s="93">
        <f t="shared" si="3"/>
        <v>45140</v>
      </c>
      <c r="B217" s="87">
        <v>29.619</v>
      </c>
      <c r="C217" s="88">
        <v>29.52</v>
      </c>
      <c r="D217" s="88">
        <v>29.504000000000001</v>
      </c>
      <c r="F217" s="88">
        <v>29.434000000000001</v>
      </c>
      <c r="G217" s="88">
        <v>29.658000000000001</v>
      </c>
      <c r="H217" s="88">
        <v>29.47</v>
      </c>
      <c r="I217" s="88">
        <v>29.856999999999999</v>
      </c>
      <c r="J217" s="87">
        <v>29.635999999999999</v>
      </c>
      <c r="K217" s="88">
        <v>29.352</v>
      </c>
      <c r="L217" s="88">
        <v>29.14</v>
      </c>
      <c r="M217" s="88">
        <v>29.495999999999999</v>
      </c>
      <c r="N217" s="88">
        <v>29.501000000000001</v>
      </c>
      <c r="O217" s="88">
        <v>29.341000000000001</v>
      </c>
      <c r="P217" s="87">
        <v>29.818999999999999</v>
      </c>
      <c r="Q217" s="88">
        <v>29.731999999999999</v>
      </c>
      <c r="R217" s="88">
        <v>29.791</v>
      </c>
      <c r="S217" s="88">
        <v>29.684000000000001</v>
      </c>
      <c r="T217" s="88">
        <v>29.561</v>
      </c>
      <c r="U217" s="88">
        <v>29.785</v>
      </c>
      <c r="V217" s="88">
        <v>29.579000000000001</v>
      </c>
      <c r="W217" s="88">
        <v>29.605</v>
      </c>
      <c r="X217" s="39">
        <v>29.547999999999998</v>
      </c>
      <c r="Y217" s="39">
        <v>29.757999999999999</v>
      </c>
      <c r="Z217" s="92"/>
      <c r="AA217" s="92"/>
      <c r="AB217" s="92"/>
      <c r="AC217" s="92"/>
      <c r="AD217" s="92"/>
      <c r="AE217" s="92"/>
      <c r="AF217" s="92"/>
      <c r="AG217" s="92"/>
      <c r="AH217" s="92"/>
      <c r="AI217" s="92"/>
      <c r="AJ217" s="92"/>
      <c r="AK217" s="92"/>
      <c r="AL217" s="92"/>
      <c r="AM217" s="92"/>
      <c r="AN217" s="92"/>
      <c r="AO217" s="92"/>
      <c r="AP217" s="92"/>
      <c r="AQ217" s="92"/>
      <c r="AR217" s="92"/>
      <c r="AS217" s="92"/>
      <c r="AT217" s="92"/>
      <c r="AU217" s="92"/>
      <c r="AV217" s="92"/>
      <c r="AW217" s="92"/>
      <c r="AX217" s="92"/>
      <c r="AY217" s="92"/>
      <c r="AZ217" s="92"/>
      <c r="BA217" s="92"/>
      <c r="BB217" s="92"/>
      <c r="BC217" s="92"/>
      <c r="BD217" s="92"/>
      <c r="BE217" s="92"/>
      <c r="BF217" s="92"/>
      <c r="BG217" s="92"/>
      <c r="BH217" s="92"/>
      <c r="BI217" s="92"/>
      <c r="BJ217" s="92"/>
      <c r="BK217" s="92"/>
      <c r="BL217" s="92"/>
      <c r="BM217" s="92"/>
      <c r="BN217" s="92"/>
    </row>
    <row r="218" spans="1:66" s="88" customFormat="1" ht="15" x14ac:dyDescent="0.25">
      <c r="A218" s="93">
        <f t="shared" si="3"/>
        <v>45141</v>
      </c>
      <c r="B218" s="87">
        <v>30.033999999999999</v>
      </c>
      <c r="C218" s="88">
        <v>29.632000000000001</v>
      </c>
      <c r="D218" s="88">
        <v>29.527999999999999</v>
      </c>
      <c r="F218" s="88">
        <v>29.648</v>
      </c>
      <c r="G218" s="88">
        <v>29.954000000000001</v>
      </c>
      <c r="H218" s="88">
        <v>29.745999999999999</v>
      </c>
      <c r="I218" s="88">
        <v>29.98</v>
      </c>
      <c r="J218" s="87">
        <v>30.172999999999998</v>
      </c>
      <c r="K218" s="88">
        <v>29.34</v>
      </c>
      <c r="L218" s="88">
        <v>29.265999999999998</v>
      </c>
      <c r="M218" s="88">
        <v>29.783000000000001</v>
      </c>
      <c r="N218" s="88">
        <v>29.93</v>
      </c>
      <c r="O218" s="88">
        <v>29.49</v>
      </c>
      <c r="P218" s="87">
        <v>29.876000000000001</v>
      </c>
      <c r="Q218" s="88">
        <v>29.774000000000001</v>
      </c>
      <c r="R218" s="88">
        <v>29.878</v>
      </c>
      <c r="S218" s="88">
        <v>29.795999999999999</v>
      </c>
      <c r="T218" s="88">
        <v>29.672999999999998</v>
      </c>
      <c r="U218" s="88">
        <v>29.754000000000001</v>
      </c>
      <c r="V218" s="88">
        <v>29.646999999999998</v>
      </c>
      <c r="W218" s="88">
        <v>29.681000000000001</v>
      </c>
      <c r="X218" s="39">
        <v>29.617999999999999</v>
      </c>
      <c r="Y218" s="39">
        <v>29.960999999999999</v>
      </c>
      <c r="Z218" s="92"/>
      <c r="AA218" s="92"/>
      <c r="AB218" s="92"/>
      <c r="AC218" s="92"/>
      <c r="AD218" s="92"/>
      <c r="AE218" s="92"/>
      <c r="AF218" s="92"/>
      <c r="AG218" s="92"/>
      <c r="AH218" s="92"/>
      <c r="AI218" s="92"/>
      <c r="AJ218" s="92"/>
      <c r="AK218" s="92"/>
      <c r="AL218" s="92"/>
      <c r="AM218" s="92"/>
      <c r="AN218" s="92"/>
      <c r="AO218" s="92"/>
      <c r="AP218" s="92"/>
      <c r="AQ218" s="92"/>
      <c r="AR218" s="92"/>
      <c r="AS218" s="92"/>
      <c r="AT218" s="92"/>
      <c r="AU218" s="92"/>
      <c r="AV218" s="92"/>
      <c r="AW218" s="92"/>
      <c r="AX218" s="92"/>
      <c r="AY218" s="92"/>
      <c r="AZ218" s="92"/>
      <c r="BA218" s="92"/>
      <c r="BB218" s="92"/>
      <c r="BC218" s="92"/>
      <c r="BD218" s="92"/>
      <c r="BE218" s="92"/>
      <c r="BF218" s="92"/>
      <c r="BG218" s="92"/>
      <c r="BH218" s="92"/>
      <c r="BI218" s="92"/>
      <c r="BJ218" s="92"/>
      <c r="BK218" s="92"/>
      <c r="BL218" s="92"/>
      <c r="BM218" s="92"/>
      <c r="BN218" s="92"/>
    </row>
    <row r="219" spans="1:66" s="88" customFormat="1" ht="15" x14ac:dyDescent="0.25">
      <c r="A219" s="93">
        <f t="shared" si="3"/>
        <v>45142</v>
      </c>
      <c r="B219" s="87">
        <v>30.103999999999999</v>
      </c>
      <c r="C219" s="88">
        <v>29.738</v>
      </c>
      <c r="D219" s="88">
        <v>29.562999999999999</v>
      </c>
      <c r="F219" s="88">
        <v>29.846</v>
      </c>
      <c r="G219" s="88">
        <v>29.978999999999999</v>
      </c>
      <c r="H219" s="88">
        <v>29.838000000000001</v>
      </c>
      <c r="I219" s="88">
        <v>30.068999999999999</v>
      </c>
      <c r="J219" s="87">
        <v>30.010999999999999</v>
      </c>
      <c r="K219" s="88">
        <v>29.768999999999998</v>
      </c>
      <c r="L219" s="88">
        <v>29.843</v>
      </c>
      <c r="M219" s="88">
        <v>29.919</v>
      </c>
      <c r="N219" s="88">
        <v>29.876000000000001</v>
      </c>
      <c r="O219" s="88">
        <v>29.864999999999998</v>
      </c>
      <c r="P219" s="87">
        <v>29.925999999999998</v>
      </c>
      <c r="Q219" s="88">
        <v>29.795999999999999</v>
      </c>
      <c r="R219" s="88">
        <v>30.001000000000001</v>
      </c>
      <c r="S219" s="88">
        <v>29.756</v>
      </c>
      <c r="T219" s="88">
        <v>29.747</v>
      </c>
      <c r="U219" s="88">
        <v>29.727</v>
      </c>
      <c r="V219" s="88">
        <v>29.707000000000001</v>
      </c>
      <c r="W219" s="88">
        <v>29.695</v>
      </c>
      <c r="X219" s="39">
        <v>29.568999999999999</v>
      </c>
      <c r="Y219" s="39">
        <v>30.181000000000001</v>
      </c>
      <c r="Z219" s="92"/>
      <c r="AA219" s="92"/>
      <c r="AB219" s="92"/>
      <c r="AC219" s="92"/>
      <c r="AD219" s="92"/>
      <c r="AE219" s="92"/>
      <c r="AF219" s="92"/>
      <c r="AG219" s="92"/>
      <c r="AH219" s="92"/>
      <c r="AI219" s="92"/>
      <c r="AJ219" s="92"/>
      <c r="AK219" s="92"/>
      <c r="AL219" s="92"/>
      <c r="AM219" s="92"/>
      <c r="AN219" s="92"/>
      <c r="AO219" s="92"/>
      <c r="AP219" s="92"/>
      <c r="AQ219" s="92"/>
      <c r="AR219" s="92"/>
      <c r="AS219" s="92"/>
      <c r="AT219" s="92"/>
      <c r="AU219" s="92"/>
      <c r="AV219" s="92"/>
      <c r="AW219" s="92"/>
      <c r="AX219" s="92"/>
      <c r="AY219" s="92"/>
      <c r="AZ219" s="92"/>
      <c r="BA219" s="92"/>
      <c r="BB219" s="92"/>
      <c r="BC219" s="92"/>
      <c r="BD219" s="92"/>
      <c r="BE219" s="92"/>
      <c r="BF219" s="92"/>
      <c r="BG219" s="92"/>
      <c r="BH219" s="92"/>
      <c r="BI219" s="92"/>
      <c r="BJ219" s="92"/>
      <c r="BK219" s="92"/>
      <c r="BL219" s="92"/>
      <c r="BM219" s="92"/>
      <c r="BN219" s="92"/>
    </row>
    <row r="220" spans="1:66" s="88" customFormat="1" ht="15" x14ac:dyDescent="0.25">
      <c r="A220" s="93">
        <f t="shared" si="3"/>
        <v>45143</v>
      </c>
      <c r="B220" s="87">
        <v>30.350999999999999</v>
      </c>
      <c r="C220" s="88">
        <v>29.81</v>
      </c>
      <c r="D220" s="88">
        <v>29.591000000000001</v>
      </c>
      <c r="F220" s="88">
        <v>29.731999999999999</v>
      </c>
      <c r="G220" s="88">
        <v>30.029</v>
      </c>
      <c r="H220" s="88">
        <v>29.896999999999998</v>
      </c>
      <c r="I220" s="88">
        <v>30.186</v>
      </c>
      <c r="J220" s="87">
        <v>30.048999999999999</v>
      </c>
      <c r="K220" s="88">
        <v>29.76</v>
      </c>
      <c r="L220" s="88">
        <v>29.843</v>
      </c>
      <c r="M220" s="88">
        <v>29.933</v>
      </c>
      <c r="N220" s="88">
        <v>29.885999999999999</v>
      </c>
      <c r="O220" s="88">
        <v>29.962</v>
      </c>
      <c r="P220" s="87">
        <v>29.981000000000002</v>
      </c>
      <c r="Q220" s="88">
        <v>29.762</v>
      </c>
      <c r="R220" s="88">
        <v>30.058</v>
      </c>
      <c r="S220" s="88">
        <v>29.748000000000001</v>
      </c>
      <c r="T220" s="88">
        <v>29.812000000000001</v>
      </c>
      <c r="U220" s="88">
        <v>29.574999999999999</v>
      </c>
      <c r="V220" s="88">
        <v>29.71</v>
      </c>
      <c r="W220" s="88">
        <v>29.571999999999999</v>
      </c>
      <c r="X220" s="39">
        <v>29.747</v>
      </c>
      <c r="Y220" s="39">
        <v>30.097000000000001</v>
      </c>
      <c r="Z220" s="92"/>
      <c r="AA220" s="92"/>
      <c r="AB220" s="92"/>
      <c r="AC220" s="92"/>
      <c r="AD220" s="92"/>
      <c r="AE220" s="92"/>
      <c r="AF220" s="92"/>
      <c r="AG220" s="92"/>
      <c r="AH220" s="92"/>
      <c r="AI220" s="92"/>
      <c r="AJ220" s="92"/>
      <c r="AK220" s="92"/>
      <c r="AL220" s="92"/>
      <c r="AM220" s="92"/>
      <c r="AN220" s="92"/>
      <c r="AO220" s="92"/>
      <c r="AP220" s="92"/>
      <c r="AQ220" s="92"/>
      <c r="AR220" s="92"/>
      <c r="AS220" s="92"/>
      <c r="AT220" s="92"/>
      <c r="AU220" s="92"/>
      <c r="AV220" s="92"/>
      <c r="AW220" s="92"/>
      <c r="AX220" s="92"/>
      <c r="AY220" s="92"/>
      <c r="AZ220" s="92"/>
      <c r="BA220" s="92"/>
      <c r="BB220" s="92"/>
      <c r="BC220" s="92"/>
      <c r="BD220" s="92"/>
      <c r="BE220" s="92"/>
      <c r="BF220" s="92"/>
      <c r="BG220" s="92"/>
      <c r="BH220" s="92"/>
      <c r="BI220" s="92"/>
      <c r="BJ220" s="92"/>
      <c r="BK220" s="92"/>
      <c r="BL220" s="92"/>
      <c r="BM220" s="92"/>
      <c r="BN220" s="92"/>
    </row>
    <row r="221" spans="1:66" s="88" customFormat="1" ht="15" x14ac:dyDescent="0.25">
      <c r="A221" s="93">
        <f t="shared" si="3"/>
        <v>45144</v>
      </c>
      <c r="B221" s="87">
        <v>30.388000000000002</v>
      </c>
      <c r="C221" s="88">
        <v>29.800999999999998</v>
      </c>
      <c r="D221" s="88">
        <v>29.654</v>
      </c>
      <c r="F221" s="88">
        <v>29.885999999999999</v>
      </c>
      <c r="G221" s="88">
        <v>29.992999999999999</v>
      </c>
      <c r="H221" s="88">
        <v>29.834</v>
      </c>
      <c r="I221" s="88">
        <v>29.998999999999999</v>
      </c>
      <c r="J221" s="87">
        <v>30.004999999999999</v>
      </c>
      <c r="K221" s="88">
        <v>29.84</v>
      </c>
      <c r="L221" s="88">
        <v>29.86</v>
      </c>
      <c r="M221" s="88">
        <v>29.914000000000001</v>
      </c>
      <c r="N221" s="88">
        <v>29.8</v>
      </c>
      <c r="O221" s="88">
        <v>29.718</v>
      </c>
      <c r="P221" s="87">
        <v>29.974</v>
      </c>
      <c r="Q221" s="88">
        <v>29.664999999999999</v>
      </c>
      <c r="R221" s="88">
        <v>30.036000000000001</v>
      </c>
      <c r="S221" s="88">
        <v>29.69</v>
      </c>
      <c r="T221" s="88">
        <v>29.864000000000001</v>
      </c>
      <c r="U221" s="88">
        <v>29.457999999999998</v>
      </c>
      <c r="V221" s="88">
        <v>29.619</v>
      </c>
      <c r="W221" s="88">
        <v>29.451000000000001</v>
      </c>
      <c r="X221" s="39">
        <v>29.577999999999999</v>
      </c>
      <c r="Y221" s="39">
        <v>30.018000000000001</v>
      </c>
      <c r="Z221" s="92"/>
      <c r="AA221" s="92"/>
      <c r="AB221" s="92"/>
      <c r="AC221" s="92"/>
      <c r="AD221" s="92"/>
      <c r="AE221" s="92"/>
      <c r="AF221" s="92"/>
      <c r="AG221" s="92"/>
      <c r="AH221" s="92"/>
      <c r="AI221" s="92"/>
      <c r="AJ221" s="92"/>
      <c r="AK221" s="92"/>
      <c r="AL221" s="92"/>
      <c r="AM221" s="92"/>
      <c r="AN221" s="92"/>
      <c r="AO221" s="92"/>
      <c r="AP221" s="92"/>
      <c r="AQ221" s="92"/>
      <c r="AR221" s="92"/>
      <c r="AS221" s="92"/>
      <c r="AT221" s="92"/>
      <c r="AU221" s="92"/>
      <c r="AV221" s="92"/>
      <c r="AW221" s="92"/>
      <c r="AX221" s="92"/>
      <c r="AY221" s="92"/>
      <c r="AZ221" s="92"/>
      <c r="BA221" s="92"/>
      <c r="BB221" s="92"/>
      <c r="BC221" s="92"/>
      <c r="BD221" s="92"/>
      <c r="BE221" s="92"/>
      <c r="BF221" s="92"/>
      <c r="BG221" s="92"/>
      <c r="BH221" s="92"/>
      <c r="BI221" s="92"/>
      <c r="BJ221" s="92"/>
      <c r="BK221" s="92"/>
      <c r="BL221" s="92"/>
      <c r="BM221" s="92"/>
      <c r="BN221" s="92"/>
    </row>
    <row r="222" spans="1:66" s="88" customFormat="1" ht="15" x14ac:dyDescent="0.25">
      <c r="A222" s="93">
        <f t="shared" si="3"/>
        <v>45145</v>
      </c>
      <c r="B222" s="87">
        <v>30.231999999999999</v>
      </c>
      <c r="C222" s="88">
        <v>29.718</v>
      </c>
      <c r="D222" s="88">
        <v>29.678000000000001</v>
      </c>
      <c r="F222" s="88">
        <v>29.469000000000001</v>
      </c>
      <c r="G222" s="88">
        <v>29.66</v>
      </c>
      <c r="H222" s="88">
        <v>29.483000000000001</v>
      </c>
      <c r="I222" s="88">
        <v>30.009</v>
      </c>
      <c r="J222" s="87">
        <v>29.3</v>
      </c>
      <c r="K222" s="88">
        <v>29.788</v>
      </c>
      <c r="L222" s="88">
        <v>29.065000000000001</v>
      </c>
      <c r="M222" s="88">
        <v>29.154</v>
      </c>
      <c r="N222" s="88">
        <v>29.436</v>
      </c>
      <c r="O222" s="88">
        <v>29.359000000000002</v>
      </c>
      <c r="P222" s="87">
        <v>29.646000000000001</v>
      </c>
      <c r="Q222" s="88">
        <v>29.305</v>
      </c>
      <c r="R222" s="88">
        <v>29.724</v>
      </c>
      <c r="S222" s="88">
        <v>29.332999999999998</v>
      </c>
      <c r="T222" s="88">
        <v>29.684000000000001</v>
      </c>
      <c r="U222" s="88">
        <v>29.404</v>
      </c>
      <c r="V222" s="88">
        <v>29.411000000000001</v>
      </c>
      <c r="W222" s="88">
        <v>29.233000000000001</v>
      </c>
      <c r="X222" s="39">
        <v>29.099</v>
      </c>
      <c r="Y222" s="39">
        <v>29.388999999999999</v>
      </c>
      <c r="Z222" s="92"/>
      <c r="AA222" s="92"/>
      <c r="AB222" s="92"/>
      <c r="AC222" s="92"/>
      <c r="AD222" s="92"/>
      <c r="AE222" s="92"/>
      <c r="AF222" s="92"/>
      <c r="AG222" s="92"/>
      <c r="AH222" s="92"/>
      <c r="AI222" s="92"/>
      <c r="AJ222" s="92"/>
      <c r="AK222" s="92"/>
      <c r="AL222" s="92"/>
      <c r="AM222" s="92"/>
      <c r="AN222" s="92"/>
      <c r="AO222" s="92"/>
      <c r="AP222" s="92"/>
      <c r="AQ222" s="92"/>
      <c r="AR222" s="92"/>
      <c r="AS222" s="92"/>
      <c r="AT222" s="92"/>
      <c r="AU222" s="92"/>
      <c r="AV222" s="92"/>
      <c r="AW222" s="92"/>
      <c r="AX222" s="92"/>
      <c r="AY222" s="92"/>
      <c r="AZ222" s="92"/>
      <c r="BA222" s="92"/>
      <c r="BB222" s="92"/>
      <c r="BC222" s="92"/>
      <c r="BD222" s="92"/>
      <c r="BE222" s="92"/>
      <c r="BF222" s="92"/>
      <c r="BG222" s="92"/>
      <c r="BH222" s="92"/>
      <c r="BI222" s="92"/>
      <c r="BJ222" s="92"/>
      <c r="BK222" s="92"/>
      <c r="BL222" s="92"/>
      <c r="BM222" s="92"/>
      <c r="BN222" s="92"/>
    </row>
    <row r="223" spans="1:66" s="88" customFormat="1" ht="15" x14ac:dyDescent="0.25">
      <c r="A223" s="93">
        <f t="shared" si="3"/>
        <v>45146</v>
      </c>
      <c r="B223" s="87">
        <v>29.849</v>
      </c>
      <c r="C223" s="88">
        <v>29.338999999999999</v>
      </c>
      <c r="D223" s="88">
        <v>29.664000000000001</v>
      </c>
      <c r="F223" s="88">
        <v>28.936</v>
      </c>
      <c r="G223" s="88">
        <v>29.25</v>
      </c>
      <c r="H223" s="88">
        <v>29.143999999999998</v>
      </c>
      <c r="I223" s="88">
        <v>29.716999999999999</v>
      </c>
      <c r="J223" s="87">
        <v>28.984000000000002</v>
      </c>
      <c r="K223" s="88">
        <v>29.120999999999999</v>
      </c>
      <c r="L223" s="88">
        <v>28.744</v>
      </c>
      <c r="M223" s="88">
        <v>28.850999999999999</v>
      </c>
      <c r="N223" s="88">
        <v>29.093</v>
      </c>
      <c r="O223" s="88">
        <v>29.044</v>
      </c>
      <c r="P223" s="87">
        <v>29.632000000000001</v>
      </c>
      <c r="Q223" s="88">
        <v>29.356999999999999</v>
      </c>
      <c r="R223" s="88">
        <v>29.646999999999998</v>
      </c>
      <c r="S223" s="88">
        <v>29.443999999999999</v>
      </c>
      <c r="T223" s="88">
        <v>29.593</v>
      </c>
      <c r="U223" s="88">
        <v>29.309000000000001</v>
      </c>
      <c r="V223" s="88">
        <v>29.457999999999998</v>
      </c>
      <c r="W223" s="88">
        <v>29.183</v>
      </c>
      <c r="X223" s="39">
        <v>29.024000000000001</v>
      </c>
      <c r="Y223" s="39">
        <v>29.227</v>
      </c>
      <c r="Z223" s="92"/>
      <c r="AA223" s="92"/>
      <c r="AB223" s="92"/>
      <c r="AC223" s="92"/>
      <c r="AD223" s="92"/>
      <c r="AE223" s="92"/>
      <c r="AF223" s="92"/>
      <c r="AG223" s="92"/>
      <c r="AH223" s="92"/>
      <c r="AI223" s="92"/>
      <c r="AJ223" s="92"/>
      <c r="AK223" s="92"/>
      <c r="AL223" s="92"/>
      <c r="AM223" s="92"/>
      <c r="AN223" s="92"/>
      <c r="AO223" s="92"/>
      <c r="AP223" s="92"/>
      <c r="AQ223" s="92"/>
      <c r="AR223" s="92"/>
      <c r="AS223" s="92"/>
      <c r="AT223" s="92"/>
      <c r="AU223" s="92"/>
      <c r="AV223" s="92"/>
      <c r="AW223" s="92"/>
      <c r="AX223" s="92"/>
      <c r="AY223" s="92"/>
      <c r="AZ223" s="92"/>
      <c r="BA223" s="92"/>
      <c r="BB223" s="92"/>
      <c r="BC223" s="92"/>
      <c r="BD223" s="92"/>
      <c r="BE223" s="92"/>
      <c r="BF223" s="92"/>
      <c r="BG223" s="92"/>
      <c r="BH223" s="92"/>
      <c r="BI223" s="92"/>
      <c r="BJ223" s="92"/>
      <c r="BK223" s="92"/>
      <c r="BL223" s="92"/>
      <c r="BM223" s="92"/>
      <c r="BN223" s="92"/>
    </row>
    <row r="224" spans="1:66" s="88" customFormat="1" ht="15" x14ac:dyDescent="0.25">
      <c r="A224" s="93">
        <f t="shared" si="3"/>
        <v>45147</v>
      </c>
      <c r="B224" s="87">
        <v>29.706</v>
      </c>
      <c r="C224" s="88">
        <v>29.206</v>
      </c>
      <c r="D224" s="88">
        <v>29.594000000000001</v>
      </c>
      <c r="F224" s="88">
        <v>28.707999999999998</v>
      </c>
      <c r="G224" s="88">
        <v>29.253</v>
      </c>
      <c r="H224" s="88">
        <v>29.216999999999999</v>
      </c>
      <c r="I224" s="88">
        <v>29.254000000000001</v>
      </c>
      <c r="J224" s="87">
        <v>29.126000000000001</v>
      </c>
      <c r="K224" s="88">
        <v>28.791</v>
      </c>
      <c r="L224" s="88">
        <v>28.696000000000002</v>
      </c>
      <c r="M224" s="88">
        <v>29.036999999999999</v>
      </c>
      <c r="N224" s="88">
        <v>29.042000000000002</v>
      </c>
      <c r="O224" s="88">
        <v>28.966999999999999</v>
      </c>
      <c r="P224" s="87">
        <v>29.7</v>
      </c>
      <c r="Q224" s="88">
        <v>29.495000000000001</v>
      </c>
      <c r="R224" s="88">
        <v>29.69</v>
      </c>
      <c r="S224" s="88">
        <v>29.449000000000002</v>
      </c>
      <c r="T224" s="88">
        <v>29.602</v>
      </c>
      <c r="U224" s="88">
        <v>29.141999999999999</v>
      </c>
      <c r="V224" s="88">
        <v>29.49</v>
      </c>
      <c r="W224" s="88">
        <v>29.094999999999999</v>
      </c>
      <c r="X224" s="39">
        <v>28.931999999999999</v>
      </c>
      <c r="Y224" s="39">
        <v>29.137</v>
      </c>
      <c r="Z224" s="92"/>
      <c r="AA224" s="92"/>
      <c r="AB224" s="92"/>
      <c r="AC224" s="92"/>
      <c r="AD224" s="92"/>
      <c r="AE224" s="92"/>
      <c r="AF224" s="92"/>
      <c r="AG224" s="92"/>
      <c r="AH224" s="92"/>
      <c r="AI224" s="92"/>
      <c r="AJ224" s="92"/>
      <c r="AK224" s="92"/>
      <c r="AL224" s="92"/>
      <c r="AM224" s="92"/>
      <c r="AN224" s="92"/>
      <c r="AO224" s="92"/>
      <c r="AP224" s="92"/>
      <c r="AQ224" s="92"/>
      <c r="AR224" s="92"/>
      <c r="AS224" s="92"/>
      <c r="AT224" s="92"/>
      <c r="AU224" s="92"/>
      <c r="AV224" s="92"/>
      <c r="AW224" s="92"/>
      <c r="AX224" s="92"/>
      <c r="AY224" s="92"/>
      <c r="AZ224" s="92"/>
      <c r="BA224" s="92"/>
      <c r="BB224" s="92"/>
      <c r="BC224" s="92"/>
      <c r="BD224" s="92"/>
      <c r="BE224" s="92"/>
      <c r="BF224" s="92"/>
      <c r="BG224" s="92"/>
      <c r="BH224" s="92"/>
      <c r="BI224" s="92"/>
      <c r="BJ224" s="92"/>
      <c r="BK224" s="92"/>
      <c r="BL224" s="92"/>
      <c r="BM224" s="92"/>
      <c r="BN224" s="92"/>
    </row>
    <row r="225" spans="1:66" s="88" customFormat="1" ht="15" x14ac:dyDescent="0.25">
      <c r="A225" s="93">
        <f t="shared" si="3"/>
        <v>45148</v>
      </c>
      <c r="B225" s="87">
        <v>29.908000000000001</v>
      </c>
      <c r="C225" s="88">
        <v>29.463999999999999</v>
      </c>
      <c r="D225" s="88">
        <v>29.675000000000001</v>
      </c>
      <c r="F225" s="88">
        <v>29.43</v>
      </c>
      <c r="G225" s="88">
        <v>29.625</v>
      </c>
      <c r="H225" s="88">
        <v>29.471</v>
      </c>
      <c r="I225" s="88">
        <v>29.738</v>
      </c>
      <c r="J225" s="87">
        <v>29.524000000000001</v>
      </c>
      <c r="K225" s="88">
        <v>28.88</v>
      </c>
      <c r="L225" s="88">
        <v>29.047999999999998</v>
      </c>
      <c r="M225" s="88">
        <v>29.437999999999999</v>
      </c>
      <c r="N225" s="88">
        <v>29.2</v>
      </c>
      <c r="O225" s="88">
        <v>29.077999999999999</v>
      </c>
      <c r="P225" s="87">
        <v>29.786000000000001</v>
      </c>
      <c r="Q225" s="88">
        <v>29.541</v>
      </c>
      <c r="R225" s="88">
        <v>29.687999999999999</v>
      </c>
      <c r="S225" s="88">
        <v>29.526</v>
      </c>
      <c r="T225" s="88">
        <v>29.544</v>
      </c>
      <c r="U225" s="88">
        <v>29.184000000000001</v>
      </c>
      <c r="V225" s="88">
        <v>29.292999999999999</v>
      </c>
      <c r="W225" s="88">
        <v>29.207999999999998</v>
      </c>
      <c r="X225" s="39">
        <v>28.855</v>
      </c>
      <c r="Y225" s="39">
        <v>29.207000000000001</v>
      </c>
      <c r="Z225" s="92"/>
      <c r="AA225" s="92"/>
      <c r="AB225" s="92"/>
      <c r="AC225" s="92"/>
      <c r="AD225" s="92"/>
      <c r="AE225" s="92"/>
      <c r="AF225" s="92"/>
      <c r="AG225" s="92"/>
      <c r="AH225" s="92"/>
      <c r="AI225" s="92"/>
      <c r="AJ225" s="92"/>
      <c r="AK225" s="92"/>
      <c r="AL225" s="92"/>
      <c r="AM225" s="92"/>
      <c r="AN225" s="92"/>
      <c r="AO225" s="92"/>
      <c r="AP225" s="92"/>
      <c r="AQ225" s="92"/>
      <c r="AR225" s="92"/>
      <c r="AS225" s="92"/>
      <c r="AT225" s="92"/>
      <c r="AU225" s="92"/>
      <c r="AV225" s="92"/>
      <c r="AW225" s="92"/>
      <c r="AX225" s="92"/>
      <c r="AY225" s="92"/>
      <c r="AZ225" s="92"/>
      <c r="BA225" s="92"/>
      <c r="BB225" s="92"/>
      <c r="BC225" s="92"/>
      <c r="BD225" s="92"/>
      <c r="BE225" s="92"/>
      <c r="BF225" s="92"/>
      <c r="BG225" s="92"/>
      <c r="BH225" s="92"/>
      <c r="BI225" s="92"/>
      <c r="BJ225" s="92"/>
      <c r="BK225" s="92"/>
      <c r="BL225" s="92"/>
      <c r="BM225" s="92"/>
      <c r="BN225" s="92"/>
    </row>
    <row r="226" spans="1:66" s="88" customFormat="1" ht="15" x14ac:dyDescent="0.25">
      <c r="A226" s="93">
        <f t="shared" si="3"/>
        <v>45149</v>
      </c>
      <c r="B226" s="87">
        <v>30.170999999999999</v>
      </c>
      <c r="C226" s="88">
        <v>29.588999999999999</v>
      </c>
      <c r="D226" s="88">
        <v>29.71</v>
      </c>
      <c r="F226" s="88">
        <v>29.527000000000001</v>
      </c>
      <c r="G226" s="88">
        <v>29.672000000000001</v>
      </c>
      <c r="H226" s="88">
        <v>29.548999999999999</v>
      </c>
      <c r="I226" s="88">
        <v>29.898</v>
      </c>
      <c r="J226" s="87">
        <v>29.824000000000002</v>
      </c>
      <c r="K226" s="88">
        <v>29.236000000000001</v>
      </c>
      <c r="L226" s="88">
        <v>29.363</v>
      </c>
      <c r="M226" s="88">
        <v>29.751000000000001</v>
      </c>
      <c r="N226" s="88">
        <v>29.425000000000001</v>
      </c>
      <c r="O226" s="88">
        <v>29.361999999999998</v>
      </c>
      <c r="P226" s="87">
        <v>29.765000000000001</v>
      </c>
      <c r="Q226" s="88">
        <v>29.591000000000001</v>
      </c>
      <c r="R226" s="88">
        <v>29.747</v>
      </c>
      <c r="S226" s="88">
        <v>29.577999999999999</v>
      </c>
      <c r="T226" s="88">
        <v>29.585000000000001</v>
      </c>
      <c r="U226" s="88">
        <v>29.289000000000001</v>
      </c>
      <c r="V226" s="88">
        <v>29.309000000000001</v>
      </c>
      <c r="W226" s="88">
        <v>29.234000000000002</v>
      </c>
      <c r="X226" s="39">
        <v>28.931999999999999</v>
      </c>
      <c r="Y226" s="39">
        <v>29.209</v>
      </c>
      <c r="Z226" s="92"/>
      <c r="AA226" s="92"/>
      <c r="AB226" s="92"/>
      <c r="AC226" s="92"/>
      <c r="AD226" s="92"/>
      <c r="AE226" s="92"/>
      <c r="AF226" s="92"/>
      <c r="AG226" s="92"/>
      <c r="AH226" s="92"/>
      <c r="AI226" s="92"/>
      <c r="AJ226" s="92"/>
      <c r="AK226" s="92"/>
      <c r="AL226" s="92"/>
      <c r="AM226" s="92"/>
      <c r="AN226" s="92"/>
      <c r="AO226" s="92"/>
      <c r="AP226" s="92"/>
      <c r="AQ226" s="92"/>
      <c r="AR226" s="92"/>
      <c r="AS226" s="92"/>
      <c r="AT226" s="92"/>
      <c r="AU226" s="92"/>
      <c r="AV226" s="92"/>
      <c r="AW226" s="92"/>
      <c r="AX226" s="92"/>
      <c r="AY226" s="92"/>
      <c r="AZ226" s="92"/>
      <c r="BA226" s="92"/>
      <c r="BB226" s="92"/>
      <c r="BC226" s="92"/>
      <c r="BD226" s="92"/>
      <c r="BE226" s="92"/>
      <c r="BF226" s="92"/>
      <c r="BG226" s="92"/>
      <c r="BH226" s="92"/>
      <c r="BI226" s="92"/>
      <c r="BJ226" s="92"/>
      <c r="BK226" s="92"/>
      <c r="BL226" s="92"/>
      <c r="BM226" s="92"/>
      <c r="BN226" s="92"/>
    </row>
    <row r="227" spans="1:66" s="88" customFormat="1" ht="15" x14ac:dyDescent="0.25">
      <c r="A227" s="93">
        <f t="shared" si="3"/>
        <v>45150</v>
      </c>
      <c r="B227" s="87">
        <v>30.363</v>
      </c>
      <c r="C227" s="88">
        <v>29.614000000000001</v>
      </c>
      <c r="D227" s="88">
        <v>29.721</v>
      </c>
      <c r="F227" s="88">
        <v>29.463000000000001</v>
      </c>
      <c r="G227" s="88">
        <v>29.681000000000001</v>
      </c>
      <c r="H227" s="88">
        <v>29.491</v>
      </c>
      <c r="I227" s="88">
        <v>30.015999999999998</v>
      </c>
      <c r="J227" s="87">
        <v>29.794</v>
      </c>
      <c r="K227" s="88">
        <v>29.626999999999999</v>
      </c>
      <c r="L227" s="88">
        <v>29.259</v>
      </c>
      <c r="M227" s="88">
        <v>29.734000000000002</v>
      </c>
      <c r="N227" s="88">
        <v>29.428000000000001</v>
      </c>
      <c r="O227" s="88">
        <v>29.257999999999999</v>
      </c>
      <c r="P227" s="87">
        <v>29.887</v>
      </c>
      <c r="Q227" s="88">
        <v>29.684999999999999</v>
      </c>
      <c r="R227" s="88">
        <v>29.83</v>
      </c>
      <c r="S227" s="88">
        <v>29.725000000000001</v>
      </c>
      <c r="U227" s="88">
        <v>29.459</v>
      </c>
      <c r="V227" s="88">
        <v>29.43</v>
      </c>
      <c r="W227" s="88">
        <v>29.300999999999998</v>
      </c>
      <c r="X227" s="39">
        <v>28.843</v>
      </c>
      <c r="Y227" s="39">
        <v>29.13</v>
      </c>
      <c r="Z227" s="92"/>
      <c r="AA227" s="92"/>
      <c r="AB227" s="92"/>
      <c r="AC227" s="92"/>
      <c r="AD227" s="92"/>
      <c r="AE227" s="92"/>
      <c r="AF227" s="92"/>
      <c r="AG227" s="92"/>
      <c r="AH227" s="92"/>
      <c r="AI227" s="92"/>
      <c r="AJ227" s="92"/>
      <c r="AK227" s="92"/>
      <c r="AL227" s="92"/>
      <c r="AM227" s="92"/>
      <c r="AN227" s="92"/>
      <c r="AO227" s="92"/>
      <c r="AP227" s="92"/>
      <c r="AQ227" s="92"/>
      <c r="AR227" s="92"/>
      <c r="AS227" s="92"/>
      <c r="AT227" s="92"/>
      <c r="AU227" s="92"/>
      <c r="AV227" s="92"/>
      <c r="AW227" s="92"/>
      <c r="AX227" s="92"/>
      <c r="AY227" s="92"/>
      <c r="AZ227" s="92"/>
      <c r="BA227" s="92"/>
      <c r="BB227" s="92"/>
      <c r="BC227" s="92"/>
      <c r="BD227" s="92"/>
      <c r="BE227" s="92"/>
      <c r="BF227" s="92"/>
      <c r="BG227" s="92"/>
      <c r="BH227" s="92"/>
      <c r="BI227" s="92"/>
      <c r="BJ227" s="92"/>
      <c r="BK227" s="92"/>
      <c r="BL227" s="92"/>
      <c r="BM227" s="92"/>
      <c r="BN227" s="92"/>
    </row>
    <row r="228" spans="1:66" s="88" customFormat="1" ht="15" x14ac:dyDescent="0.25">
      <c r="A228" s="93">
        <f t="shared" si="3"/>
        <v>45151</v>
      </c>
      <c r="B228" s="87">
        <v>30.446999999999999</v>
      </c>
      <c r="C228" s="88">
        <v>29.99</v>
      </c>
      <c r="D228" s="88">
        <v>29.754999999999999</v>
      </c>
      <c r="F228" s="88">
        <v>29.843</v>
      </c>
      <c r="G228" s="88">
        <v>30.302</v>
      </c>
      <c r="H228" s="88">
        <v>30.181999999999999</v>
      </c>
      <c r="I228" s="88">
        <v>30.081</v>
      </c>
      <c r="J228" s="87">
        <v>29.599</v>
      </c>
      <c r="K228" s="88">
        <v>29.524000000000001</v>
      </c>
      <c r="L228" s="88">
        <v>29.42</v>
      </c>
      <c r="M228" s="88">
        <v>29.507999999999999</v>
      </c>
      <c r="N228" s="88">
        <v>29.445</v>
      </c>
      <c r="O228" s="88">
        <v>29.594000000000001</v>
      </c>
      <c r="P228" s="87">
        <v>29.914000000000001</v>
      </c>
      <c r="Q228" s="88">
        <v>29.789000000000001</v>
      </c>
      <c r="R228" s="88">
        <v>29.902999999999999</v>
      </c>
      <c r="S228" s="88">
        <v>29.827000000000002</v>
      </c>
      <c r="U228" s="88">
        <v>29.655999999999999</v>
      </c>
      <c r="V228" s="88">
        <v>29.501999999999999</v>
      </c>
      <c r="W228" s="88">
        <v>29.53</v>
      </c>
      <c r="X228" s="39">
        <v>29.187999999999999</v>
      </c>
      <c r="Y228" s="39">
        <v>29.166</v>
      </c>
      <c r="Z228" s="92"/>
      <c r="AA228" s="92"/>
      <c r="AB228" s="92"/>
      <c r="AC228" s="92"/>
      <c r="AD228" s="92"/>
      <c r="AE228" s="92"/>
      <c r="AF228" s="92"/>
      <c r="AG228" s="92"/>
      <c r="AH228" s="92"/>
      <c r="AI228" s="92"/>
      <c r="AJ228" s="92"/>
      <c r="AK228" s="92"/>
      <c r="AL228" s="92"/>
      <c r="AM228" s="92"/>
      <c r="AN228" s="92"/>
      <c r="AO228" s="92"/>
      <c r="AP228" s="92"/>
      <c r="AQ228" s="92"/>
      <c r="AR228" s="92"/>
      <c r="AS228" s="92"/>
      <c r="AT228" s="92"/>
      <c r="AU228" s="92"/>
      <c r="AV228" s="92"/>
      <c r="AW228" s="92"/>
      <c r="AX228" s="92"/>
      <c r="AY228" s="92"/>
      <c r="AZ228" s="92"/>
      <c r="BA228" s="92"/>
      <c r="BB228" s="92"/>
      <c r="BC228" s="92"/>
      <c r="BD228" s="92"/>
      <c r="BE228" s="92"/>
      <c r="BF228" s="92"/>
      <c r="BG228" s="92"/>
      <c r="BH228" s="92"/>
      <c r="BI228" s="92"/>
      <c r="BJ228" s="92"/>
      <c r="BK228" s="92"/>
      <c r="BL228" s="92"/>
      <c r="BM228" s="92"/>
      <c r="BN228" s="92"/>
    </row>
    <row r="229" spans="1:66" s="88" customFormat="1" ht="15" x14ac:dyDescent="0.25">
      <c r="A229" s="93">
        <f t="shared" si="3"/>
        <v>45152</v>
      </c>
      <c r="B229" s="87">
        <v>30.427</v>
      </c>
      <c r="C229" s="88">
        <v>29.908999999999999</v>
      </c>
      <c r="D229" s="88">
        <v>29.803999999999998</v>
      </c>
      <c r="F229" s="88">
        <v>29.652000000000001</v>
      </c>
      <c r="G229" s="88">
        <v>30.181999999999999</v>
      </c>
      <c r="H229" s="88">
        <v>30.015000000000001</v>
      </c>
      <c r="I229" s="88">
        <v>29.923999999999999</v>
      </c>
      <c r="J229" s="87">
        <v>29.491</v>
      </c>
      <c r="K229" s="88">
        <v>29.395</v>
      </c>
      <c r="L229" s="88">
        <v>29.199000000000002</v>
      </c>
      <c r="M229" s="88">
        <v>29.344000000000001</v>
      </c>
      <c r="N229" s="88">
        <v>29.533000000000001</v>
      </c>
      <c r="O229" s="88">
        <v>29.244</v>
      </c>
      <c r="P229" s="87">
        <v>29.963000000000001</v>
      </c>
      <c r="Q229" s="88">
        <v>29.774999999999999</v>
      </c>
      <c r="R229" s="88">
        <v>29.957000000000001</v>
      </c>
      <c r="S229" s="88">
        <v>29.81</v>
      </c>
      <c r="U229" s="88">
        <v>29.687000000000001</v>
      </c>
      <c r="V229" s="88">
        <v>29.504000000000001</v>
      </c>
      <c r="W229" s="88">
        <v>29.457999999999998</v>
      </c>
      <c r="X229" s="39">
        <v>29.244</v>
      </c>
      <c r="Y229" s="39">
        <v>29.036000000000001</v>
      </c>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c r="AZ229" s="92"/>
      <c r="BA229" s="92"/>
      <c r="BB229" s="92"/>
      <c r="BC229" s="92"/>
      <c r="BD229" s="92"/>
      <c r="BE229" s="92"/>
      <c r="BF229" s="92"/>
      <c r="BG229" s="92"/>
      <c r="BH229" s="92"/>
      <c r="BI229" s="92"/>
      <c r="BJ229" s="92"/>
      <c r="BK229" s="92"/>
      <c r="BL229" s="92"/>
      <c r="BM229" s="92"/>
      <c r="BN229" s="92"/>
    </row>
    <row r="230" spans="1:66" s="88" customFormat="1" ht="15" x14ac:dyDescent="0.25">
      <c r="A230" s="93">
        <f t="shared" si="3"/>
        <v>45153</v>
      </c>
      <c r="B230" s="87">
        <v>30.312999999999999</v>
      </c>
      <c r="C230" s="88">
        <v>29.742999999999999</v>
      </c>
      <c r="D230" s="88">
        <v>29.835000000000001</v>
      </c>
      <c r="F230" s="88">
        <v>29.117999999999999</v>
      </c>
      <c r="G230" s="88">
        <v>29.66</v>
      </c>
      <c r="H230" s="88">
        <v>29.608000000000001</v>
      </c>
      <c r="I230" s="88">
        <v>30.026</v>
      </c>
      <c r="J230" s="87">
        <v>29.335000000000001</v>
      </c>
      <c r="K230" s="88">
        <v>29.247</v>
      </c>
      <c r="L230" s="88">
        <v>29.111999999999998</v>
      </c>
      <c r="M230" s="88">
        <v>29.187000000000001</v>
      </c>
      <c r="N230" s="88">
        <v>29.481000000000002</v>
      </c>
      <c r="O230" s="88">
        <v>29.382999999999999</v>
      </c>
      <c r="P230" s="87">
        <v>30.012</v>
      </c>
      <c r="Q230" s="88">
        <v>29.831</v>
      </c>
      <c r="R230" s="88">
        <v>29.97</v>
      </c>
      <c r="S230" s="88">
        <v>29.908999999999999</v>
      </c>
      <c r="U230" s="88">
        <v>29.933</v>
      </c>
      <c r="V230" s="88">
        <v>29.72</v>
      </c>
      <c r="W230" s="88">
        <v>29.733000000000001</v>
      </c>
      <c r="X230" s="39">
        <v>29.456</v>
      </c>
      <c r="Y230" s="39">
        <v>29.126000000000001</v>
      </c>
      <c r="Z230" s="92"/>
      <c r="AA230" s="92"/>
      <c r="AB230" s="92"/>
      <c r="AC230" s="92"/>
      <c r="AD230" s="92"/>
      <c r="AE230" s="92"/>
      <c r="AF230" s="92"/>
      <c r="AG230" s="92"/>
      <c r="AH230" s="92"/>
      <c r="AI230" s="92"/>
      <c r="AJ230" s="92"/>
      <c r="AK230" s="92"/>
      <c r="AL230" s="92"/>
      <c r="AM230" s="92"/>
      <c r="AN230" s="92"/>
      <c r="AO230" s="92"/>
      <c r="AP230" s="92"/>
      <c r="AQ230" s="92"/>
      <c r="AR230" s="92"/>
      <c r="AS230" s="92"/>
      <c r="AT230" s="92"/>
      <c r="AU230" s="92"/>
      <c r="AV230" s="92"/>
      <c r="AW230" s="92"/>
      <c r="AX230" s="92"/>
      <c r="AY230" s="92"/>
      <c r="AZ230" s="92"/>
      <c r="BA230" s="92"/>
      <c r="BB230" s="92"/>
      <c r="BC230" s="92"/>
      <c r="BD230" s="92"/>
      <c r="BE230" s="92"/>
      <c r="BF230" s="92"/>
      <c r="BG230" s="92"/>
      <c r="BH230" s="92"/>
      <c r="BI230" s="92"/>
      <c r="BJ230" s="92"/>
      <c r="BK230" s="92"/>
      <c r="BL230" s="92"/>
      <c r="BM230" s="92"/>
      <c r="BN230" s="92"/>
    </row>
    <row r="231" spans="1:66" s="88" customFormat="1" ht="15" x14ac:dyDescent="0.25">
      <c r="A231" s="93">
        <f t="shared" si="3"/>
        <v>45154</v>
      </c>
      <c r="B231" s="87">
        <v>30.100999999999999</v>
      </c>
      <c r="C231" s="88">
        <v>29.468</v>
      </c>
      <c r="D231" s="88">
        <v>29.748000000000001</v>
      </c>
      <c r="F231" s="88">
        <v>28.462</v>
      </c>
      <c r="G231" s="88">
        <v>29.207999999999998</v>
      </c>
      <c r="H231" s="88">
        <v>29.1</v>
      </c>
      <c r="I231" s="88">
        <v>29.681000000000001</v>
      </c>
      <c r="J231" s="87">
        <v>29.463000000000001</v>
      </c>
      <c r="K231" s="88">
        <v>29.146999999999998</v>
      </c>
      <c r="L231" s="88">
        <v>29.13</v>
      </c>
      <c r="M231" s="88">
        <v>29.324999999999999</v>
      </c>
      <c r="N231" s="88">
        <v>29.347999999999999</v>
      </c>
      <c r="O231" s="88">
        <v>29.431000000000001</v>
      </c>
      <c r="P231" s="87">
        <v>30.015999999999998</v>
      </c>
      <c r="Q231" s="88">
        <v>29.802</v>
      </c>
      <c r="R231" s="88">
        <v>29.920999999999999</v>
      </c>
      <c r="S231" s="88">
        <v>29.859000000000002</v>
      </c>
      <c r="U231" s="88">
        <v>29.995999999999999</v>
      </c>
      <c r="V231" s="88">
        <v>29.757999999999999</v>
      </c>
      <c r="W231" s="88">
        <v>29.846</v>
      </c>
      <c r="X231" s="39">
        <v>29.568000000000001</v>
      </c>
      <c r="Y231" s="39">
        <v>29.187999999999999</v>
      </c>
      <c r="Z231" s="92"/>
      <c r="AA231" s="92"/>
      <c r="AB231" s="92"/>
      <c r="AC231" s="92"/>
      <c r="AD231" s="92"/>
      <c r="AE231" s="92"/>
      <c r="AF231" s="92"/>
      <c r="AG231" s="92"/>
      <c r="AH231" s="92"/>
      <c r="AI231" s="92"/>
      <c r="AJ231" s="92"/>
      <c r="AK231" s="92"/>
      <c r="AL231" s="92"/>
      <c r="AM231" s="92"/>
      <c r="AN231" s="92"/>
      <c r="AO231" s="92"/>
      <c r="AP231" s="92"/>
      <c r="AQ231" s="92"/>
      <c r="AR231" s="92"/>
      <c r="AS231" s="92"/>
      <c r="AT231" s="92"/>
      <c r="AU231" s="92"/>
      <c r="AV231" s="92"/>
      <c r="AW231" s="92"/>
      <c r="AX231" s="92"/>
      <c r="AY231" s="92"/>
      <c r="AZ231" s="92"/>
      <c r="BA231" s="92"/>
      <c r="BB231" s="92"/>
      <c r="BC231" s="92"/>
      <c r="BD231" s="92"/>
      <c r="BE231" s="92"/>
      <c r="BF231" s="92"/>
      <c r="BG231" s="92"/>
      <c r="BH231" s="92"/>
      <c r="BI231" s="92"/>
      <c r="BJ231" s="92"/>
      <c r="BK231" s="92"/>
      <c r="BL231" s="92"/>
      <c r="BM231" s="92"/>
      <c r="BN231" s="92"/>
    </row>
    <row r="232" spans="1:66" s="88" customFormat="1" ht="15" x14ac:dyDescent="0.25">
      <c r="A232" s="93">
        <f t="shared" si="3"/>
        <v>45155</v>
      </c>
      <c r="B232" s="87">
        <v>30.498000000000001</v>
      </c>
      <c r="C232" s="88">
        <v>29.363</v>
      </c>
      <c r="D232" s="88">
        <v>29.608000000000001</v>
      </c>
      <c r="F232" s="88">
        <v>29.198</v>
      </c>
      <c r="G232" s="88">
        <v>29.564</v>
      </c>
      <c r="H232" s="88">
        <v>29.283999999999999</v>
      </c>
      <c r="I232" s="88">
        <v>29.664999999999999</v>
      </c>
      <c r="J232" s="87">
        <v>29.678000000000001</v>
      </c>
      <c r="K232" s="88">
        <v>29.222999999999999</v>
      </c>
      <c r="L232" s="88">
        <v>29.3</v>
      </c>
      <c r="M232" s="88">
        <v>29.582000000000001</v>
      </c>
      <c r="N232" s="88">
        <v>29.518999999999998</v>
      </c>
      <c r="O232" s="88">
        <v>29.405999999999999</v>
      </c>
      <c r="P232" s="87">
        <v>29.791</v>
      </c>
      <c r="Q232" s="88">
        <v>29.686</v>
      </c>
      <c r="R232" s="88">
        <v>29.693999999999999</v>
      </c>
      <c r="S232" s="88">
        <v>29.722000000000001</v>
      </c>
      <c r="U232" s="88">
        <v>29.783999999999999</v>
      </c>
      <c r="V232" s="88">
        <v>29.530999999999999</v>
      </c>
      <c r="W232" s="88">
        <v>29.619</v>
      </c>
      <c r="X232" s="39">
        <v>29.684000000000001</v>
      </c>
      <c r="Y232" s="39">
        <v>29.353000000000002</v>
      </c>
      <c r="Z232" s="92"/>
      <c r="AA232" s="92"/>
      <c r="AB232" s="92"/>
      <c r="AC232" s="92"/>
      <c r="AD232" s="92"/>
      <c r="AE232" s="92"/>
      <c r="AF232" s="92"/>
      <c r="AG232" s="92"/>
      <c r="AH232" s="92"/>
      <c r="AI232" s="92"/>
      <c r="AJ232" s="92"/>
      <c r="AK232" s="92"/>
      <c r="AL232" s="92"/>
      <c r="AM232" s="92"/>
      <c r="AN232" s="92"/>
      <c r="AO232" s="92"/>
      <c r="AP232" s="92"/>
      <c r="AQ232" s="92"/>
      <c r="AR232" s="92"/>
      <c r="AS232" s="92"/>
      <c r="AT232" s="92"/>
      <c r="AU232" s="92"/>
      <c r="AV232" s="92"/>
      <c r="AW232" s="92"/>
      <c r="AX232" s="92"/>
      <c r="AY232" s="92"/>
      <c r="AZ232" s="92"/>
      <c r="BA232" s="92"/>
      <c r="BB232" s="92"/>
      <c r="BC232" s="92"/>
      <c r="BD232" s="92"/>
      <c r="BE232" s="92"/>
      <c r="BF232" s="92"/>
      <c r="BG232" s="92"/>
      <c r="BH232" s="92"/>
      <c r="BI232" s="92"/>
      <c r="BJ232" s="92"/>
      <c r="BK232" s="92"/>
      <c r="BL232" s="92"/>
      <c r="BM232" s="92"/>
      <c r="BN232" s="92"/>
    </row>
    <row r="233" spans="1:66" s="88" customFormat="1" ht="15" x14ac:dyDescent="0.25">
      <c r="A233" s="93">
        <f t="shared" si="3"/>
        <v>45156</v>
      </c>
      <c r="B233" s="87">
        <v>30.536000000000001</v>
      </c>
      <c r="C233" s="88">
        <v>29.408000000000001</v>
      </c>
      <c r="D233" s="88">
        <v>29.712</v>
      </c>
      <c r="F233" s="88">
        <v>29.189</v>
      </c>
      <c r="G233" s="88">
        <v>29.616</v>
      </c>
      <c r="H233" s="88">
        <v>29.478000000000002</v>
      </c>
      <c r="I233" s="88">
        <v>29.744</v>
      </c>
      <c r="J233" s="87">
        <v>30.065000000000001</v>
      </c>
      <c r="K233" s="88">
        <v>29.454999999999998</v>
      </c>
      <c r="L233" s="88">
        <v>29.573</v>
      </c>
      <c r="M233" s="88">
        <v>29.893000000000001</v>
      </c>
      <c r="N233" s="88">
        <v>29.704000000000001</v>
      </c>
      <c r="O233" s="88">
        <v>29.507000000000001</v>
      </c>
      <c r="P233" s="87">
        <v>29.853999999999999</v>
      </c>
      <c r="Q233" s="88">
        <v>29.696999999999999</v>
      </c>
      <c r="R233" s="88">
        <v>29.786000000000001</v>
      </c>
      <c r="S233" s="88">
        <v>29.795000000000002</v>
      </c>
      <c r="U233" s="88">
        <v>29.916</v>
      </c>
      <c r="V233" s="88">
        <v>29.733000000000001</v>
      </c>
      <c r="W233" s="88">
        <v>29.783999999999999</v>
      </c>
      <c r="X233" s="39">
        <v>29.718</v>
      </c>
      <c r="Y233" s="39">
        <v>29.422000000000001</v>
      </c>
      <c r="Z233" s="92"/>
      <c r="AA233" s="92"/>
      <c r="AB233" s="92"/>
      <c r="AC233" s="92"/>
      <c r="AD233" s="92"/>
      <c r="AE233" s="92"/>
      <c r="AF233" s="92"/>
      <c r="AG233" s="92"/>
      <c r="AH233" s="92"/>
      <c r="AI233" s="92"/>
      <c r="AJ233" s="92"/>
      <c r="AK233" s="92"/>
      <c r="AL233" s="92"/>
      <c r="AM233" s="92"/>
      <c r="AN233" s="92"/>
      <c r="AO233" s="92"/>
      <c r="AP233" s="92"/>
      <c r="AQ233" s="92"/>
      <c r="AR233" s="92"/>
      <c r="AS233" s="92"/>
      <c r="AT233" s="92"/>
      <c r="AU233" s="92"/>
      <c r="AV233" s="92"/>
      <c r="AW233" s="92"/>
      <c r="AX233" s="92"/>
      <c r="AY233" s="92"/>
      <c r="AZ233" s="92"/>
      <c r="BA233" s="92"/>
      <c r="BB233" s="92"/>
      <c r="BC233" s="92"/>
      <c r="BD233" s="92"/>
      <c r="BE233" s="92"/>
      <c r="BF233" s="92"/>
      <c r="BG233" s="92"/>
      <c r="BH233" s="92"/>
      <c r="BI233" s="92"/>
      <c r="BJ233" s="92"/>
      <c r="BK233" s="92"/>
      <c r="BL233" s="92"/>
      <c r="BM233" s="92"/>
      <c r="BN233" s="92"/>
    </row>
    <row r="234" spans="1:66" s="88" customFormat="1" ht="15" x14ac:dyDescent="0.25">
      <c r="A234" s="93">
        <f t="shared" si="3"/>
        <v>45157</v>
      </c>
      <c r="B234" s="87">
        <v>30.263999999999999</v>
      </c>
      <c r="C234" s="88">
        <v>29.658000000000001</v>
      </c>
      <c r="D234" s="88">
        <v>29.715</v>
      </c>
      <c r="F234" s="88">
        <v>28.972000000000001</v>
      </c>
      <c r="G234" s="88">
        <v>29.593</v>
      </c>
      <c r="H234" s="88">
        <v>29.405999999999999</v>
      </c>
      <c r="I234" s="88">
        <v>29.693000000000001</v>
      </c>
      <c r="J234" s="87">
        <v>29.585000000000001</v>
      </c>
      <c r="K234" s="88">
        <v>29.768999999999998</v>
      </c>
      <c r="L234" s="88">
        <v>29.353999999999999</v>
      </c>
      <c r="M234" s="88">
        <v>29.446999999999999</v>
      </c>
      <c r="N234" s="88">
        <v>29.670999999999999</v>
      </c>
      <c r="O234" s="88">
        <v>29.707999999999998</v>
      </c>
      <c r="P234" s="87">
        <v>30.010999999999999</v>
      </c>
      <c r="Q234" s="88">
        <v>29.827999999999999</v>
      </c>
      <c r="R234" s="88">
        <v>29.94</v>
      </c>
      <c r="S234" s="88">
        <v>29.911000000000001</v>
      </c>
      <c r="U234" s="88">
        <v>29.956</v>
      </c>
      <c r="V234" s="88">
        <v>29.832999999999998</v>
      </c>
      <c r="W234" s="88">
        <v>29.864999999999998</v>
      </c>
      <c r="X234" s="39">
        <v>29.84</v>
      </c>
      <c r="Y234" s="39">
        <v>29.614000000000001</v>
      </c>
      <c r="Z234" s="92"/>
      <c r="AA234" s="92"/>
      <c r="AB234" s="92"/>
      <c r="AC234" s="92"/>
      <c r="AD234" s="92"/>
      <c r="AE234" s="92"/>
      <c r="AF234" s="92"/>
      <c r="AG234" s="92"/>
      <c r="AH234" s="92"/>
      <c r="AI234" s="92"/>
      <c r="AJ234" s="92"/>
      <c r="AK234" s="92"/>
      <c r="AL234" s="92"/>
      <c r="AM234" s="92"/>
      <c r="AN234" s="92"/>
      <c r="AO234" s="92"/>
      <c r="AP234" s="92"/>
      <c r="AQ234" s="92"/>
      <c r="AR234" s="92"/>
      <c r="AS234" s="92"/>
      <c r="AT234" s="92"/>
      <c r="AU234" s="92"/>
      <c r="AV234" s="92"/>
      <c r="AW234" s="92"/>
      <c r="AX234" s="92"/>
      <c r="AY234" s="92"/>
      <c r="AZ234" s="92"/>
      <c r="BA234" s="92"/>
      <c r="BB234" s="92"/>
      <c r="BC234" s="92"/>
      <c r="BD234" s="92"/>
      <c r="BE234" s="92"/>
      <c r="BF234" s="92"/>
      <c r="BG234" s="92"/>
      <c r="BH234" s="92"/>
      <c r="BI234" s="92"/>
      <c r="BJ234" s="92"/>
      <c r="BK234" s="92"/>
      <c r="BL234" s="92"/>
      <c r="BM234" s="92"/>
      <c r="BN234" s="92"/>
    </row>
    <row r="235" spans="1:66" s="88" customFormat="1" ht="15" x14ac:dyDescent="0.25">
      <c r="A235" s="93">
        <f t="shared" si="3"/>
        <v>45158</v>
      </c>
      <c r="B235" s="87">
        <v>30.736000000000001</v>
      </c>
      <c r="C235" s="88">
        <v>29.448</v>
      </c>
      <c r="D235" s="88">
        <v>29.599</v>
      </c>
      <c r="F235" s="88">
        <v>28.789000000000001</v>
      </c>
      <c r="G235" s="88">
        <v>29.34</v>
      </c>
      <c r="H235" s="88">
        <v>29.193999999999999</v>
      </c>
      <c r="I235" s="88">
        <v>29.620999999999999</v>
      </c>
      <c r="J235" s="87">
        <v>29.423999999999999</v>
      </c>
      <c r="K235" s="88">
        <v>29.407</v>
      </c>
      <c r="L235" s="88">
        <v>29.303000000000001</v>
      </c>
      <c r="M235" s="88">
        <v>29.292999999999999</v>
      </c>
      <c r="N235" s="88">
        <v>29.571000000000002</v>
      </c>
      <c r="O235" s="88">
        <v>29.524000000000001</v>
      </c>
      <c r="P235" s="87">
        <v>30.093</v>
      </c>
      <c r="Q235" s="88">
        <v>29.853999999999999</v>
      </c>
      <c r="R235" s="88">
        <v>30.01</v>
      </c>
      <c r="S235" s="88">
        <v>29.978999999999999</v>
      </c>
      <c r="U235" s="88">
        <v>29.997</v>
      </c>
      <c r="V235" s="88">
        <v>29.843</v>
      </c>
      <c r="W235" s="88">
        <v>29.834</v>
      </c>
      <c r="X235" s="39">
        <v>29.593</v>
      </c>
      <c r="Y235" s="39">
        <v>29.579000000000001</v>
      </c>
      <c r="Z235" s="92"/>
      <c r="AA235" s="92"/>
      <c r="AB235" s="92"/>
      <c r="AC235" s="92"/>
      <c r="AD235" s="92"/>
      <c r="AE235" s="92"/>
      <c r="AF235" s="92"/>
      <c r="AG235" s="92"/>
      <c r="AH235" s="92"/>
      <c r="AI235" s="92"/>
      <c r="AJ235" s="92"/>
      <c r="AK235" s="92"/>
      <c r="AL235" s="92"/>
      <c r="AM235" s="92"/>
      <c r="AN235" s="92"/>
      <c r="AO235" s="92"/>
      <c r="AP235" s="92"/>
      <c r="AQ235" s="92"/>
      <c r="AR235" s="92"/>
      <c r="AS235" s="92"/>
      <c r="AT235" s="92"/>
      <c r="AU235" s="92"/>
      <c r="AV235" s="92"/>
      <c r="AW235" s="92"/>
      <c r="AX235" s="92"/>
      <c r="AY235" s="92"/>
      <c r="AZ235" s="92"/>
      <c r="BA235" s="92"/>
      <c r="BB235" s="92"/>
      <c r="BC235" s="92"/>
      <c r="BD235" s="92"/>
      <c r="BE235" s="92"/>
      <c r="BF235" s="92"/>
      <c r="BG235" s="92"/>
      <c r="BH235" s="92"/>
      <c r="BI235" s="92"/>
      <c r="BJ235" s="92"/>
      <c r="BK235" s="92"/>
      <c r="BL235" s="92"/>
      <c r="BM235" s="92"/>
      <c r="BN235" s="92"/>
    </row>
    <row r="236" spans="1:66" s="88" customFormat="1" ht="15" x14ac:dyDescent="0.25">
      <c r="A236" s="93">
        <f t="shared" si="3"/>
        <v>45159</v>
      </c>
      <c r="B236" s="87">
        <v>30.669</v>
      </c>
      <c r="C236" s="88">
        <v>29.625</v>
      </c>
      <c r="D236" s="88">
        <v>29.67</v>
      </c>
      <c r="F236" s="88">
        <v>28.922999999999998</v>
      </c>
      <c r="G236" s="88">
        <v>29.381</v>
      </c>
      <c r="H236" s="88">
        <v>29.242000000000001</v>
      </c>
      <c r="I236" s="88">
        <v>29.722000000000001</v>
      </c>
      <c r="J236" s="87">
        <v>29.236999999999998</v>
      </c>
      <c r="K236" s="88">
        <v>29.244</v>
      </c>
      <c r="L236" s="88">
        <v>29.041</v>
      </c>
      <c r="M236" s="88">
        <v>29.108000000000001</v>
      </c>
      <c r="N236" s="88">
        <v>29.219000000000001</v>
      </c>
      <c r="O236" s="88">
        <v>29.350999999999999</v>
      </c>
      <c r="P236" s="87">
        <v>29.928000000000001</v>
      </c>
      <c r="Q236" s="88">
        <v>29.760999999999999</v>
      </c>
      <c r="R236" s="88">
        <v>29.917999999999999</v>
      </c>
      <c r="S236" s="88">
        <v>29.849</v>
      </c>
      <c r="U236" s="88">
        <v>29.873999999999999</v>
      </c>
      <c r="V236" s="88">
        <v>29.684999999999999</v>
      </c>
      <c r="W236" s="88">
        <v>29.646000000000001</v>
      </c>
      <c r="X236" s="39">
        <v>29.542999999999999</v>
      </c>
      <c r="Y236" s="39">
        <v>29.422000000000001</v>
      </c>
      <c r="Z236" s="92"/>
      <c r="AA236" s="92"/>
      <c r="AB236" s="92"/>
      <c r="AC236" s="92"/>
      <c r="AD236" s="92"/>
      <c r="AE236" s="92"/>
      <c r="AF236" s="92"/>
      <c r="AG236" s="92"/>
      <c r="AH236" s="92"/>
      <c r="AI236" s="92"/>
      <c r="AJ236" s="92"/>
      <c r="AK236" s="92"/>
      <c r="AL236" s="92"/>
      <c r="AM236" s="92"/>
      <c r="AN236" s="92"/>
      <c r="AO236" s="92"/>
      <c r="AP236" s="92"/>
      <c r="AQ236" s="92"/>
      <c r="AR236" s="92"/>
      <c r="AS236" s="92"/>
      <c r="AT236" s="92"/>
      <c r="AU236" s="92"/>
      <c r="AV236" s="92"/>
      <c r="AW236" s="92"/>
      <c r="AX236" s="92"/>
      <c r="AY236" s="92"/>
      <c r="AZ236" s="92"/>
      <c r="BA236" s="92"/>
      <c r="BB236" s="92"/>
      <c r="BC236" s="92"/>
      <c r="BD236" s="92"/>
      <c r="BE236" s="92"/>
      <c r="BF236" s="92"/>
      <c r="BG236" s="92"/>
      <c r="BH236" s="92"/>
      <c r="BI236" s="92"/>
      <c r="BJ236" s="92"/>
      <c r="BK236" s="92"/>
      <c r="BL236" s="92"/>
      <c r="BM236" s="92"/>
      <c r="BN236" s="92"/>
    </row>
    <row r="237" spans="1:66" s="88" customFormat="1" ht="15" x14ac:dyDescent="0.25">
      <c r="A237" s="93">
        <f t="shared" si="3"/>
        <v>45160</v>
      </c>
      <c r="B237" s="87">
        <v>30.364000000000001</v>
      </c>
      <c r="C237" s="88">
        <v>29.484999999999999</v>
      </c>
      <c r="D237" s="88">
        <v>29.622</v>
      </c>
      <c r="F237" s="88">
        <v>28.905000000000001</v>
      </c>
      <c r="G237" s="88">
        <v>29.405000000000001</v>
      </c>
      <c r="H237" s="88">
        <v>29.283000000000001</v>
      </c>
      <c r="I237" s="88">
        <v>29.721</v>
      </c>
      <c r="J237" s="87">
        <v>29.167999999999999</v>
      </c>
      <c r="K237" s="88">
        <v>29.04</v>
      </c>
      <c r="L237" s="88">
        <v>29.006</v>
      </c>
      <c r="M237" s="88">
        <v>29.024000000000001</v>
      </c>
      <c r="N237" s="88">
        <v>29.065999999999999</v>
      </c>
      <c r="O237" s="88">
        <v>29.071000000000002</v>
      </c>
      <c r="P237" s="87">
        <v>29.63</v>
      </c>
      <c r="Q237" s="88">
        <v>29.582999999999998</v>
      </c>
      <c r="R237" s="88">
        <v>29.568999999999999</v>
      </c>
      <c r="S237" s="88">
        <v>29.553000000000001</v>
      </c>
      <c r="U237" s="88">
        <v>29.684999999999999</v>
      </c>
      <c r="V237" s="88">
        <v>29.437000000000001</v>
      </c>
      <c r="W237" s="88">
        <v>29.498999999999999</v>
      </c>
      <c r="X237" s="39">
        <v>29.474</v>
      </c>
      <c r="Y237" s="39">
        <v>29.033000000000001</v>
      </c>
      <c r="Z237" s="92"/>
      <c r="AA237" s="92"/>
      <c r="AB237" s="92"/>
      <c r="AC237" s="92"/>
      <c r="AD237" s="92"/>
      <c r="AE237" s="92"/>
      <c r="AF237" s="92"/>
      <c r="AG237" s="92"/>
      <c r="AH237" s="92"/>
      <c r="AI237" s="92"/>
      <c r="AJ237" s="92"/>
      <c r="AK237" s="92"/>
      <c r="AL237" s="92"/>
      <c r="AM237" s="92"/>
      <c r="AN237" s="92"/>
      <c r="AO237" s="92"/>
      <c r="AP237" s="92"/>
      <c r="AQ237" s="92"/>
      <c r="AR237" s="92"/>
      <c r="AS237" s="92"/>
      <c r="AT237" s="92"/>
      <c r="AU237" s="92"/>
      <c r="AV237" s="92"/>
      <c r="AW237" s="92"/>
      <c r="AX237" s="92"/>
      <c r="AY237" s="92"/>
      <c r="AZ237" s="92"/>
      <c r="BA237" s="92"/>
      <c r="BB237" s="92"/>
      <c r="BC237" s="92"/>
      <c r="BD237" s="92"/>
      <c r="BE237" s="92"/>
      <c r="BF237" s="92"/>
      <c r="BG237" s="92"/>
      <c r="BH237" s="92"/>
      <c r="BI237" s="92"/>
      <c r="BJ237" s="92"/>
      <c r="BK237" s="92"/>
      <c r="BL237" s="92"/>
      <c r="BM237" s="92"/>
      <c r="BN237" s="92"/>
    </row>
    <row r="238" spans="1:66" s="88" customFormat="1" ht="15" x14ac:dyDescent="0.25">
      <c r="A238" s="93">
        <f t="shared" si="3"/>
        <v>45161</v>
      </c>
      <c r="B238" s="87">
        <v>30.661000000000001</v>
      </c>
      <c r="C238" s="88">
        <v>29.472999999999999</v>
      </c>
      <c r="D238" s="88">
        <v>29.616</v>
      </c>
      <c r="F238" s="88">
        <v>28.911000000000001</v>
      </c>
      <c r="G238" s="88">
        <v>29.452000000000002</v>
      </c>
      <c r="H238" s="88">
        <v>29.207000000000001</v>
      </c>
      <c r="I238" s="88">
        <v>29.821000000000002</v>
      </c>
      <c r="J238" s="87">
        <v>29.263000000000002</v>
      </c>
      <c r="K238" s="88">
        <v>28.969000000000001</v>
      </c>
      <c r="L238" s="88">
        <v>28.823</v>
      </c>
      <c r="M238" s="88">
        <v>29.094000000000001</v>
      </c>
      <c r="N238" s="88">
        <v>29.202999999999999</v>
      </c>
      <c r="O238" s="88">
        <v>29.187999999999999</v>
      </c>
      <c r="P238" s="87">
        <v>29.533999999999999</v>
      </c>
      <c r="Q238" s="88">
        <v>29.428000000000001</v>
      </c>
      <c r="R238" s="88">
        <v>29.498000000000001</v>
      </c>
      <c r="S238" s="88">
        <v>29.506</v>
      </c>
      <c r="U238" s="88">
        <v>29.597000000000001</v>
      </c>
      <c r="V238" s="88">
        <v>29.361999999999998</v>
      </c>
      <c r="W238" s="88">
        <v>29.361999999999998</v>
      </c>
      <c r="X238" s="39">
        <v>29.277000000000001</v>
      </c>
      <c r="Y238" s="39">
        <v>28.654</v>
      </c>
      <c r="Z238" s="92"/>
      <c r="AA238" s="92"/>
      <c r="AB238" s="92"/>
      <c r="AC238" s="92"/>
      <c r="AD238" s="92"/>
      <c r="AE238" s="92"/>
      <c r="AF238" s="92"/>
      <c r="AG238" s="92"/>
      <c r="AH238" s="92"/>
      <c r="AI238" s="92"/>
      <c r="AJ238" s="92"/>
      <c r="AK238" s="92"/>
      <c r="AL238" s="92"/>
      <c r="AM238" s="92"/>
      <c r="AN238" s="92"/>
      <c r="AO238" s="92"/>
      <c r="AP238" s="92"/>
      <c r="AQ238" s="92"/>
      <c r="AR238" s="92"/>
      <c r="AS238" s="92"/>
      <c r="AT238" s="92"/>
      <c r="AU238" s="92"/>
      <c r="AV238" s="92"/>
      <c r="AW238" s="92"/>
      <c r="AX238" s="92"/>
      <c r="AY238" s="92"/>
      <c r="AZ238" s="92"/>
      <c r="BA238" s="92"/>
      <c r="BB238" s="92"/>
      <c r="BC238" s="92"/>
      <c r="BD238" s="92"/>
      <c r="BE238" s="92"/>
      <c r="BF238" s="92"/>
      <c r="BG238" s="92"/>
      <c r="BH238" s="92"/>
      <c r="BI238" s="92"/>
      <c r="BJ238" s="92"/>
      <c r="BK238" s="92"/>
      <c r="BL238" s="92"/>
      <c r="BM238" s="92"/>
      <c r="BN238" s="92"/>
    </row>
    <row r="239" spans="1:66" s="88" customFormat="1" ht="15" x14ac:dyDescent="0.25">
      <c r="A239" s="93">
        <f t="shared" si="3"/>
        <v>45162</v>
      </c>
      <c r="B239" s="87">
        <v>30.733000000000001</v>
      </c>
      <c r="C239" s="88">
        <v>29.774999999999999</v>
      </c>
      <c r="D239" s="88">
        <v>29.69</v>
      </c>
      <c r="F239" s="88">
        <v>29.56</v>
      </c>
      <c r="G239" s="88">
        <v>29.856000000000002</v>
      </c>
      <c r="H239" s="88">
        <v>29.771999999999998</v>
      </c>
      <c r="I239" s="88">
        <v>29.882000000000001</v>
      </c>
      <c r="J239" s="87">
        <v>29.446999999999999</v>
      </c>
      <c r="K239" s="88">
        <v>29.027999999999999</v>
      </c>
      <c r="L239" s="88">
        <v>28.49</v>
      </c>
      <c r="M239" s="88">
        <v>28.928999999999998</v>
      </c>
      <c r="N239" s="88">
        <v>29.4</v>
      </c>
      <c r="O239" s="88">
        <v>29.190999999999999</v>
      </c>
      <c r="P239" s="87">
        <v>29.474</v>
      </c>
      <c r="Q239" s="88">
        <v>29.298999999999999</v>
      </c>
      <c r="R239" s="88">
        <v>29.239000000000001</v>
      </c>
      <c r="S239" s="88">
        <v>29.385000000000002</v>
      </c>
      <c r="U239" s="88">
        <v>29.478999999999999</v>
      </c>
      <c r="V239" s="88">
        <v>29.315999999999999</v>
      </c>
      <c r="W239" s="88">
        <v>29.39</v>
      </c>
      <c r="X239" s="39">
        <v>29.463999999999999</v>
      </c>
      <c r="Y239" s="39">
        <v>28.556000000000001</v>
      </c>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c r="AZ239" s="92"/>
      <c r="BA239" s="92"/>
      <c r="BB239" s="92"/>
      <c r="BC239" s="92"/>
      <c r="BD239" s="92"/>
      <c r="BE239" s="92"/>
      <c r="BF239" s="92"/>
      <c r="BG239" s="92"/>
      <c r="BH239" s="92"/>
      <c r="BI239" s="92"/>
      <c r="BJ239" s="92"/>
      <c r="BK239" s="92"/>
      <c r="BL239" s="92"/>
      <c r="BM239" s="92"/>
      <c r="BN239" s="92"/>
    </row>
    <row r="240" spans="1:66" s="88" customFormat="1" ht="15" x14ac:dyDescent="0.25">
      <c r="A240" s="93">
        <f t="shared" si="3"/>
        <v>45163</v>
      </c>
      <c r="B240" s="87">
        <v>30.835999999999999</v>
      </c>
      <c r="C240" s="88">
        <v>29.786999999999999</v>
      </c>
      <c r="D240" s="88">
        <v>29.710999999999999</v>
      </c>
      <c r="F240" s="88">
        <v>29.957999999999998</v>
      </c>
      <c r="G240" s="88">
        <v>29.995999999999999</v>
      </c>
      <c r="H240" s="88">
        <v>29.800999999999998</v>
      </c>
      <c r="I240" s="88">
        <v>30.097999999999999</v>
      </c>
      <c r="J240" s="87">
        <v>30.724</v>
      </c>
      <c r="K240" s="88">
        <v>29.442</v>
      </c>
      <c r="L240" s="88">
        <v>29.518999999999998</v>
      </c>
      <c r="M240" s="88">
        <v>29.814</v>
      </c>
      <c r="N240" s="88">
        <v>29.605</v>
      </c>
      <c r="O240" s="88">
        <v>29.675999999999998</v>
      </c>
      <c r="P240" s="87">
        <v>29.388000000000002</v>
      </c>
      <c r="Q240" s="88">
        <v>29.172000000000001</v>
      </c>
      <c r="R240" s="88">
        <v>29.187000000000001</v>
      </c>
      <c r="S240" s="88">
        <v>29.164999999999999</v>
      </c>
      <c r="U240" s="88">
        <v>29.292999999999999</v>
      </c>
      <c r="V240" s="88">
        <v>29.178000000000001</v>
      </c>
      <c r="W240" s="88">
        <v>29.251999999999999</v>
      </c>
      <c r="X240" s="39">
        <v>29.617000000000001</v>
      </c>
      <c r="Y240" s="39">
        <v>28.818000000000001</v>
      </c>
      <c r="Z240" s="92"/>
      <c r="AA240" s="92"/>
      <c r="AB240" s="92"/>
      <c r="AC240" s="92"/>
      <c r="AD240" s="92"/>
      <c r="AE240" s="92"/>
      <c r="AF240" s="92"/>
      <c r="AG240" s="92"/>
      <c r="AH240" s="92"/>
      <c r="AI240" s="92"/>
      <c r="AJ240" s="92"/>
      <c r="AK240" s="92"/>
      <c r="AL240" s="92"/>
      <c r="AM240" s="92"/>
      <c r="AN240" s="92"/>
      <c r="AO240" s="92"/>
      <c r="AP240" s="92"/>
      <c r="AQ240" s="92"/>
      <c r="AR240" s="92"/>
      <c r="AS240" s="92"/>
      <c r="AT240" s="92"/>
      <c r="AU240" s="92"/>
      <c r="AV240" s="92"/>
      <c r="AW240" s="92"/>
      <c r="AX240" s="92"/>
      <c r="AY240" s="92"/>
      <c r="AZ240" s="92"/>
      <c r="BA240" s="92"/>
      <c r="BB240" s="92"/>
      <c r="BC240" s="92"/>
      <c r="BD240" s="92"/>
      <c r="BE240" s="92"/>
      <c r="BF240" s="92"/>
      <c r="BG240" s="92"/>
      <c r="BH240" s="92"/>
      <c r="BI240" s="92"/>
      <c r="BJ240" s="92"/>
      <c r="BK240" s="92"/>
      <c r="BL240" s="92"/>
      <c r="BM240" s="92"/>
      <c r="BN240" s="92"/>
    </row>
    <row r="241" spans="1:66" s="88" customFormat="1" ht="15" x14ac:dyDescent="0.25">
      <c r="A241" s="93">
        <f t="shared" si="3"/>
        <v>45164</v>
      </c>
      <c r="B241" s="87">
        <v>30.902999999999999</v>
      </c>
      <c r="C241" s="88">
        <v>29.943999999999999</v>
      </c>
      <c r="D241" s="88">
        <v>29.77</v>
      </c>
      <c r="F241" s="88">
        <v>29.954000000000001</v>
      </c>
      <c r="G241" s="88">
        <v>30.178999999999998</v>
      </c>
      <c r="H241" s="88">
        <v>30.048999999999999</v>
      </c>
      <c r="I241" s="88">
        <v>30.273</v>
      </c>
      <c r="J241" s="87">
        <v>30.911999999999999</v>
      </c>
      <c r="K241" s="88">
        <v>30.488</v>
      </c>
      <c r="L241" s="88">
        <v>29.984999999999999</v>
      </c>
      <c r="M241" s="88">
        <v>30.446999999999999</v>
      </c>
      <c r="N241" s="88">
        <v>29.998999999999999</v>
      </c>
      <c r="O241" s="88">
        <v>29.922999999999998</v>
      </c>
      <c r="P241" s="87">
        <v>29.530999999999999</v>
      </c>
      <c r="Q241" s="88">
        <v>29.327000000000002</v>
      </c>
      <c r="R241" s="88">
        <v>29.416</v>
      </c>
      <c r="S241" s="88">
        <v>29.324000000000002</v>
      </c>
      <c r="U241" s="88">
        <v>29.477</v>
      </c>
      <c r="V241" s="88">
        <v>29.321999999999999</v>
      </c>
      <c r="W241" s="88">
        <v>29.375</v>
      </c>
      <c r="X241" s="39">
        <v>29.530999999999999</v>
      </c>
      <c r="Y241" s="39">
        <v>29.039000000000001</v>
      </c>
      <c r="Z241" s="92"/>
      <c r="AA241" s="92"/>
      <c r="AB241" s="92"/>
      <c r="AC241" s="92"/>
      <c r="AD241" s="92"/>
      <c r="AE241" s="92"/>
      <c r="AF241" s="92"/>
      <c r="AG241" s="92"/>
      <c r="AH241" s="92"/>
      <c r="AI241" s="92"/>
      <c r="AJ241" s="92"/>
      <c r="AK241" s="92"/>
      <c r="AL241" s="92"/>
      <c r="AM241" s="92"/>
      <c r="AN241" s="92"/>
      <c r="AO241" s="92"/>
      <c r="AP241" s="92"/>
      <c r="AQ241" s="92"/>
      <c r="AR241" s="92"/>
      <c r="AS241" s="92"/>
      <c r="AT241" s="92"/>
      <c r="AU241" s="92"/>
      <c r="AV241" s="92"/>
      <c r="AW241" s="92"/>
      <c r="AX241" s="92"/>
      <c r="AY241" s="92"/>
      <c r="AZ241" s="92"/>
      <c r="BA241" s="92"/>
      <c r="BB241" s="92"/>
      <c r="BC241" s="92"/>
      <c r="BD241" s="92"/>
      <c r="BE241" s="92"/>
      <c r="BF241" s="92"/>
      <c r="BG241" s="92"/>
      <c r="BH241" s="92"/>
      <c r="BI241" s="92"/>
      <c r="BJ241" s="92"/>
      <c r="BK241" s="92"/>
      <c r="BL241" s="92"/>
      <c r="BM241" s="92"/>
      <c r="BN241" s="92"/>
    </row>
    <row r="242" spans="1:66" s="88" customFormat="1" ht="15" x14ac:dyDescent="0.25">
      <c r="A242" s="93">
        <f t="shared" si="3"/>
        <v>45165</v>
      </c>
      <c r="B242" s="87">
        <v>30.946000000000002</v>
      </c>
      <c r="C242" s="88">
        <v>30.021999999999998</v>
      </c>
      <c r="D242" s="88">
        <v>29.832999999999998</v>
      </c>
      <c r="F242" s="88">
        <v>29.766999999999999</v>
      </c>
      <c r="G242" s="88">
        <v>30.206</v>
      </c>
      <c r="H242" s="88">
        <v>30.032</v>
      </c>
      <c r="I242" s="88">
        <v>30.452999999999999</v>
      </c>
      <c r="J242" s="87">
        <v>30.861000000000001</v>
      </c>
      <c r="K242" s="88">
        <v>30.713000000000001</v>
      </c>
      <c r="L242" s="88">
        <v>29.962</v>
      </c>
      <c r="M242" s="88">
        <v>30.234000000000002</v>
      </c>
      <c r="N242" s="88">
        <v>29.536000000000001</v>
      </c>
      <c r="O242" s="88">
        <v>29.765000000000001</v>
      </c>
      <c r="P242" s="87">
        <v>29.632999999999999</v>
      </c>
      <c r="Q242" s="88">
        <v>29.538</v>
      </c>
      <c r="R242" s="88">
        <v>29.548999999999999</v>
      </c>
      <c r="S242" s="88">
        <v>29.47</v>
      </c>
      <c r="U242" s="88">
        <v>29.577999999999999</v>
      </c>
      <c r="V242" s="88">
        <v>29.36</v>
      </c>
      <c r="W242" s="88">
        <v>29.456</v>
      </c>
      <c r="X242" s="39">
        <v>29.47</v>
      </c>
      <c r="Y242" s="39">
        <v>29.603999999999999</v>
      </c>
      <c r="Z242" s="92"/>
      <c r="AA242" s="92"/>
      <c r="AB242" s="92"/>
      <c r="AC242" s="92"/>
      <c r="AD242" s="92"/>
      <c r="AE242" s="92"/>
      <c r="AF242" s="92"/>
      <c r="AG242" s="92"/>
      <c r="AH242" s="92"/>
      <c r="AI242" s="92"/>
      <c r="AJ242" s="92"/>
      <c r="AK242" s="92"/>
      <c r="AL242" s="92"/>
      <c r="AM242" s="92"/>
      <c r="AN242" s="92"/>
      <c r="AO242" s="92"/>
      <c r="AP242" s="92"/>
      <c r="AQ242" s="92"/>
      <c r="AR242" s="92"/>
      <c r="AS242" s="92"/>
      <c r="AT242" s="92"/>
      <c r="AU242" s="92"/>
      <c r="AV242" s="92"/>
      <c r="AW242" s="92"/>
      <c r="AX242" s="92"/>
      <c r="AY242" s="92"/>
      <c r="AZ242" s="92"/>
      <c r="BA242" s="92"/>
      <c r="BB242" s="92"/>
      <c r="BC242" s="92"/>
      <c r="BD242" s="92"/>
      <c r="BE242" s="92"/>
      <c r="BF242" s="92"/>
      <c r="BG242" s="92"/>
      <c r="BH242" s="92"/>
      <c r="BI242" s="92"/>
      <c r="BJ242" s="92"/>
      <c r="BK242" s="92"/>
      <c r="BL242" s="92"/>
      <c r="BM242" s="92"/>
      <c r="BN242" s="92"/>
    </row>
    <row r="243" spans="1:66" s="88" customFormat="1" ht="15" x14ac:dyDescent="0.25">
      <c r="A243" s="93">
        <f t="shared" si="3"/>
        <v>45166</v>
      </c>
      <c r="B243" s="87">
        <v>31.234999999999999</v>
      </c>
      <c r="C243" s="88">
        <v>30.282</v>
      </c>
      <c r="D243" s="88">
        <v>29.875</v>
      </c>
      <c r="F243" s="88">
        <v>30.373999999999999</v>
      </c>
      <c r="G243" s="88">
        <v>30.606999999999999</v>
      </c>
      <c r="H243" s="88">
        <v>30.472999999999999</v>
      </c>
      <c r="I243" s="88">
        <v>30.516999999999999</v>
      </c>
      <c r="J243" s="87">
        <v>31.552</v>
      </c>
      <c r="K243" s="88">
        <v>30.574999999999999</v>
      </c>
      <c r="L243" s="88">
        <v>29.759</v>
      </c>
      <c r="M243" s="88">
        <v>30.824000000000002</v>
      </c>
      <c r="N243" s="88">
        <v>29.963999999999999</v>
      </c>
      <c r="O243" s="88">
        <v>29.968</v>
      </c>
      <c r="P243" s="87">
        <v>29.628</v>
      </c>
      <c r="Q243" s="88">
        <v>29.501000000000001</v>
      </c>
      <c r="R243" s="88">
        <v>29.562000000000001</v>
      </c>
      <c r="S243" s="88">
        <v>29.577000000000002</v>
      </c>
      <c r="U243" s="88">
        <v>29.67</v>
      </c>
      <c r="V243" s="88">
        <v>29.414000000000001</v>
      </c>
      <c r="W243" s="88">
        <v>29.547999999999998</v>
      </c>
      <c r="X243" s="39">
        <v>29.509</v>
      </c>
      <c r="Y243" s="39">
        <v>29.984000000000002</v>
      </c>
      <c r="Z243" s="92"/>
      <c r="AA243" s="92"/>
      <c r="AB243" s="92"/>
      <c r="AC243" s="92"/>
      <c r="AD243" s="92"/>
      <c r="AE243" s="92"/>
      <c r="AF243" s="92"/>
      <c r="AG243" s="92"/>
      <c r="AH243" s="92"/>
      <c r="AI243" s="92"/>
      <c r="AJ243" s="92"/>
      <c r="AK243" s="92"/>
      <c r="AL243" s="92"/>
      <c r="AM243" s="92"/>
      <c r="AN243" s="92"/>
      <c r="AO243" s="92"/>
      <c r="AP243" s="92"/>
      <c r="AQ243" s="92"/>
      <c r="AR243" s="92"/>
      <c r="AS243" s="92"/>
      <c r="AT243" s="92"/>
      <c r="AU243" s="92"/>
      <c r="AV243" s="92"/>
      <c r="AW243" s="92"/>
      <c r="AX243" s="92"/>
      <c r="AY243" s="92"/>
      <c r="AZ243" s="92"/>
      <c r="BA243" s="92"/>
      <c r="BB243" s="92"/>
      <c r="BC243" s="92"/>
      <c r="BD243" s="92"/>
      <c r="BE243" s="92"/>
      <c r="BF243" s="92"/>
      <c r="BG243" s="92"/>
      <c r="BH243" s="92"/>
      <c r="BI243" s="92"/>
      <c r="BJ243" s="92"/>
      <c r="BK243" s="92"/>
      <c r="BL243" s="92"/>
      <c r="BM243" s="92"/>
      <c r="BN243" s="92"/>
    </row>
    <row r="244" spans="1:66" s="88" customFormat="1" ht="15" x14ac:dyDescent="0.25">
      <c r="A244" s="93">
        <f t="shared" si="3"/>
        <v>45167</v>
      </c>
      <c r="B244" s="87">
        <v>31.265000000000001</v>
      </c>
      <c r="C244" s="88">
        <v>30.379000000000001</v>
      </c>
      <c r="D244" s="88">
        <v>29.992999999999999</v>
      </c>
      <c r="F244" s="88">
        <v>30.606999999999999</v>
      </c>
      <c r="G244" s="88">
        <v>30.809000000000001</v>
      </c>
      <c r="H244" s="88">
        <v>30.623000000000001</v>
      </c>
      <c r="I244" s="88">
        <v>30.725999999999999</v>
      </c>
      <c r="J244" s="87">
        <v>31.116</v>
      </c>
      <c r="K244" s="88">
        <v>31.448</v>
      </c>
      <c r="L244" s="88">
        <v>30</v>
      </c>
      <c r="M244" s="88">
        <v>30.242000000000001</v>
      </c>
      <c r="N244" s="88">
        <v>29.853000000000002</v>
      </c>
      <c r="O244" s="88">
        <v>29.983000000000001</v>
      </c>
      <c r="P244" s="87">
        <v>29.923999999999999</v>
      </c>
      <c r="Q244" s="88">
        <v>29.587</v>
      </c>
      <c r="R244" s="88">
        <v>29.826000000000001</v>
      </c>
      <c r="S244" s="88">
        <v>29.731000000000002</v>
      </c>
      <c r="U244" s="88">
        <v>29.834</v>
      </c>
      <c r="V244" s="88">
        <v>29.585999999999999</v>
      </c>
      <c r="W244" s="88">
        <v>29.71</v>
      </c>
      <c r="X244" s="39">
        <v>29.579000000000001</v>
      </c>
      <c r="Y244" s="39">
        <v>30.164000000000001</v>
      </c>
      <c r="Z244" s="92"/>
      <c r="AA244" s="92"/>
      <c r="AB244" s="92"/>
      <c r="AC244" s="92"/>
      <c r="AD244" s="92"/>
      <c r="AE244" s="92"/>
      <c r="AF244" s="92"/>
      <c r="AG244" s="92"/>
      <c r="AH244" s="92"/>
      <c r="AI244" s="92"/>
      <c r="AJ244" s="92"/>
      <c r="AK244" s="92"/>
      <c r="AL244" s="92"/>
      <c r="AM244" s="92"/>
      <c r="AN244" s="92"/>
      <c r="AO244" s="92"/>
      <c r="AP244" s="92"/>
      <c r="AQ244" s="92"/>
      <c r="AR244" s="92"/>
      <c r="AS244" s="92"/>
      <c r="AT244" s="92"/>
      <c r="AU244" s="92"/>
      <c r="AV244" s="92"/>
      <c r="AW244" s="92"/>
      <c r="AX244" s="92"/>
      <c r="AY244" s="92"/>
      <c r="AZ244" s="92"/>
      <c r="BA244" s="92"/>
      <c r="BB244" s="92"/>
      <c r="BC244" s="92"/>
      <c r="BD244" s="92"/>
      <c r="BE244" s="92"/>
      <c r="BF244" s="92"/>
      <c r="BG244" s="92"/>
      <c r="BH244" s="92"/>
      <c r="BI244" s="92"/>
      <c r="BJ244" s="92"/>
      <c r="BK244" s="92"/>
      <c r="BL244" s="92"/>
      <c r="BM244" s="92"/>
      <c r="BN244" s="92"/>
    </row>
    <row r="245" spans="1:66" s="88" customFormat="1" ht="15" x14ac:dyDescent="0.25">
      <c r="A245" s="93">
        <f t="shared" si="3"/>
        <v>45168</v>
      </c>
      <c r="B245" s="87">
        <v>31.338000000000001</v>
      </c>
      <c r="C245" s="88">
        <v>30.574999999999999</v>
      </c>
      <c r="D245" s="88">
        <v>30.11</v>
      </c>
      <c r="F245" s="88">
        <v>30.902000000000001</v>
      </c>
      <c r="G245" s="88">
        <v>30.901</v>
      </c>
      <c r="H245" s="88">
        <v>30.713999999999999</v>
      </c>
      <c r="I245" s="88">
        <v>31.183</v>
      </c>
      <c r="J245" s="87">
        <v>31.382999999999999</v>
      </c>
      <c r="K245" s="88">
        <v>31.658999999999999</v>
      </c>
      <c r="L245" s="88">
        <v>30.085000000000001</v>
      </c>
      <c r="M245" s="88">
        <v>30.567</v>
      </c>
      <c r="N245" s="88">
        <v>30.048999999999999</v>
      </c>
      <c r="O245" s="88">
        <v>30.312000000000001</v>
      </c>
      <c r="P245" s="87">
        <v>29.934999999999999</v>
      </c>
      <c r="Q245" s="88">
        <v>29.859000000000002</v>
      </c>
      <c r="R245" s="88">
        <v>29.908000000000001</v>
      </c>
      <c r="S245" s="88">
        <v>29.852</v>
      </c>
      <c r="U245" s="88">
        <v>29.939</v>
      </c>
      <c r="V245" s="88">
        <v>29.716000000000001</v>
      </c>
      <c r="W245" s="88">
        <v>29.850999999999999</v>
      </c>
      <c r="X245" s="39">
        <v>29.638000000000002</v>
      </c>
      <c r="Y245" s="39">
        <v>30.103999999999999</v>
      </c>
      <c r="Z245" s="92"/>
      <c r="AA245" s="92"/>
      <c r="AB245" s="92"/>
      <c r="AC245" s="92"/>
      <c r="AD245" s="92"/>
      <c r="AE245" s="92"/>
      <c r="AF245" s="92"/>
      <c r="AG245" s="92"/>
      <c r="AH245" s="92"/>
      <c r="AI245" s="92"/>
      <c r="AJ245" s="92"/>
      <c r="AK245" s="92"/>
      <c r="AL245" s="92"/>
      <c r="AM245" s="92"/>
      <c r="AN245" s="92"/>
      <c r="AO245" s="92"/>
      <c r="AP245" s="92"/>
      <c r="AQ245" s="92"/>
      <c r="AR245" s="92"/>
      <c r="AS245" s="92"/>
      <c r="AT245" s="92"/>
      <c r="AU245" s="92"/>
      <c r="AV245" s="92"/>
      <c r="AW245" s="92"/>
      <c r="AX245" s="92"/>
      <c r="AY245" s="92"/>
      <c r="AZ245" s="92"/>
      <c r="BA245" s="92"/>
      <c r="BB245" s="92"/>
      <c r="BC245" s="92"/>
      <c r="BD245" s="92"/>
      <c r="BE245" s="92"/>
      <c r="BF245" s="92"/>
      <c r="BG245" s="92"/>
      <c r="BH245" s="92"/>
      <c r="BI245" s="92"/>
      <c r="BJ245" s="92"/>
      <c r="BK245" s="92"/>
      <c r="BL245" s="92"/>
      <c r="BM245" s="92"/>
      <c r="BN245" s="92"/>
    </row>
    <row r="246" spans="1:66" s="88" customFormat="1" ht="15" x14ac:dyDescent="0.25">
      <c r="A246" s="93">
        <f t="shared" si="3"/>
        <v>45169</v>
      </c>
      <c r="B246" s="87">
        <v>31.382999999999999</v>
      </c>
      <c r="C246" s="88">
        <v>30.513000000000002</v>
      </c>
      <c r="D246" s="88">
        <v>30.085999999999999</v>
      </c>
      <c r="F246" s="88">
        <v>30.349</v>
      </c>
      <c r="G246" s="88">
        <v>30.641999999999999</v>
      </c>
      <c r="H246" s="88">
        <v>30.510999999999999</v>
      </c>
      <c r="I246" s="88">
        <v>31.109000000000002</v>
      </c>
      <c r="J246" s="87">
        <v>30.48</v>
      </c>
      <c r="K246" s="88">
        <v>30.849</v>
      </c>
      <c r="L246" s="88">
        <v>30.27</v>
      </c>
      <c r="M246" s="88">
        <v>30.37</v>
      </c>
      <c r="N246" s="88">
        <v>30.359000000000002</v>
      </c>
      <c r="O246" s="88">
        <v>30.538</v>
      </c>
      <c r="P246" s="87">
        <v>29.873000000000001</v>
      </c>
      <c r="Q246" s="88">
        <v>29.722000000000001</v>
      </c>
      <c r="R246" s="88">
        <v>29.873000000000001</v>
      </c>
      <c r="S246" s="88">
        <v>29.791</v>
      </c>
      <c r="U246" s="88">
        <v>29.882999999999999</v>
      </c>
      <c r="V246" s="88">
        <v>29.712</v>
      </c>
      <c r="W246" s="88">
        <v>29.728000000000002</v>
      </c>
      <c r="X246" s="39">
        <v>29.626000000000001</v>
      </c>
      <c r="Y246" s="39">
        <v>29.84</v>
      </c>
      <c r="Z246" s="92"/>
      <c r="AA246" s="92"/>
      <c r="AB246" s="92"/>
      <c r="AC246" s="92"/>
      <c r="AD246" s="92"/>
      <c r="AE246" s="92"/>
      <c r="AF246" s="92"/>
      <c r="AG246" s="92"/>
      <c r="AH246" s="92"/>
      <c r="AI246" s="92"/>
      <c r="AJ246" s="92"/>
      <c r="AK246" s="92"/>
      <c r="AL246" s="92"/>
      <c r="AM246" s="92"/>
      <c r="AN246" s="92"/>
      <c r="AO246" s="92"/>
      <c r="AP246" s="92"/>
      <c r="AQ246" s="92"/>
      <c r="AR246" s="92"/>
      <c r="AS246" s="92"/>
      <c r="AT246" s="92"/>
      <c r="AU246" s="92"/>
      <c r="AV246" s="92"/>
      <c r="AW246" s="92"/>
      <c r="AX246" s="92"/>
      <c r="AY246" s="92"/>
      <c r="AZ246" s="92"/>
      <c r="BA246" s="92"/>
      <c r="BB246" s="92"/>
      <c r="BC246" s="92"/>
      <c r="BD246" s="92"/>
      <c r="BE246" s="92"/>
      <c r="BF246" s="92"/>
      <c r="BG246" s="92"/>
      <c r="BH246" s="92"/>
      <c r="BI246" s="92"/>
      <c r="BJ246" s="92"/>
      <c r="BK246" s="92"/>
      <c r="BL246" s="92"/>
      <c r="BM246" s="92"/>
      <c r="BN246" s="92"/>
    </row>
    <row r="247" spans="1:66" s="88" customFormat="1" ht="15" x14ac:dyDescent="0.25">
      <c r="A247" s="93">
        <f t="shared" si="3"/>
        <v>45170</v>
      </c>
      <c r="B247" s="87">
        <v>31.440999999999999</v>
      </c>
      <c r="C247" s="88">
        <v>30.611000000000001</v>
      </c>
      <c r="D247" s="88">
        <v>30.178999999999998</v>
      </c>
      <c r="F247" s="88">
        <v>30.561</v>
      </c>
      <c r="G247" s="88">
        <v>30.776</v>
      </c>
      <c r="H247" s="88">
        <v>30.574999999999999</v>
      </c>
      <c r="I247" s="88">
        <v>30.782</v>
      </c>
      <c r="J247" s="87">
        <v>30.640999999999998</v>
      </c>
      <c r="K247" s="88">
        <v>30.286999999999999</v>
      </c>
      <c r="L247" s="88">
        <v>30.381</v>
      </c>
      <c r="M247" s="88">
        <v>30.548999999999999</v>
      </c>
      <c r="N247" s="88">
        <v>30.423999999999999</v>
      </c>
      <c r="O247" s="88">
        <v>30.428000000000001</v>
      </c>
      <c r="P247" s="87">
        <v>30.013000000000002</v>
      </c>
      <c r="Q247" s="88">
        <v>29.585000000000001</v>
      </c>
      <c r="R247" s="88">
        <v>29.969000000000001</v>
      </c>
      <c r="S247" s="88">
        <v>29.771999999999998</v>
      </c>
      <c r="U247" s="88">
        <v>29.931999999999999</v>
      </c>
      <c r="V247" s="88">
        <v>29.936</v>
      </c>
      <c r="W247" s="88">
        <v>29.727</v>
      </c>
      <c r="X247" s="39">
        <v>29.64</v>
      </c>
      <c r="Y247" s="39">
        <v>29.760999999999999</v>
      </c>
      <c r="Z247" s="92"/>
      <c r="AA247" s="92"/>
      <c r="AB247" s="92"/>
      <c r="AC247" s="92"/>
      <c r="AD247" s="92"/>
      <c r="AE247" s="92"/>
      <c r="AF247" s="92"/>
      <c r="AG247" s="92"/>
      <c r="AH247" s="92"/>
      <c r="AI247" s="92"/>
      <c r="AJ247" s="92"/>
      <c r="AK247" s="92"/>
      <c r="AL247" s="92"/>
      <c r="AM247" s="92"/>
      <c r="AN247" s="92"/>
      <c r="AO247" s="92"/>
      <c r="AP247" s="92"/>
      <c r="AQ247" s="92"/>
      <c r="AR247" s="92"/>
      <c r="AS247" s="92"/>
      <c r="AT247" s="92"/>
      <c r="AU247" s="92"/>
      <c r="AV247" s="92"/>
      <c r="AW247" s="92"/>
      <c r="AX247" s="92"/>
      <c r="AY247" s="92"/>
      <c r="AZ247" s="92"/>
      <c r="BA247" s="92"/>
      <c r="BB247" s="92"/>
      <c r="BC247" s="92"/>
      <c r="BD247" s="92"/>
      <c r="BE247" s="92"/>
      <c r="BF247" s="92"/>
      <c r="BG247" s="92"/>
      <c r="BH247" s="92"/>
      <c r="BI247" s="92"/>
      <c r="BJ247" s="92"/>
      <c r="BK247" s="92"/>
      <c r="BL247" s="92"/>
      <c r="BM247" s="92"/>
      <c r="BN247" s="92"/>
    </row>
    <row r="248" spans="1:66" s="88" customFormat="1" ht="15" x14ac:dyDescent="0.25">
      <c r="A248" s="93">
        <f t="shared" si="3"/>
        <v>45171</v>
      </c>
      <c r="B248" s="87">
        <v>31.428999999999998</v>
      </c>
      <c r="C248" s="88">
        <v>30.353999999999999</v>
      </c>
      <c r="D248" s="88">
        <v>30.151</v>
      </c>
      <c r="F248" s="88">
        <v>30.071999999999999</v>
      </c>
      <c r="G248" s="88">
        <v>30.625</v>
      </c>
      <c r="H248" s="88">
        <v>30.416</v>
      </c>
      <c r="I248" s="88">
        <v>30.94</v>
      </c>
      <c r="J248" s="87">
        <v>30.155000000000001</v>
      </c>
      <c r="K248" s="88">
        <v>30.419</v>
      </c>
      <c r="L248" s="88">
        <v>29.890999999999998</v>
      </c>
      <c r="M248" s="88">
        <v>30.015999999999998</v>
      </c>
      <c r="N248" s="88">
        <v>30.158999999999999</v>
      </c>
      <c r="O248" s="88">
        <v>30.1</v>
      </c>
      <c r="P248" s="87">
        <v>29.908000000000001</v>
      </c>
      <c r="Q248" s="88">
        <v>29.472999999999999</v>
      </c>
      <c r="R248" s="88">
        <v>29.846</v>
      </c>
      <c r="S248" s="88">
        <v>29.745999999999999</v>
      </c>
      <c r="U248" s="88">
        <v>29.805</v>
      </c>
      <c r="V248" s="88">
        <v>29.710999999999999</v>
      </c>
      <c r="W248" s="88">
        <v>29.681000000000001</v>
      </c>
      <c r="X248" s="39">
        <v>29.451000000000001</v>
      </c>
      <c r="Y248" s="39">
        <v>29.411999999999999</v>
      </c>
      <c r="Z248" s="92"/>
      <c r="AA248" s="92"/>
      <c r="AB248" s="92"/>
      <c r="AC248" s="92"/>
      <c r="AD248" s="92"/>
      <c r="AE248" s="92"/>
      <c r="AF248" s="92"/>
      <c r="AG248" s="92"/>
      <c r="AH248" s="92"/>
      <c r="AI248" s="92"/>
      <c r="AJ248" s="92"/>
      <c r="AK248" s="92"/>
      <c r="AL248" s="92"/>
      <c r="AM248" s="92"/>
      <c r="AN248" s="92"/>
      <c r="AO248" s="92"/>
      <c r="AP248" s="92"/>
      <c r="AQ248" s="92"/>
      <c r="AR248" s="92"/>
      <c r="AS248" s="92"/>
      <c r="AT248" s="92"/>
      <c r="AU248" s="92"/>
      <c r="AV248" s="92"/>
      <c r="AW248" s="92"/>
      <c r="AX248" s="92"/>
      <c r="AY248" s="92"/>
      <c r="AZ248" s="92"/>
      <c r="BA248" s="92"/>
      <c r="BB248" s="92"/>
      <c r="BC248" s="92"/>
      <c r="BD248" s="92"/>
      <c r="BE248" s="92"/>
      <c r="BF248" s="92"/>
      <c r="BG248" s="92"/>
      <c r="BH248" s="92"/>
      <c r="BI248" s="92"/>
      <c r="BJ248" s="92"/>
      <c r="BK248" s="92"/>
      <c r="BL248" s="92"/>
      <c r="BM248" s="92"/>
      <c r="BN248" s="92"/>
    </row>
    <row r="249" spans="1:66" s="88" customFormat="1" ht="15" x14ac:dyDescent="0.25">
      <c r="A249" s="93">
        <f t="shared" si="3"/>
        <v>45172</v>
      </c>
      <c r="B249" s="87">
        <v>31.315999999999999</v>
      </c>
      <c r="C249" s="88">
        <v>30.23</v>
      </c>
      <c r="D249" s="88">
        <v>30.145</v>
      </c>
      <c r="F249" s="88">
        <v>30.265000000000001</v>
      </c>
      <c r="G249" s="88">
        <v>30.387</v>
      </c>
      <c r="H249" s="88">
        <v>30.207999999999998</v>
      </c>
      <c r="I249" s="88">
        <v>30.844000000000001</v>
      </c>
      <c r="J249" s="87">
        <v>30.056000000000001</v>
      </c>
      <c r="K249" s="88">
        <v>29.977</v>
      </c>
      <c r="L249" s="88">
        <v>29.843</v>
      </c>
      <c r="M249" s="88">
        <v>29.95</v>
      </c>
      <c r="N249" s="88">
        <v>30.018000000000001</v>
      </c>
      <c r="O249" s="88">
        <v>30.213999999999999</v>
      </c>
      <c r="P249" s="87">
        <v>29.811</v>
      </c>
      <c r="Q249" s="88">
        <v>29.308</v>
      </c>
      <c r="R249" s="88">
        <v>29.734999999999999</v>
      </c>
      <c r="S249" s="88">
        <v>29.567</v>
      </c>
      <c r="U249" s="88">
        <v>29.73</v>
      </c>
      <c r="V249" s="88">
        <v>29.606000000000002</v>
      </c>
      <c r="W249" s="88">
        <v>29.577000000000002</v>
      </c>
      <c r="X249" s="39">
        <v>29.170999999999999</v>
      </c>
      <c r="Y249" s="39">
        <v>29.338999999999999</v>
      </c>
      <c r="Z249" s="92"/>
      <c r="AA249" s="92"/>
      <c r="AB249" s="92"/>
      <c r="AC249" s="92"/>
      <c r="AD249" s="92"/>
      <c r="AE249" s="92"/>
      <c r="AF249" s="92"/>
      <c r="AG249" s="92"/>
      <c r="AH249" s="92"/>
      <c r="AI249" s="92"/>
      <c r="AJ249" s="92"/>
      <c r="AK249" s="92"/>
      <c r="AL249" s="92"/>
      <c r="AM249" s="92"/>
      <c r="AN249" s="92"/>
      <c r="AO249" s="92"/>
      <c r="AP249" s="92"/>
      <c r="AQ249" s="92"/>
      <c r="AR249" s="92"/>
      <c r="AS249" s="92"/>
      <c r="AT249" s="92"/>
      <c r="AU249" s="92"/>
      <c r="AV249" s="92"/>
      <c r="AW249" s="92"/>
      <c r="AX249" s="92"/>
      <c r="AY249" s="92"/>
      <c r="AZ249" s="92"/>
      <c r="BA249" s="92"/>
      <c r="BB249" s="92"/>
      <c r="BC249" s="92"/>
      <c r="BD249" s="92"/>
      <c r="BE249" s="92"/>
      <c r="BF249" s="92"/>
      <c r="BG249" s="92"/>
      <c r="BH249" s="92"/>
      <c r="BI249" s="92"/>
      <c r="BJ249" s="92"/>
      <c r="BK249" s="92"/>
      <c r="BL249" s="92"/>
      <c r="BM249" s="92"/>
      <c r="BN249" s="92"/>
    </row>
    <row r="250" spans="1:66" s="88" customFormat="1" ht="15" x14ac:dyDescent="0.25">
      <c r="A250" s="93">
        <f t="shared" si="3"/>
        <v>45173</v>
      </c>
      <c r="B250" s="87">
        <v>31.242000000000001</v>
      </c>
      <c r="C250" s="88">
        <v>30.279</v>
      </c>
      <c r="D250" s="88">
        <v>30.238</v>
      </c>
      <c r="F250" s="88">
        <v>30.219000000000001</v>
      </c>
      <c r="G250" s="88">
        <v>30.45</v>
      </c>
      <c r="H250" s="88">
        <v>30.283000000000001</v>
      </c>
      <c r="I250" s="88">
        <v>30.597999999999999</v>
      </c>
      <c r="J250" s="87">
        <v>30.190999999999999</v>
      </c>
      <c r="K250" s="88">
        <v>29.867000000000001</v>
      </c>
      <c r="L250" s="88">
        <v>30.010999999999999</v>
      </c>
      <c r="M250" s="88">
        <v>30.103000000000002</v>
      </c>
      <c r="N250" s="88">
        <v>30.084</v>
      </c>
      <c r="O250" s="88">
        <v>30.298999999999999</v>
      </c>
      <c r="P250" s="87">
        <v>29.91</v>
      </c>
      <c r="Q250" s="88">
        <v>29.492999999999999</v>
      </c>
      <c r="R250" s="88">
        <v>29.823</v>
      </c>
      <c r="S250" s="88">
        <v>29.664000000000001</v>
      </c>
      <c r="U250" s="88">
        <v>29.718</v>
      </c>
      <c r="V250" s="88">
        <v>29.798999999999999</v>
      </c>
      <c r="W250" s="88">
        <v>29.664000000000001</v>
      </c>
      <c r="X250" s="39">
        <v>29.119</v>
      </c>
      <c r="Y250" s="39">
        <v>29.725999999999999</v>
      </c>
      <c r="Z250" s="92"/>
      <c r="AA250" s="92"/>
      <c r="AB250" s="92"/>
      <c r="AC250" s="92"/>
      <c r="AD250" s="92"/>
      <c r="AE250" s="92"/>
      <c r="AF250" s="92"/>
      <c r="AG250" s="92"/>
      <c r="AH250" s="92"/>
      <c r="AI250" s="92"/>
      <c r="AJ250" s="92"/>
      <c r="AK250" s="92"/>
      <c r="AL250" s="92"/>
      <c r="AM250" s="92"/>
      <c r="AN250" s="92"/>
      <c r="AO250" s="92"/>
      <c r="AP250" s="92"/>
      <c r="AQ250" s="92"/>
      <c r="AR250" s="92"/>
      <c r="AS250" s="92"/>
      <c r="AT250" s="92"/>
      <c r="AU250" s="92"/>
      <c r="AV250" s="92"/>
      <c r="AW250" s="92"/>
      <c r="AX250" s="92"/>
      <c r="AY250" s="92"/>
      <c r="AZ250" s="92"/>
      <c r="BA250" s="92"/>
      <c r="BB250" s="92"/>
      <c r="BC250" s="92"/>
      <c r="BD250" s="92"/>
      <c r="BE250" s="92"/>
      <c r="BF250" s="92"/>
      <c r="BG250" s="92"/>
      <c r="BH250" s="92"/>
      <c r="BI250" s="92"/>
      <c r="BJ250" s="92"/>
      <c r="BK250" s="92"/>
      <c r="BL250" s="92"/>
      <c r="BM250" s="92"/>
      <c r="BN250" s="92"/>
    </row>
    <row r="251" spans="1:66" s="88" customFormat="1" ht="15" x14ac:dyDescent="0.25">
      <c r="A251" s="93">
        <f t="shared" si="3"/>
        <v>45174</v>
      </c>
      <c r="B251" s="87">
        <v>31.263000000000002</v>
      </c>
      <c r="C251" s="88">
        <v>30.414999999999999</v>
      </c>
      <c r="D251" s="88">
        <v>30.289000000000001</v>
      </c>
      <c r="F251" s="88">
        <v>30.359000000000002</v>
      </c>
      <c r="G251" s="88">
        <v>30.527000000000001</v>
      </c>
      <c r="H251" s="88">
        <v>30.411000000000001</v>
      </c>
      <c r="I251" s="88">
        <v>30.4</v>
      </c>
      <c r="J251" s="87">
        <v>30.814</v>
      </c>
      <c r="K251" s="88">
        <v>29.992000000000001</v>
      </c>
      <c r="L251" s="88">
        <v>30.257999999999999</v>
      </c>
      <c r="M251" s="88">
        <v>30.788</v>
      </c>
      <c r="N251" s="88">
        <v>29.954000000000001</v>
      </c>
      <c r="O251" s="88">
        <v>30.428000000000001</v>
      </c>
      <c r="P251" s="87">
        <v>30.158000000000001</v>
      </c>
      <c r="Q251" s="88">
        <v>29.954000000000001</v>
      </c>
      <c r="R251" s="88">
        <v>30.207000000000001</v>
      </c>
      <c r="S251" s="88">
        <v>29.922999999999998</v>
      </c>
      <c r="U251" s="88">
        <v>29.780999999999999</v>
      </c>
      <c r="V251" s="88">
        <v>30.042999999999999</v>
      </c>
      <c r="W251" s="88">
        <v>29.751999999999999</v>
      </c>
      <c r="X251" s="39">
        <v>29.026</v>
      </c>
      <c r="Y251" s="39">
        <v>30.123000000000001</v>
      </c>
      <c r="Z251" s="92"/>
      <c r="AA251" s="92"/>
      <c r="AB251" s="92"/>
      <c r="AC251" s="92"/>
      <c r="AD251" s="92"/>
      <c r="AE251" s="92"/>
      <c r="AF251" s="92"/>
      <c r="AG251" s="92"/>
      <c r="AH251" s="92"/>
      <c r="AI251" s="92"/>
      <c r="AJ251" s="92"/>
      <c r="AK251" s="92"/>
      <c r="AL251" s="92"/>
      <c r="AM251" s="92"/>
      <c r="AN251" s="92"/>
      <c r="AO251" s="92"/>
      <c r="AP251" s="92"/>
      <c r="AQ251" s="92"/>
      <c r="AR251" s="92"/>
      <c r="AS251" s="92"/>
      <c r="AT251" s="92"/>
      <c r="AU251" s="92"/>
      <c r="AV251" s="92"/>
      <c r="AW251" s="92"/>
      <c r="AX251" s="92"/>
      <c r="AY251" s="92"/>
      <c r="AZ251" s="92"/>
      <c r="BA251" s="92"/>
      <c r="BB251" s="92"/>
      <c r="BC251" s="92"/>
      <c r="BD251" s="92"/>
      <c r="BE251" s="92"/>
      <c r="BF251" s="92"/>
      <c r="BG251" s="92"/>
      <c r="BH251" s="92"/>
      <c r="BI251" s="92"/>
      <c r="BJ251" s="92"/>
      <c r="BK251" s="92"/>
      <c r="BL251" s="92"/>
      <c r="BM251" s="92"/>
      <c r="BN251" s="92"/>
    </row>
    <row r="252" spans="1:66" s="88" customFormat="1" ht="15" x14ac:dyDescent="0.25">
      <c r="A252" s="93">
        <f t="shared" si="3"/>
        <v>45175</v>
      </c>
      <c r="B252" s="87">
        <v>31.047999999999998</v>
      </c>
      <c r="C252" s="88">
        <v>30.44</v>
      </c>
      <c r="D252" s="88">
        <v>30.295999999999999</v>
      </c>
      <c r="F252" s="88">
        <v>30.149000000000001</v>
      </c>
      <c r="G252" s="88">
        <v>30.396000000000001</v>
      </c>
      <c r="H252" s="88">
        <v>30.335000000000001</v>
      </c>
      <c r="I252" s="88">
        <v>30.443999999999999</v>
      </c>
      <c r="J252" s="87">
        <v>30.297000000000001</v>
      </c>
      <c r="K252" s="88">
        <v>30.411000000000001</v>
      </c>
      <c r="L252" s="88">
        <v>30.155000000000001</v>
      </c>
      <c r="M252" s="88">
        <v>30.34</v>
      </c>
      <c r="N252" s="88">
        <v>30.419</v>
      </c>
      <c r="O252" s="88">
        <v>30.346</v>
      </c>
      <c r="P252" s="87">
        <v>30.393000000000001</v>
      </c>
      <c r="Q252" s="88">
        <v>30.225000000000001</v>
      </c>
      <c r="R252" s="88">
        <v>30.472999999999999</v>
      </c>
      <c r="S252" s="88">
        <v>30.100999999999999</v>
      </c>
      <c r="U252" s="88">
        <v>29.867999999999999</v>
      </c>
      <c r="V252" s="88">
        <v>30.196999999999999</v>
      </c>
      <c r="W252" s="88">
        <v>29.806000000000001</v>
      </c>
      <c r="X252" s="39">
        <v>28.745999999999999</v>
      </c>
      <c r="Y252" s="39">
        <v>30.007999999999999</v>
      </c>
      <c r="Z252" s="92"/>
      <c r="AA252" s="92"/>
      <c r="AB252" s="92"/>
      <c r="AC252" s="92"/>
      <c r="AD252" s="92"/>
      <c r="AE252" s="92"/>
      <c r="AF252" s="92"/>
      <c r="AG252" s="92"/>
      <c r="AH252" s="92"/>
      <c r="AI252" s="92"/>
      <c r="AJ252" s="92"/>
      <c r="AK252" s="92"/>
      <c r="AL252" s="92"/>
      <c r="AM252" s="92"/>
      <c r="AN252" s="92"/>
      <c r="AO252" s="92"/>
      <c r="AP252" s="92"/>
      <c r="AQ252" s="92"/>
      <c r="AR252" s="92"/>
      <c r="AS252" s="92"/>
      <c r="AT252" s="92"/>
      <c r="AU252" s="92"/>
      <c r="AV252" s="92"/>
      <c r="AW252" s="92"/>
      <c r="AX252" s="92"/>
      <c r="AY252" s="92"/>
      <c r="AZ252" s="92"/>
      <c r="BA252" s="92"/>
      <c r="BB252" s="92"/>
      <c r="BC252" s="92"/>
      <c r="BD252" s="92"/>
      <c r="BE252" s="92"/>
      <c r="BF252" s="92"/>
      <c r="BG252" s="92"/>
      <c r="BH252" s="92"/>
      <c r="BI252" s="92"/>
      <c r="BJ252" s="92"/>
      <c r="BK252" s="92"/>
      <c r="BL252" s="92"/>
      <c r="BM252" s="92"/>
      <c r="BN252" s="92"/>
    </row>
    <row r="253" spans="1:66" s="88" customFormat="1" ht="15" x14ac:dyDescent="0.25">
      <c r="A253" s="93">
        <f t="shared" si="3"/>
        <v>45176</v>
      </c>
      <c r="B253" s="87">
        <v>30.734999999999999</v>
      </c>
      <c r="C253" s="88">
        <v>30.17</v>
      </c>
      <c r="D253" s="88">
        <v>30.248000000000001</v>
      </c>
      <c r="F253" s="88">
        <v>29.969000000000001</v>
      </c>
      <c r="G253" s="88">
        <v>30.466000000000001</v>
      </c>
      <c r="H253" s="88">
        <v>30.268000000000001</v>
      </c>
      <c r="I253" s="88">
        <v>30.36</v>
      </c>
      <c r="J253" s="87">
        <v>30.256</v>
      </c>
      <c r="K253" s="88">
        <v>30.219000000000001</v>
      </c>
      <c r="L253" s="88">
        <v>30.026</v>
      </c>
      <c r="M253" s="88">
        <v>30.134</v>
      </c>
      <c r="N253" s="88">
        <v>30.280999999999999</v>
      </c>
      <c r="O253" s="88">
        <v>30.216000000000001</v>
      </c>
      <c r="P253" s="87">
        <v>30.254000000000001</v>
      </c>
      <c r="Q253" s="88">
        <v>30.085999999999999</v>
      </c>
      <c r="R253" s="88">
        <v>30.216000000000001</v>
      </c>
      <c r="S253" s="88">
        <v>30.084</v>
      </c>
      <c r="U253" s="88">
        <v>29.835999999999999</v>
      </c>
      <c r="V253" s="88">
        <v>29.832000000000001</v>
      </c>
      <c r="W253" s="88">
        <v>29.61</v>
      </c>
      <c r="X253" s="39">
        <v>29.073</v>
      </c>
      <c r="Y253" s="39">
        <v>29.369</v>
      </c>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c r="AZ253" s="92"/>
      <c r="BA253" s="92"/>
      <c r="BB253" s="92"/>
      <c r="BC253" s="92"/>
      <c r="BD253" s="92"/>
      <c r="BE253" s="92"/>
      <c r="BF253" s="92"/>
      <c r="BG253" s="92"/>
      <c r="BH253" s="92"/>
      <c r="BI253" s="92"/>
      <c r="BJ253" s="92"/>
      <c r="BK253" s="92"/>
      <c r="BL253" s="92"/>
      <c r="BM253" s="92"/>
      <c r="BN253" s="92"/>
    </row>
    <row r="254" spans="1:66" s="88" customFormat="1" ht="15" x14ac:dyDescent="0.25">
      <c r="A254" s="93">
        <f t="shared" si="3"/>
        <v>45177</v>
      </c>
      <c r="B254" s="87">
        <v>30.792000000000002</v>
      </c>
      <c r="C254" s="88">
        <v>30.048999999999999</v>
      </c>
      <c r="D254" s="88">
        <v>30.119</v>
      </c>
      <c r="F254" s="88">
        <v>29.774000000000001</v>
      </c>
      <c r="G254" s="88">
        <v>30.164999999999999</v>
      </c>
      <c r="H254" s="88">
        <v>30.073</v>
      </c>
      <c r="I254" s="88">
        <v>30.155000000000001</v>
      </c>
      <c r="J254" s="87">
        <v>30.079000000000001</v>
      </c>
      <c r="K254" s="88">
        <v>30.068000000000001</v>
      </c>
      <c r="L254" s="88">
        <v>29.855</v>
      </c>
      <c r="M254" s="88">
        <v>29.966999999999999</v>
      </c>
      <c r="N254" s="88">
        <v>30.199000000000002</v>
      </c>
      <c r="O254" s="88">
        <v>30.024000000000001</v>
      </c>
      <c r="P254" s="87">
        <v>29.928999999999998</v>
      </c>
      <c r="Q254" s="88">
        <v>29.882000000000001</v>
      </c>
      <c r="R254" s="88">
        <v>29.885999999999999</v>
      </c>
      <c r="S254" s="88">
        <v>29.887</v>
      </c>
      <c r="U254" s="88">
        <v>29.853000000000002</v>
      </c>
      <c r="V254" s="88">
        <v>29.675999999999998</v>
      </c>
      <c r="W254" s="88">
        <v>29.626000000000001</v>
      </c>
      <c r="X254" s="39">
        <v>29.57</v>
      </c>
      <c r="Y254" s="39">
        <v>29.277999999999999</v>
      </c>
      <c r="Z254" s="92"/>
      <c r="AA254" s="92"/>
      <c r="AB254" s="92"/>
      <c r="AC254" s="92"/>
      <c r="AD254" s="92"/>
      <c r="AE254" s="92"/>
      <c r="AF254" s="92"/>
      <c r="AG254" s="92"/>
      <c r="AH254" s="92"/>
      <c r="AI254" s="92"/>
      <c r="AJ254" s="92"/>
      <c r="AK254" s="92"/>
      <c r="AL254" s="92"/>
      <c r="AM254" s="92"/>
      <c r="AN254" s="92"/>
      <c r="AO254" s="92"/>
      <c r="AP254" s="92"/>
      <c r="AQ254" s="92"/>
      <c r="AR254" s="92"/>
      <c r="AS254" s="92"/>
      <c r="AT254" s="92"/>
      <c r="AU254" s="92"/>
      <c r="AV254" s="92"/>
      <c r="AW254" s="92"/>
      <c r="AX254" s="92"/>
      <c r="AY254" s="92"/>
      <c r="AZ254" s="92"/>
      <c r="BA254" s="92"/>
      <c r="BB254" s="92"/>
      <c r="BC254" s="92"/>
      <c r="BD254" s="92"/>
      <c r="BE254" s="92"/>
      <c r="BF254" s="92"/>
      <c r="BG254" s="92"/>
      <c r="BH254" s="92"/>
      <c r="BI254" s="92"/>
      <c r="BJ254" s="92"/>
      <c r="BK254" s="92"/>
      <c r="BL254" s="92"/>
      <c r="BM254" s="92"/>
      <c r="BN254" s="92"/>
    </row>
    <row r="255" spans="1:66" s="88" customFormat="1" ht="15" x14ac:dyDescent="0.25">
      <c r="A255" s="93">
        <f t="shared" si="3"/>
        <v>45178</v>
      </c>
      <c r="B255" s="87">
        <v>30.541</v>
      </c>
      <c r="C255" s="88">
        <v>29.744</v>
      </c>
      <c r="D255" s="88">
        <v>29.981000000000002</v>
      </c>
      <c r="F255" s="88">
        <v>29.149000000000001</v>
      </c>
      <c r="G255" s="88">
        <v>29.635999999999999</v>
      </c>
      <c r="H255" s="88">
        <v>29.516999999999999</v>
      </c>
      <c r="I255" s="88">
        <v>29.713999999999999</v>
      </c>
      <c r="J255" s="87">
        <v>29.524000000000001</v>
      </c>
      <c r="K255" s="88">
        <v>29.893000000000001</v>
      </c>
      <c r="L255" s="88">
        <v>29.51</v>
      </c>
      <c r="M255" s="88">
        <v>29.399000000000001</v>
      </c>
      <c r="N255" s="88">
        <v>29.824000000000002</v>
      </c>
      <c r="O255" s="88">
        <v>29.858000000000001</v>
      </c>
      <c r="P255" s="87">
        <v>29.675999999999998</v>
      </c>
      <c r="Q255" s="88">
        <v>29.657</v>
      </c>
      <c r="R255" s="88">
        <v>29.637</v>
      </c>
      <c r="S255" s="88">
        <v>29.643999999999998</v>
      </c>
      <c r="U255" s="88">
        <v>29.713000000000001</v>
      </c>
      <c r="V255" s="88">
        <v>29.407</v>
      </c>
      <c r="W255" s="88">
        <v>29.504000000000001</v>
      </c>
      <c r="X255" s="39">
        <v>29.603000000000002</v>
      </c>
      <c r="Y255" s="39">
        <v>29.16</v>
      </c>
      <c r="Z255" s="92"/>
      <c r="AA255" s="92"/>
      <c r="AB255" s="92"/>
      <c r="AC255" s="92"/>
      <c r="AD255" s="92"/>
      <c r="AE255" s="92"/>
      <c r="AF255" s="92"/>
      <c r="AG255" s="92"/>
      <c r="AH255" s="92"/>
      <c r="AI255" s="92"/>
      <c r="AJ255" s="92"/>
      <c r="AK255" s="92"/>
      <c r="AL255" s="92"/>
      <c r="AM255" s="92"/>
      <c r="AN255" s="92"/>
      <c r="AO255" s="92"/>
      <c r="AP255" s="92"/>
      <c r="AQ255" s="92"/>
      <c r="AR255" s="92"/>
      <c r="AS255" s="92"/>
      <c r="AT255" s="92"/>
      <c r="AU255" s="92"/>
      <c r="AV255" s="92"/>
      <c r="AW255" s="92"/>
      <c r="AX255" s="92"/>
      <c r="AY255" s="92"/>
      <c r="AZ255" s="92"/>
      <c r="BA255" s="92"/>
      <c r="BB255" s="92"/>
      <c r="BC255" s="92"/>
      <c r="BD255" s="92"/>
      <c r="BE255" s="92"/>
      <c r="BF255" s="92"/>
      <c r="BG255" s="92"/>
      <c r="BH255" s="92"/>
      <c r="BI255" s="92"/>
      <c r="BJ255" s="92"/>
      <c r="BK255" s="92"/>
      <c r="BL255" s="92"/>
      <c r="BM255" s="92"/>
      <c r="BN255" s="92"/>
    </row>
    <row r="256" spans="1:66" s="88" customFormat="1" ht="15" x14ac:dyDescent="0.25">
      <c r="A256" s="93">
        <f t="shared" si="3"/>
        <v>45179</v>
      </c>
      <c r="B256" s="87">
        <v>30.911000000000001</v>
      </c>
      <c r="C256" s="88">
        <v>29.702999999999999</v>
      </c>
      <c r="D256" s="88">
        <v>29.978999999999999</v>
      </c>
      <c r="F256" s="88">
        <v>29.422000000000001</v>
      </c>
      <c r="G256" s="88">
        <v>29.693000000000001</v>
      </c>
      <c r="H256" s="88">
        <v>29.544</v>
      </c>
      <c r="I256" s="88">
        <v>29.663</v>
      </c>
      <c r="J256" s="87">
        <v>29.966000000000001</v>
      </c>
      <c r="K256" s="88">
        <v>29.398</v>
      </c>
      <c r="L256" s="88">
        <v>29.92</v>
      </c>
      <c r="M256" s="88">
        <v>29.861000000000001</v>
      </c>
      <c r="N256" s="88">
        <v>29.66</v>
      </c>
      <c r="O256" s="88">
        <v>29.95</v>
      </c>
      <c r="P256" s="87">
        <v>29.655000000000001</v>
      </c>
      <c r="Q256" s="88">
        <v>29.588000000000001</v>
      </c>
      <c r="R256" s="88">
        <v>29.588999999999999</v>
      </c>
      <c r="S256" s="88">
        <v>29.577000000000002</v>
      </c>
      <c r="U256" s="88">
        <v>29.661999999999999</v>
      </c>
      <c r="V256" s="88">
        <v>29.356000000000002</v>
      </c>
      <c r="W256" s="88">
        <v>29.420999999999999</v>
      </c>
      <c r="X256" s="39">
        <v>29.550999999999998</v>
      </c>
      <c r="Y256" s="39">
        <v>29.247</v>
      </c>
      <c r="Z256" s="92"/>
      <c r="AA256" s="92"/>
      <c r="AB256" s="92"/>
      <c r="AC256" s="92"/>
      <c r="AD256" s="92"/>
      <c r="AE256" s="92"/>
      <c r="AF256" s="92"/>
      <c r="AG256" s="92"/>
      <c r="AH256" s="92"/>
      <c r="AI256" s="92"/>
      <c r="AJ256" s="92"/>
      <c r="AK256" s="92"/>
      <c r="AL256" s="92"/>
      <c r="AM256" s="92"/>
      <c r="AN256" s="92"/>
      <c r="AO256" s="92"/>
      <c r="AP256" s="92"/>
      <c r="AQ256" s="92"/>
      <c r="AR256" s="92"/>
      <c r="AS256" s="92"/>
      <c r="AT256" s="92"/>
      <c r="AU256" s="92"/>
      <c r="AV256" s="92"/>
      <c r="AW256" s="92"/>
      <c r="AX256" s="92"/>
      <c r="AY256" s="92"/>
      <c r="AZ256" s="92"/>
      <c r="BA256" s="92"/>
      <c r="BB256" s="92"/>
      <c r="BC256" s="92"/>
      <c r="BD256" s="92"/>
      <c r="BE256" s="92"/>
      <c r="BF256" s="92"/>
      <c r="BG256" s="92"/>
      <c r="BH256" s="92"/>
      <c r="BI256" s="92"/>
      <c r="BJ256" s="92"/>
      <c r="BK256" s="92"/>
      <c r="BL256" s="92"/>
      <c r="BM256" s="92"/>
      <c r="BN256" s="92"/>
    </row>
    <row r="257" spans="1:66" s="88" customFormat="1" ht="15" x14ac:dyDescent="0.25">
      <c r="A257" s="93">
        <f t="shared" si="3"/>
        <v>45180</v>
      </c>
      <c r="B257" s="87">
        <v>30.81</v>
      </c>
      <c r="C257" s="88">
        <v>29.782</v>
      </c>
      <c r="D257" s="88">
        <v>29.981999999999999</v>
      </c>
      <c r="F257" s="88">
        <v>29.623999999999999</v>
      </c>
      <c r="G257" s="88">
        <v>29.803999999999998</v>
      </c>
      <c r="H257" s="88">
        <v>29.645</v>
      </c>
      <c r="I257" s="88">
        <v>29.963999999999999</v>
      </c>
      <c r="J257" s="87">
        <v>30.213999999999999</v>
      </c>
      <c r="K257" s="88">
        <v>29.741</v>
      </c>
      <c r="L257" s="88">
        <v>29.911000000000001</v>
      </c>
      <c r="M257" s="88">
        <v>30.116</v>
      </c>
      <c r="N257" s="88">
        <v>29.82</v>
      </c>
      <c r="O257" s="88">
        <v>30.207999999999998</v>
      </c>
      <c r="P257" s="87">
        <v>29.783000000000001</v>
      </c>
      <c r="Q257" s="88">
        <v>29.593</v>
      </c>
      <c r="R257" s="88">
        <v>29.741</v>
      </c>
      <c r="S257" s="88">
        <v>29.562000000000001</v>
      </c>
      <c r="U257" s="88">
        <v>29.77</v>
      </c>
      <c r="V257" s="88">
        <v>29.33</v>
      </c>
      <c r="W257" s="88">
        <v>29.434000000000001</v>
      </c>
      <c r="X257" s="39">
        <v>29.541</v>
      </c>
      <c r="Y257" s="39">
        <v>29.484000000000002</v>
      </c>
      <c r="Z257" s="92"/>
      <c r="AA257" s="92"/>
      <c r="AB257" s="92"/>
      <c r="AC257" s="92"/>
      <c r="AD257" s="92"/>
      <c r="AE257" s="92"/>
      <c r="AF257" s="92"/>
      <c r="AG257" s="92"/>
      <c r="AH257" s="92"/>
      <c r="AI257" s="92"/>
      <c r="AJ257" s="92"/>
      <c r="AK257" s="92"/>
      <c r="AL257" s="92"/>
      <c r="AM257" s="92"/>
      <c r="AN257" s="92"/>
      <c r="AO257" s="92"/>
      <c r="AP257" s="92"/>
      <c r="AQ257" s="92"/>
      <c r="AR257" s="92"/>
      <c r="AS257" s="92"/>
      <c r="AT257" s="92"/>
      <c r="AU257" s="92"/>
      <c r="AV257" s="92"/>
      <c r="AW257" s="92"/>
      <c r="AX257" s="92"/>
      <c r="AY257" s="92"/>
      <c r="AZ257" s="92"/>
      <c r="BA257" s="92"/>
      <c r="BB257" s="92"/>
      <c r="BC257" s="92"/>
      <c r="BD257" s="92"/>
      <c r="BE257" s="92"/>
      <c r="BF257" s="92"/>
      <c r="BG257" s="92"/>
      <c r="BH257" s="92"/>
      <c r="BI257" s="92"/>
      <c r="BJ257" s="92"/>
      <c r="BK257" s="92"/>
      <c r="BL257" s="92"/>
      <c r="BM257" s="92"/>
      <c r="BN257" s="92"/>
    </row>
    <row r="258" spans="1:66" s="88" customFormat="1" ht="15" x14ac:dyDescent="0.25">
      <c r="A258" s="93">
        <f t="shared" si="3"/>
        <v>45181</v>
      </c>
      <c r="B258" s="87">
        <v>31.006</v>
      </c>
      <c r="C258" s="88">
        <v>29.800999999999998</v>
      </c>
      <c r="D258" s="88">
        <v>29.905999999999999</v>
      </c>
      <c r="F258" s="88">
        <v>29.574000000000002</v>
      </c>
      <c r="G258" s="88">
        <v>29.805</v>
      </c>
      <c r="H258" s="88">
        <v>29.678000000000001</v>
      </c>
      <c r="I258" s="88">
        <v>29.943000000000001</v>
      </c>
      <c r="J258" s="87">
        <v>30.021000000000001</v>
      </c>
      <c r="K258" s="88">
        <v>30.015000000000001</v>
      </c>
      <c r="L258" s="88">
        <v>29.754999999999999</v>
      </c>
      <c r="M258" s="88">
        <v>29.904</v>
      </c>
      <c r="N258" s="88">
        <v>30.201000000000001</v>
      </c>
      <c r="O258" s="88">
        <v>30.263999999999999</v>
      </c>
      <c r="P258" s="87">
        <v>29.753</v>
      </c>
      <c r="Q258" s="88">
        <v>29.625</v>
      </c>
      <c r="R258" s="88">
        <v>29.725000000000001</v>
      </c>
      <c r="S258" s="88">
        <v>29.733000000000001</v>
      </c>
      <c r="U258" s="88">
        <v>29.792999999999999</v>
      </c>
      <c r="V258" s="88">
        <v>29.486000000000001</v>
      </c>
      <c r="W258" s="88">
        <v>29.541</v>
      </c>
      <c r="X258" s="39">
        <v>29.643999999999998</v>
      </c>
      <c r="Y258" s="39">
        <v>29.536000000000001</v>
      </c>
      <c r="Z258" s="92"/>
      <c r="AA258" s="92"/>
      <c r="AB258" s="92"/>
      <c r="AC258" s="92"/>
      <c r="AD258" s="92"/>
      <c r="AE258" s="92"/>
      <c r="AF258" s="92"/>
      <c r="AG258" s="92"/>
      <c r="AH258" s="92"/>
      <c r="AI258" s="92"/>
      <c r="AJ258" s="92"/>
      <c r="AK258" s="92"/>
      <c r="AL258" s="92"/>
      <c r="AM258" s="92"/>
      <c r="AN258" s="92"/>
      <c r="AO258" s="92"/>
      <c r="AP258" s="92"/>
      <c r="AQ258" s="92"/>
      <c r="AR258" s="92"/>
      <c r="AS258" s="92"/>
      <c r="AT258" s="92"/>
      <c r="AU258" s="92"/>
      <c r="AV258" s="92"/>
      <c r="AW258" s="92"/>
      <c r="AX258" s="92"/>
      <c r="AY258" s="92"/>
      <c r="AZ258" s="92"/>
      <c r="BA258" s="92"/>
      <c r="BB258" s="92"/>
      <c r="BC258" s="92"/>
      <c r="BD258" s="92"/>
      <c r="BE258" s="92"/>
      <c r="BF258" s="92"/>
      <c r="BG258" s="92"/>
      <c r="BH258" s="92"/>
      <c r="BI258" s="92"/>
      <c r="BJ258" s="92"/>
      <c r="BK258" s="92"/>
      <c r="BL258" s="92"/>
      <c r="BM258" s="92"/>
      <c r="BN258" s="92"/>
    </row>
    <row r="259" spans="1:66" s="88" customFormat="1" ht="15" x14ac:dyDescent="0.25">
      <c r="A259" s="93">
        <f t="shared" si="3"/>
        <v>45182</v>
      </c>
      <c r="B259" s="87">
        <v>31.088999999999999</v>
      </c>
      <c r="C259" s="88">
        <v>29.948</v>
      </c>
      <c r="D259" s="88">
        <v>30.021000000000001</v>
      </c>
      <c r="F259" s="88">
        <v>29.741</v>
      </c>
      <c r="G259" s="88">
        <v>30.016999999999999</v>
      </c>
      <c r="H259" s="88">
        <v>29.869</v>
      </c>
      <c r="I259" s="88">
        <v>30.004999999999999</v>
      </c>
      <c r="J259" s="87">
        <v>30.347000000000001</v>
      </c>
      <c r="K259" s="88">
        <v>29.852</v>
      </c>
      <c r="L259" s="88">
        <v>30.111999999999998</v>
      </c>
      <c r="M259" s="88">
        <v>30.257999999999999</v>
      </c>
      <c r="N259" s="88">
        <v>30.204999999999998</v>
      </c>
      <c r="O259" s="88">
        <v>30.170999999999999</v>
      </c>
      <c r="P259" s="87">
        <v>29.808</v>
      </c>
      <c r="Q259" s="88">
        <v>29.673999999999999</v>
      </c>
      <c r="R259" s="88">
        <v>29.718</v>
      </c>
      <c r="S259" s="88">
        <v>29.760999999999999</v>
      </c>
      <c r="U259" s="88">
        <v>29.69</v>
      </c>
      <c r="V259" s="88">
        <v>29.585000000000001</v>
      </c>
      <c r="W259" s="88">
        <v>29.553999999999998</v>
      </c>
      <c r="X259" s="39">
        <v>29.635999999999999</v>
      </c>
      <c r="Y259" s="39">
        <v>29.625</v>
      </c>
      <c r="Z259" s="92"/>
      <c r="AA259" s="92"/>
      <c r="AB259" s="92"/>
      <c r="AC259" s="92"/>
      <c r="AD259" s="92"/>
      <c r="AE259" s="92"/>
      <c r="AF259" s="92"/>
      <c r="AG259" s="92"/>
      <c r="AH259" s="92"/>
      <c r="AI259" s="92"/>
      <c r="AJ259" s="92"/>
      <c r="AK259" s="92"/>
      <c r="AL259" s="92"/>
      <c r="AM259" s="92"/>
      <c r="AN259" s="92"/>
      <c r="AO259" s="92"/>
      <c r="AP259" s="92"/>
      <c r="AQ259" s="92"/>
      <c r="AR259" s="92"/>
      <c r="AS259" s="92"/>
      <c r="AT259" s="92"/>
      <c r="AU259" s="92"/>
      <c r="AV259" s="92"/>
      <c r="AW259" s="92"/>
      <c r="AX259" s="92"/>
      <c r="AY259" s="92"/>
      <c r="AZ259" s="92"/>
      <c r="BA259" s="92"/>
      <c r="BB259" s="92"/>
      <c r="BC259" s="92"/>
      <c r="BD259" s="92"/>
      <c r="BE259" s="92"/>
      <c r="BF259" s="92"/>
      <c r="BG259" s="92"/>
      <c r="BH259" s="92"/>
      <c r="BI259" s="92"/>
      <c r="BJ259" s="92"/>
      <c r="BK259" s="92"/>
      <c r="BL259" s="92"/>
      <c r="BM259" s="92"/>
      <c r="BN259" s="92"/>
    </row>
    <row r="260" spans="1:66" s="88" customFormat="1" ht="15" x14ac:dyDescent="0.25">
      <c r="A260" s="93">
        <f t="shared" si="3"/>
        <v>45183</v>
      </c>
      <c r="B260" s="87">
        <v>31.100999999999999</v>
      </c>
      <c r="C260" s="88">
        <v>30.141999999999999</v>
      </c>
      <c r="D260" s="88">
        <v>30.077999999999999</v>
      </c>
      <c r="F260" s="88">
        <v>30.120999999999999</v>
      </c>
      <c r="G260" s="88">
        <v>30.238</v>
      </c>
      <c r="H260" s="88">
        <v>30.097000000000001</v>
      </c>
      <c r="I260" s="88">
        <v>30.100999999999999</v>
      </c>
      <c r="J260" s="87">
        <v>30.297999999999998</v>
      </c>
      <c r="K260" s="88">
        <v>30.128</v>
      </c>
      <c r="L260" s="88">
        <v>29.783999999999999</v>
      </c>
      <c r="M260" s="88">
        <v>30.277000000000001</v>
      </c>
      <c r="N260" s="88">
        <v>30.460999999999999</v>
      </c>
      <c r="O260" s="88">
        <v>30.114999999999998</v>
      </c>
      <c r="P260" s="87">
        <v>29.864000000000001</v>
      </c>
      <c r="Q260" s="88">
        <v>29.716999999999999</v>
      </c>
      <c r="R260" s="88">
        <v>29.779</v>
      </c>
      <c r="S260" s="88">
        <v>29.721</v>
      </c>
      <c r="U260" s="88">
        <v>29.664999999999999</v>
      </c>
      <c r="V260" s="88">
        <v>29.625</v>
      </c>
      <c r="W260" s="88">
        <v>29.533000000000001</v>
      </c>
      <c r="X260" s="39">
        <v>29.571000000000002</v>
      </c>
      <c r="Y260" s="39">
        <v>29.706</v>
      </c>
      <c r="Z260" s="92"/>
      <c r="AA260" s="92"/>
      <c r="AB260" s="92"/>
      <c r="AC260" s="92"/>
      <c r="AD260" s="92"/>
      <c r="AE260" s="92"/>
      <c r="AF260" s="92"/>
      <c r="AG260" s="92"/>
      <c r="AH260" s="92"/>
      <c r="AI260" s="92"/>
      <c r="AJ260" s="92"/>
      <c r="AK260" s="92"/>
      <c r="AL260" s="92"/>
      <c r="AM260" s="92"/>
      <c r="AN260" s="92"/>
      <c r="AO260" s="92"/>
      <c r="AP260" s="92"/>
      <c r="AQ260" s="92"/>
      <c r="AR260" s="92"/>
      <c r="AS260" s="92"/>
      <c r="AT260" s="92"/>
      <c r="AU260" s="92"/>
      <c r="AV260" s="92"/>
      <c r="AW260" s="92"/>
      <c r="AX260" s="92"/>
      <c r="AY260" s="92"/>
      <c r="AZ260" s="92"/>
      <c r="BA260" s="92"/>
      <c r="BB260" s="92"/>
      <c r="BC260" s="92"/>
      <c r="BD260" s="92"/>
      <c r="BE260" s="92"/>
      <c r="BF260" s="92"/>
      <c r="BG260" s="92"/>
      <c r="BH260" s="92"/>
      <c r="BI260" s="92"/>
      <c r="BJ260" s="92"/>
      <c r="BK260" s="92"/>
      <c r="BL260" s="92"/>
      <c r="BM260" s="92"/>
      <c r="BN260" s="92"/>
    </row>
    <row r="261" spans="1:66" s="88" customFormat="1" ht="15" x14ac:dyDescent="0.25">
      <c r="A261" s="93">
        <f t="shared" si="3"/>
        <v>45184</v>
      </c>
      <c r="B261" s="87">
        <v>31.251000000000001</v>
      </c>
      <c r="C261" s="88">
        <v>30.129000000000001</v>
      </c>
      <c r="D261" s="88">
        <v>30.1</v>
      </c>
      <c r="F261" s="88">
        <v>29.754999999999999</v>
      </c>
      <c r="G261" s="88">
        <v>30.164000000000001</v>
      </c>
      <c r="H261" s="88">
        <v>30.039000000000001</v>
      </c>
      <c r="I261" s="88">
        <v>30.219000000000001</v>
      </c>
      <c r="J261" s="87">
        <v>29.66</v>
      </c>
      <c r="K261" s="88">
        <v>30.052</v>
      </c>
      <c r="L261" s="88">
        <v>29.779</v>
      </c>
      <c r="M261" s="88">
        <v>29.542000000000002</v>
      </c>
      <c r="N261" s="88">
        <v>30.128</v>
      </c>
      <c r="O261" s="88">
        <v>29.981000000000002</v>
      </c>
      <c r="P261" s="87">
        <v>29.484999999999999</v>
      </c>
      <c r="Q261" s="88">
        <v>29.427</v>
      </c>
      <c r="R261" s="88">
        <v>29.5</v>
      </c>
      <c r="S261" s="88">
        <v>29.369</v>
      </c>
      <c r="U261" s="88">
        <v>29.454000000000001</v>
      </c>
      <c r="V261" s="88">
        <v>29.28</v>
      </c>
      <c r="W261" s="88">
        <v>29.224</v>
      </c>
      <c r="X261" s="39">
        <v>29.367000000000001</v>
      </c>
      <c r="Y261" s="39">
        <v>29.44</v>
      </c>
      <c r="Z261" s="92"/>
      <c r="AA261" s="92"/>
      <c r="AB261" s="92"/>
      <c r="AC261" s="92"/>
      <c r="AD261" s="92"/>
      <c r="AE261" s="92"/>
      <c r="AF261" s="92"/>
      <c r="AG261" s="92"/>
      <c r="AH261" s="92"/>
      <c r="AI261" s="92"/>
      <c r="AJ261" s="92"/>
      <c r="AK261" s="92"/>
      <c r="AL261" s="92"/>
      <c r="AM261" s="92"/>
      <c r="AN261" s="92"/>
      <c r="AO261" s="92"/>
      <c r="AP261" s="92"/>
      <c r="AQ261" s="92"/>
      <c r="AR261" s="92"/>
      <c r="AS261" s="92"/>
      <c r="AT261" s="92"/>
      <c r="AU261" s="92"/>
      <c r="AV261" s="92"/>
      <c r="AW261" s="92"/>
      <c r="AX261" s="92"/>
      <c r="AY261" s="92"/>
      <c r="AZ261" s="92"/>
      <c r="BA261" s="92"/>
      <c r="BB261" s="92"/>
      <c r="BC261" s="92"/>
      <c r="BD261" s="92"/>
      <c r="BE261" s="92"/>
      <c r="BF261" s="92"/>
      <c r="BG261" s="92"/>
      <c r="BH261" s="92"/>
      <c r="BI261" s="92"/>
      <c r="BJ261" s="92"/>
      <c r="BK261" s="92"/>
      <c r="BL261" s="92"/>
      <c r="BM261" s="92"/>
      <c r="BN261" s="92"/>
    </row>
    <row r="262" spans="1:66" s="88" customFormat="1" ht="15" x14ac:dyDescent="0.25">
      <c r="A262" s="93">
        <f t="shared" ref="A262:A325" si="4">A261+1</f>
        <v>45185</v>
      </c>
      <c r="B262" s="87">
        <v>31.35</v>
      </c>
      <c r="C262" s="88">
        <v>30.209</v>
      </c>
      <c r="D262" s="88">
        <v>30.228999999999999</v>
      </c>
      <c r="F262" s="88">
        <v>30.114000000000001</v>
      </c>
      <c r="G262" s="88">
        <v>30.219000000000001</v>
      </c>
      <c r="H262" s="88">
        <v>30.071000000000002</v>
      </c>
      <c r="I262" s="88">
        <v>30.251999999999999</v>
      </c>
      <c r="J262" s="87">
        <v>30.13</v>
      </c>
      <c r="K262" s="88">
        <v>29.539000000000001</v>
      </c>
      <c r="L262" s="88">
        <v>29.911000000000001</v>
      </c>
      <c r="M262" s="88">
        <v>30.161000000000001</v>
      </c>
      <c r="N262" s="88">
        <v>30.074999999999999</v>
      </c>
      <c r="O262" s="88">
        <v>29.984000000000002</v>
      </c>
      <c r="P262" s="87">
        <v>29.552</v>
      </c>
      <c r="Q262" s="88">
        <v>29.449000000000002</v>
      </c>
      <c r="R262" s="88">
        <v>29.530999999999999</v>
      </c>
      <c r="S262" s="88">
        <v>29.411000000000001</v>
      </c>
      <c r="U262" s="88">
        <v>29.565999999999999</v>
      </c>
      <c r="V262" s="88">
        <v>29.442</v>
      </c>
      <c r="W262" s="88">
        <v>29.346</v>
      </c>
      <c r="X262" s="39">
        <v>29.407</v>
      </c>
      <c r="Y262" s="39">
        <v>29.248000000000001</v>
      </c>
      <c r="Z262" s="92"/>
      <c r="AA262" s="92"/>
      <c r="AB262" s="92"/>
      <c r="AC262" s="92"/>
      <c r="AD262" s="92"/>
      <c r="AE262" s="92"/>
      <c r="AF262" s="92"/>
      <c r="AG262" s="92"/>
      <c r="AH262" s="92"/>
      <c r="AI262" s="92"/>
      <c r="AJ262" s="92"/>
      <c r="AK262" s="92"/>
      <c r="AL262" s="92"/>
      <c r="AM262" s="92"/>
      <c r="AN262" s="92"/>
      <c r="AO262" s="92"/>
      <c r="AP262" s="92"/>
      <c r="AQ262" s="92"/>
      <c r="AR262" s="92"/>
      <c r="AS262" s="92"/>
      <c r="AT262" s="92"/>
      <c r="AU262" s="92"/>
      <c r="AV262" s="92"/>
      <c r="AW262" s="92"/>
      <c r="AX262" s="92"/>
      <c r="AY262" s="92"/>
      <c r="AZ262" s="92"/>
      <c r="BA262" s="92"/>
      <c r="BB262" s="92"/>
      <c r="BC262" s="92"/>
      <c r="BD262" s="92"/>
      <c r="BE262" s="92"/>
      <c r="BF262" s="92"/>
      <c r="BG262" s="92"/>
      <c r="BH262" s="92"/>
      <c r="BI262" s="92"/>
      <c r="BJ262" s="92"/>
      <c r="BK262" s="92"/>
      <c r="BL262" s="92"/>
      <c r="BM262" s="92"/>
      <c r="BN262" s="92"/>
    </row>
    <row r="263" spans="1:66" s="88" customFormat="1" ht="15" x14ac:dyDescent="0.25">
      <c r="A263" s="93">
        <f t="shared" si="4"/>
        <v>45186</v>
      </c>
      <c r="B263" s="87">
        <v>31.033000000000001</v>
      </c>
      <c r="C263" s="88">
        <v>30.277999999999999</v>
      </c>
      <c r="D263" s="88">
        <v>30.259</v>
      </c>
      <c r="F263" s="88">
        <v>30.206</v>
      </c>
      <c r="G263" s="88">
        <v>30.44</v>
      </c>
      <c r="H263" s="88">
        <v>30.202000000000002</v>
      </c>
      <c r="I263" s="88">
        <v>30.390999999999998</v>
      </c>
      <c r="J263" s="87">
        <v>30.359000000000002</v>
      </c>
      <c r="K263" s="88">
        <v>29.899000000000001</v>
      </c>
      <c r="L263" s="88">
        <v>30.164999999999999</v>
      </c>
      <c r="M263" s="88">
        <v>30.247</v>
      </c>
      <c r="N263" s="88">
        <v>30.099</v>
      </c>
      <c r="O263" s="88">
        <v>30.047999999999998</v>
      </c>
      <c r="P263" s="87">
        <v>29.812999999999999</v>
      </c>
      <c r="Q263" s="88">
        <v>29.780999999999999</v>
      </c>
      <c r="R263" s="88">
        <v>29.843</v>
      </c>
      <c r="S263" s="88">
        <v>29.699000000000002</v>
      </c>
      <c r="U263" s="88">
        <v>29.684000000000001</v>
      </c>
      <c r="V263" s="88">
        <v>29.567</v>
      </c>
      <c r="W263" s="88">
        <v>29.638999999999999</v>
      </c>
      <c r="X263" s="39">
        <v>29.088000000000001</v>
      </c>
      <c r="Y263" s="39">
        <v>29.363</v>
      </c>
      <c r="Z263" s="92"/>
      <c r="AA263" s="92"/>
      <c r="AB263" s="92"/>
      <c r="AC263" s="92"/>
      <c r="AD263" s="92"/>
      <c r="AE263" s="92"/>
      <c r="AF263" s="92"/>
      <c r="AG263" s="92"/>
      <c r="AH263" s="92"/>
      <c r="AI263" s="92"/>
      <c r="AJ263" s="92"/>
      <c r="AK263" s="92"/>
      <c r="AL263" s="92"/>
      <c r="AM263" s="92"/>
      <c r="AN263" s="92"/>
      <c r="AO263" s="92"/>
      <c r="AP263" s="92"/>
      <c r="AQ263" s="92"/>
      <c r="AR263" s="92"/>
      <c r="AS263" s="92"/>
      <c r="AT263" s="92"/>
      <c r="AU263" s="92"/>
      <c r="AV263" s="92"/>
      <c r="AW263" s="92"/>
      <c r="AX263" s="92"/>
      <c r="AY263" s="92"/>
      <c r="AZ263" s="92"/>
      <c r="BA263" s="92"/>
      <c r="BB263" s="92"/>
      <c r="BC263" s="92"/>
      <c r="BD263" s="92"/>
      <c r="BE263" s="92"/>
      <c r="BF263" s="92"/>
      <c r="BG263" s="92"/>
      <c r="BH263" s="92"/>
      <c r="BI263" s="92"/>
      <c r="BJ263" s="92"/>
      <c r="BK263" s="92"/>
      <c r="BL263" s="92"/>
      <c r="BM263" s="92"/>
      <c r="BN263" s="92"/>
    </row>
    <row r="264" spans="1:66" s="88" customFormat="1" ht="15" x14ac:dyDescent="0.25">
      <c r="A264" s="93">
        <f t="shared" si="4"/>
        <v>45187</v>
      </c>
      <c r="B264" s="87">
        <v>30.61</v>
      </c>
      <c r="C264" s="88">
        <v>30.315999999999999</v>
      </c>
      <c r="D264" s="88">
        <v>30.311</v>
      </c>
      <c r="F264" s="88">
        <v>29.928999999999998</v>
      </c>
      <c r="G264" s="88">
        <v>30.446000000000002</v>
      </c>
      <c r="H264" s="88">
        <v>30.29</v>
      </c>
      <c r="I264" s="88">
        <v>30.391999999999999</v>
      </c>
      <c r="J264" s="87">
        <v>29.981999999999999</v>
      </c>
      <c r="K264" s="88">
        <v>30.155999999999999</v>
      </c>
      <c r="L264" s="88">
        <v>29.768999999999998</v>
      </c>
      <c r="M264" s="88">
        <v>29.870999999999999</v>
      </c>
      <c r="N264" s="88">
        <v>30.077000000000002</v>
      </c>
      <c r="O264" s="88">
        <v>30.027999999999999</v>
      </c>
      <c r="P264" s="87">
        <v>29.756</v>
      </c>
      <c r="Q264" s="88">
        <v>29.742000000000001</v>
      </c>
      <c r="R264" s="88">
        <v>29.765999999999998</v>
      </c>
      <c r="S264" s="88">
        <v>29.608000000000001</v>
      </c>
      <c r="U264" s="88">
        <v>29.541</v>
      </c>
      <c r="V264" s="88">
        <v>29.472999999999999</v>
      </c>
      <c r="W264" s="88">
        <v>29.459</v>
      </c>
      <c r="X264" s="39">
        <v>28.954000000000001</v>
      </c>
      <c r="Y264" s="39">
        <v>29.102</v>
      </c>
      <c r="Z264" s="92"/>
      <c r="AA264" s="92"/>
      <c r="AB264" s="92"/>
      <c r="AC264" s="92"/>
      <c r="AD264" s="92"/>
      <c r="AE264" s="92"/>
      <c r="AF264" s="92"/>
      <c r="AG264" s="92"/>
      <c r="AH264" s="92"/>
      <c r="AI264" s="92"/>
      <c r="AJ264" s="92"/>
      <c r="AK264" s="92"/>
      <c r="AL264" s="92"/>
      <c r="AM264" s="92"/>
      <c r="AN264" s="92"/>
      <c r="AO264" s="92"/>
      <c r="AP264" s="92"/>
      <c r="AQ264" s="92"/>
      <c r="AR264" s="92"/>
      <c r="AS264" s="92"/>
      <c r="AT264" s="92"/>
      <c r="AU264" s="92"/>
      <c r="AV264" s="92"/>
      <c r="AW264" s="92"/>
      <c r="AX264" s="92"/>
      <c r="AY264" s="92"/>
      <c r="AZ264" s="92"/>
      <c r="BA264" s="92"/>
      <c r="BB264" s="92"/>
      <c r="BC264" s="92"/>
      <c r="BD264" s="92"/>
      <c r="BE264" s="92"/>
      <c r="BF264" s="92"/>
      <c r="BG264" s="92"/>
      <c r="BH264" s="92"/>
      <c r="BI264" s="92"/>
      <c r="BJ264" s="92"/>
      <c r="BK264" s="92"/>
      <c r="BL264" s="92"/>
      <c r="BM264" s="92"/>
      <c r="BN264" s="92"/>
    </row>
    <row r="265" spans="1:66" s="88" customFormat="1" ht="15" x14ac:dyDescent="0.25">
      <c r="A265" s="93">
        <f t="shared" si="4"/>
        <v>45188</v>
      </c>
      <c r="B265" s="87">
        <v>30.766999999999999</v>
      </c>
      <c r="C265" s="88">
        <v>30.227</v>
      </c>
      <c r="D265" s="88">
        <v>30.306999999999999</v>
      </c>
      <c r="F265" s="88">
        <v>29.706</v>
      </c>
      <c r="G265" s="88">
        <v>30.253</v>
      </c>
      <c r="H265" s="88">
        <v>30.117999999999999</v>
      </c>
      <c r="I265" s="88">
        <v>30.181000000000001</v>
      </c>
      <c r="J265" s="87">
        <v>29.77</v>
      </c>
      <c r="K265" s="88">
        <v>29.789000000000001</v>
      </c>
      <c r="L265" s="88">
        <v>29.567</v>
      </c>
      <c r="M265" s="88">
        <v>29.68</v>
      </c>
      <c r="N265" s="88">
        <v>29.853999999999999</v>
      </c>
      <c r="O265" s="88">
        <v>29.879000000000001</v>
      </c>
      <c r="P265" s="87">
        <v>29.890999999999998</v>
      </c>
      <c r="Q265" s="88">
        <v>29.742999999999999</v>
      </c>
      <c r="R265" s="88">
        <v>29.887</v>
      </c>
      <c r="S265" s="88">
        <v>29.635999999999999</v>
      </c>
      <c r="U265" s="88">
        <v>29.492999999999999</v>
      </c>
      <c r="V265" s="88">
        <v>29.538</v>
      </c>
      <c r="W265" s="88">
        <v>29.402999999999999</v>
      </c>
      <c r="X265" s="39">
        <v>29.1</v>
      </c>
      <c r="Y265" s="39">
        <v>29.274000000000001</v>
      </c>
      <c r="Z265" s="92"/>
      <c r="AA265" s="92"/>
      <c r="AB265" s="92"/>
      <c r="AC265" s="92"/>
      <c r="AD265" s="92"/>
      <c r="AE265" s="92"/>
      <c r="AF265" s="92"/>
      <c r="AG265" s="92"/>
      <c r="AH265" s="92"/>
      <c r="AI265" s="92"/>
      <c r="AJ265" s="92"/>
      <c r="AK265" s="92"/>
      <c r="AL265" s="92"/>
      <c r="AM265" s="92"/>
      <c r="AN265" s="92"/>
      <c r="AO265" s="92"/>
      <c r="AP265" s="92"/>
      <c r="AQ265" s="92"/>
      <c r="AR265" s="92"/>
      <c r="AS265" s="92"/>
      <c r="AT265" s="92"/>
      <c r="AU265" s="92"/>
      <c r="AV265" s="92"/>
      <c r="AW265" s="92"/>
      <c r="AX265" s="92"/>
      <c r="AY265" s="92"/>
      <c r="AZ265" s="92"/>
      <c r="BA265" s="92"/>
      <c r="BB265" s="92"/>
      <c r="BC265" s="92"/>
      <c r="BD265" s="92"/>
      <c r="BE265" s="92"/>
      <c r="BF265" s="92"/>
      <c r="BG265" s="92"/>
      <c r="BH265" s="92"/>
      <c r="BI265" s="92"/>
      <c r="BJ265" s="92"/>
      <c r="BK265" s="92"/>
      <c r="BL265" s="92"/>
      <c r="BM265" s="92"/>
      <c r="BN265" s="92"/>
    </row>
    <row r="266" spans="1:66" s="88" customFormat="1" ht="15" x14ac:dyDescent="0.25">
      <c r="A266" s="93">
        <f t="shared" si="4"/>
        <v>45189</v>
      </c>
      <c r="B266" s="87">
        <v>31.091999999999999</v>
      </c>
      <c r="C266" s="88">
        <v>30.221</v>
      </c>
      <c r="D266" s="88">
        <v>30.146999999999998</v>
      </c>
      <c r="F266" s="88">
        <v>29.893000000000001</v>
      </c>
      <c r="G266" s="88">
        <v>30.353000000000002</v>
      </c>
      <c r="H266" s="88">
        <v>30.225000000000001</v>
      </c>
      <c r="I266" s="88">
        <v>30.207000000000001</v>
      </c>
      <c r="J266" s="87">
        <v>29.739000000000001</v>
      </c>
      <c r="K266" s="88">
        <v>29.584</v>
      </c>
      <c r="L266" s="88">
        <v>29.521000000000001</v>
      </c>
      <c r="M266" s="88">
        <v>29.637</v>
      </c>
      <c r="N266" s="88">
        <v>29.869</v>
      </c>
      <c r="O266" s="88">
        <v>29.713999999999999</v>
      </c>
      <c r="P266" s="87">
        <v>29.867000000000001</v>
      </c>
      <c r="Q266" s="88">
        <v>29.666</v>
      </c>
      <c r="R266" s="88">
        <v>29.902000000000001</v>
      </c>
      <c r="S266" s="88">
        <v>29.638000000000002</v>
      </c>
      <c r="U266" s="88">
        <v>29.498000000000001</v>
      </c>
      <c r="V266" s="88">
        <v>29.619</v>
      </c>
      <c r="W266" s="88">
        <v>29.376000000000001</v>
      </c>
      <c r="X266" s="39">
        <v>29.09</v>
      </c>
      <c r="Y266" s="39">
        <v>29.344999999999999</v>
      </c>
      <c r="Z266" s="92"/>
      <c r="AA266" s="92"/>
      <c r="AB266" s="92"/>
      <c r="AC266" s="92"/>
      <c r="AD266" s="92"/>
      <c r="AE266" s="92"/>
      <c r="AF266" s="92"/>
      <c r="AG266" s="92"/>
      <c r="AH266" s="92"/>
      <c r="AI266" s="92"/>
      <c r="AJ266" s="92"/>
      <c r="AK266" s="92"/>
      <c r="AL266" s="92"/>
      <c r="AM266" s="92"/>
      <c r="AN266" s="92"/>
      <c r="AO266" s="92"/>
      <c r="AP266" s="92"/>
      <c r="AQ266" s="92"/>
      <c r="AR266" s="92"/>
      <c r="AS266" s="92"/>
      <c r="AT266" s="92"/>
      <c r="AU266" s="92"/>
      <c r="AV266" s="92"/>
      <c r="AW266" s="92"/>
      <c r="AX266" s="92"/>
      <c r="AY266" s="92"/>
      <c r="AZ266" s="92"/>
      <c r="BA266" s="92"/>
      <c r="BB266" s="92"/>
      <c r="BC266" s="92"/>
      <c r="BD266" s="92"/>
      <c r="BE266" s="92"/>
      <c r="BF266" s="92"/>
      <c r="BG266" s="92"/>
      <c r="BH266" s="92"/>
      <c r="BI266" s="92"/>
      <c r="BJ266" s="92"/>
      <c r="BK266" s="92"/>
      <c r="BL266" s="92"/>
      <c r="BM266" s="92"/>
      <c r="BN266" s="92"/>
    </row>
    <row r="267" spans="1:66" s="88" customFormat="1" ht="15" x14ac:dyDescent="0.25">
      <c r="A267" s="93">
        <f t="shared" si="4"/>
        <v>45190</v>
      </c>
      <c r="B267" s="87">
        <v>30.849</v>
      </c>
      <c r="C267" s="88">
        <v>30.128</v>
      </c>
      <c r="D267" s="88">
        <v>30.224</v>
      </c>
      <c r="F267" s="88">
        <v>29.472999999999999</v>
      </c>
      <c r="G267" s="88">
        <v>30.044</v>
      </c>
      <c r="H267" s="88">
        <v>29.948</v>
      </c>
      <c r="I267" s="88">
        <v>30.111000000000001</v>
      </c>
      <c r="J267" s="87">
        <v>29.689</v>
      </c>
      <c r="K267" s="88">
        <v>29.545000000000002</v>
      </c>
      <c r="L267" s="88">
        <v>29.623999999999999</v>
      </c>
      <c r="M267" s="88">
        <v>29.594999999999999</v>
      </c>
      <c r="N267" s="88">
        <v>29.85</v>
      </c>
      <c r="O267" s="88">
        <v>29.672999999999998</v>
      </c>
      <c r="P267" s="87">
        <v>29.986999999999998</v>
      </c>
      <c r="Q267" s="88">
        <v>29.739000000000001</v>
      </c>
      <c r="R267" s="88">
        <v>30.013000000000002</v>
      </c>
      <c r="S267" s="88">
        <v>29.68</v>
      </c>
      <c r="U267" s="88">
        <v>29.489000000000001</v>
      </c>
      <c r="V267" s="88">
        <v>29.652000000000001</v>
      </c>
      <c r="W267" s="88">
        <v>29.48</v>
      </c>
      <c r="X267" s="39">
        <v>29.065000000000001</v>
      </c>
      <c r="Y267" s="39">
        <v>29.260999999999999</v>
      </c>
      <c r="Z267" s="92"/>
      <c r="AA267" s="92"/>
      <c r="AB267" s="92"/>
      <c r="AC267" s="92"/>
      <c r="AD267" s="92"/>
      <c r="AE267" s="92"/>
      <c r="AF267" s="92"/>
      <c r="AG267" s="92"/>
      <c r="AH267" s="92"/>
      <c r="AI267" s="92"/>
      <c r="AJ267" s="92"/>
      <c r="AK267" s="92"/>
      <c r="AL267" s="92"/>
      <c r="AM267" s="92"/>
      <c r="AN267" s="92"/>
      <c r="AO267" s="92"/>
      <c r="AP267" s="92"/>
      <c r="AQ267" s="92"/>
      <c r="AR267" s="92"/>
      <c r="AS267" s="92"/>
      <c r="AT267" s="92"/>
      <c r="AU267" s="92"/>
      <c r="AV267" s="92"/>
      <c r="AW267" s="92"/>
      <c r="AX267" s="92"/>
      <c r="AY267" s="92"/>
      <c r="AZ267" s="92"/>
      <c r="BA267" s="92"/>
      <c r="BB267" s="92"/>
      <c r="BC267" s="92"/>
      <c r="BD267" s="92"/>
      <c r="BE267" s="92"/>
      <c r="BF267" s="92"/>
      <c r="BG267" s="92"/>
      <c r="BH267" s="92"/>
      <c r="BI267" s="92"/>
      <c r="BJ267" s="92"/>
      <c r="BK267" s="92"/>
      <c r="BL267" s="92"/>
      <c r="BM267" s="92"/>
      <c r="BN267" s="92"/>
    </row>
    <row r="268" spans="1:66" s="88" customFormat="1" ht="15" x14ac:dyDescent="0.25">
      <c r="A268" s="93">
        <f t="shared" si="4"/>
        <v>45191</v>
      </c>
      <c r="B268" s="87">
        <v>30.986999999999998</v>
      </c>
      <c r="C268" s="88">
        <v>29.888000000000002</v>
      </c>
      <c r="D268" s="88">
        <v>30.114999999999998</v>
      </c>
      <c r="F268" s="88">
        <v>29.555</v>
      </c>
      <c r="G268" s="88">
        <v>30.053000000000001</v>
      </c>
      <c r="H268" s="88">
        <v>29.904</v>
      </c>
      <c r="I268" s="88">
        <v>29.847999999999999</v>
      </c>
      <c r="J268" s="87">
        <v>29.686</v>
      </c>
      <c r="K268" s="88">
        <v>29.515999999999998</v>
      </c>
      <c r="L268" s="88">
        <v>29.414999999999999</v>
      </c>
      <c r="M268" s="88">
        <v>29.576000000000001</v>
      </c>
      <c r="N268" s="88">
        <v>29.821999999999999</v>
      </c>
      <c r="O268" s="88">
        <v>29.614999999999998</v>
      </c>
      <c r="P268" s="87">
        <v>29.905000000000001</v>
      </c>
      <c r="Q268" s="88">
        <v>29.817</v>
      </c>
      <c r="R268" s="88">
        <v>29.913</v>
      </c>
      <c r="S268" s="88">
        <v>29.7</v>
      </c>
      <c r="U268" s="88">
        <v>29.489000000000001</v>
      </c>
      <c r="V268" s="88">
        <v>29.670999999999999</v>
      </c>
      <c r="W268" s="88">
        <v>29.561</v>
      </c>
      <c r="X268" s="39">
        <v>29.065999999999999</v>
      </c>
      <c r="Y268" s="39">
        <v>29.41</v>
      </c>
      <c r="Z268" s="92"/>
      <c r="AA268" s="92"/>
      <c r="AB268" s="92"/>
      <c r="AC268" s="92"/>
      <c r="AD268" s="92"/>
      <c r="AE268" s="92"/>
      <c r="AF268" s="92"/>
      <c r="AG268" s="92"/>
      <c r="AH268" s="92"/>
      <c r="AI268" s="92"/>
      <c r="AJ268" s="92"/>
      <c r="AK268" s="92"/>
      <c r="AL268" s="92"/>
      <c r="AM268" s="92"/>
      <c r="AN268" s="92"/>
      <c r="AO268" s="92"/>
      <c r="AP268" s="92"/>
      <c r="AQ268" s="92"/>
      <c r="AR268" s="92"/>
      <c r="AS268" s="92"/>
      <c r="AT268" s="92"/>
      <c r="AU268" s="92"/>
      <c r="AV268" s="92"/>
      <c r="AW268" s="92"/>
      <c r="AX268" s="92"/>
      <c r="AY268" s="92"/>
      <c r="AZ268" s="92"/>
      <c r="BA268" s="92"/>
      <c r="BB268" s="92"/>
      <c r="BC268" s="92"/>
      <c r="BD268" s="92"/>
      <c r="BE268" s="92"/>
      <c r="BF268" s="92"/>
      <c r="BG268" s="92"/>
      <c r="BH268" s="92"/>
      <c r="BI268" s="92"/>
      <c r="BJ268" s="92"/>
      <c r="BK268" s="92"/>
      <c r="BL268" s="92"/>
      <c r="BM268" s="92"/>
      <c r="BN268" s="92"/>
    </row>
    <row r="269" spans="1:66" s="88" customFormat="1" ht="15" x14ac:dyDescent="0.25">
      <c r="A269" s="93">
        <f t="shared" si="4"/>
        <v>45192</v>
      </c>
      <c r="B269" s="87">
        <v>30.748999999999999</v>
      </c>
      <c r="C269" s="88">
        <v>30.14</v>
      </c>
      <c r="D269" s="88">
        <v>30.398</v>
      </c>
      <c r="F269" s="88">
        <v>30.344000000000001</v>
      </c>
      <c r="G269" s="88">
        <v>30.704999999999998</v>
      </c>
      <c r="H269" s="88">
        <v>30.445</v>
      </c>
      <c r="I269" s="88">
        <v>30.317</v>
      </c>
      <c r="J269" s="87">
        <v>29.591999999999999</v>
      </c>
      <c r="K269" s="88">
        <v>29.512</v>
      </c>
      <c r="L269" s="88">
        <v>29.408999999999999</v>
      </c>
      <c r="M269" s="88">
        <v>29.456</v>
      </c>
      <c r="N269" s="88">
        <v>29.913</v>
      </c>
      <c r="O269" s="88">
        <v>29.692</v>
      </c>
      <c r="P269" s="87">
        <v>29.809000000000001</v>
      </c>
      <c r="Q269" s="88">
        <v>29.684999999999999</v>
      </c>
      <c r="R269" s="88">
        <v>29.763000000000002</v>
      </c>
      <c r="S269" s="88">
        <v>29.681999999999999</v>
      </c>
      <c r="U269" s="88">
        <v>29.478000000000002</v>
      </c>
      <c r="V269" s="88">
        <v>29.509</v>
      </c>
      <c r="W269" s="88">
        <v>29.167999999999999</v>
      </c>
      <c r="X269" s="39">
        <v>28.948</v>
      </c>
      <c r="Y269" s="39">
        <v>29.390999999999998</v>
      </c>
      <c r="Z269" s="92"/>
      <c r="AA269" s="92"/>
      <c r="AB269" s="92"/>
      <c r="AC269" s="92"/>
      <c r="AD269" s="92"/>
      <c r="AE269" s="92"/>
      <c r="AF269" s="92"/>
      <c r="AG269" s="92"/>
      <c r="AH269" s="92"/>
      <c r="AI269" s="92"/>
      <c r="AJ269" s="92"/>
      <c r="AK269" s="92"/>
      <c r="AL269" s="92"/>
      <c r="AM269" s="92"/>
      <c r="AN269" s="92"/>
      <c r="AO269" s="92"/>
      <c r="AP269" s="92"/>
      <c r="AQ269" s="92"/>
      <c r="AR269" s="92"/>
      <c r="AS269" s="92"/>
      <c r="AT269" s="92"/>
      <c r="AU269" s="92"/>
      <c r="AV269" s="92"/>
      <c r="AW269" s="92"/>
      <c r="AX269" s="92"/>
      <c r="AY269" s="92"/>
      <c r="AZ269" s="92"/>
      <c r="BA269" s="92"/>
      <c r="BB269" s="92"/>
      <c r="BC269" s="92"/>
      <c r="BD269" s="92"/>
      <c r="BE269" s="92"/>
      <c r="BF269" s="92"/>
      <c r="BG269" s="92"/>
      <c r="BH269" s="92"/>
      <c r="BI269" s="92"/>
      <c r="BJ269" s="92"/>
      <c r="BK269" s="92"/>
      <c r="BL269" s="92"/>
      <c r="BM269" s="92"/>
      <c r="BN269" s="92"/>
    </row>
    <row r="270" spans="1:66" s="88" customFormat="1" ht="15" x14ac:dyDescent="0.25">
      <c r="A270" s="93">
        <f t="shared" si="4"/>
        <v>45193</v>
      </c>
      <c r="B270" s="87">
        <v>31.067</v>
      </c>
      <c r="C270" s="88">
        <v>30.195</v>
      </c>
      <c r="D270" s="88">
        <v>30.206</v>
      </c>
      <c r="F270" s="88">
        <v>30.350999999999999</v>
      </c>
      <c r="G270" s="88">
        <v>30.44</v>
      </c>
      <c r="H270" s="88">
        <v>30.26</v>
      </c>
      <c r="I270" s="88">
        <v>30.399000000000001</v>
      </c>
      <c r="J270" s="87">
        <v>30.085000000000001</v>
      </c>
      <c r="K270" s="88">
        <v>29.408000000000001</v>
      </c>
      <c r="L270" s="88">
        <v>29.733000000000001</v>
      </c>
      <c r="M270" s="88">
        <v>29.998999999999999</v>
      </c>
      <c r="N270" s="88">
        <v>29.863</v>
      </c>
      <c r="O270" s="88">
        <v>29.699000000000002</v>
      </c>
      <c r="P270" s="87">
        <v>29.626999999999999</v>
      </c>
      <c r="Q270" s="88">
        <v>29.709</v>
      </c>
      <c r="R270" s="88">
        <v>29.791</v>
      </c>
      <c r="S270" s="88">
        <v>29.475999999999999</v>
      </c>
      <c r="U270" s="88">
        <v>29.335000000000001</v>
      </c>
      <c r="V270" s="88">
        <v>29.268000000000001</v>
      </c>
      <c r="W270" s="88">
        <v>29.236999999999998</v>
      </c>
      <c r="X270" s="39">
        <v>28.904</v>
      </c>
      <c r="Y270" s="39">
        <v>29.088000000000001</v>
      </c>
      <c r="Z270" s="92"/>
      <c r="AA270" s="92"/>
      <c r="AB270" s="92"/>
      <c r="AC270" s="92"/>
      <c r="AD270" s="92"/>
      <c r="AE270" s="92"/>
      <c r="AF270" s="92"/>
      <c r="AG270" s="92"/>
      <c r="AH270" s="92"/>
      <c r="AI270" s="92"/>
      <c r="AJ270" s="92"/>
      <c r="AK270" s="92"/>
      <c r="AL270" s="92"/>
      <c r="AM270" s="92"/>
      <c r="AN270" s="92"/>
      <c r="AO270" s="92"/>
      <c r="AP270" s="92"/>
      <c r="AQ270" s="92"/>
      <c r="AR270" s="92"/>
      <c r="AS270" s="92"/>
      <c r="AT270" s="92"/>
      <c r="AU270" s="92"/>
      <c r="AV270" s="92"/>
      <c r="AW270" s="92"/>
      <c r="AX270" s="92"/>
      <c r="AY270" s="92"/>
      <c r="AZ270" s="92"/>
      <c r="BA270" s="92"/>
      <c r="BB270" s="92"/>
      <c r="BC270" s="92"/>
      <c r="BD270" s="92"/>
      <c r="BE270" s="92"/>
      <c r="BF270" s="92"/>
      <c r="BG270" s="92"/>
      <c r="BH270" s="92"/>
      <c r="BI270" s="92"/>
      <c r="BJ270" s="92"/>
      <c r="BK270" s="92"/>
      <c r="BL270" s="92"/>
      <c r="BM270" s="92"/>
      <c r="BN270" s="92"/>
    </row>
    <row r="271" spans="1:66" s="88" customFormat="1" ht="15" x14ac:dyDescent="0.25">
      <c r="A271" s="93">
        <f t="shared" si="4"/>
        <v>45194</v>
      </c>
      <c r="B271" s="87">
        <v>31.103999999999999</v>
      </c>
      <c r="C271" s="88">
        <v>30.324000000000002</v>
      </c>
      <c r="D271" s="88">
        <v>30.260999999999999</v>
      </c>
      <c r="F271" s="88">
        <v>30.323</v>
      </c>
      <c r="G271" s="88">
        <v>30.498999999999999</v>
      </c>
      <c r="H271" s="88">
        <v>30.344000000000001</v>
      </c>
      <c r="I271" s="88">
        <v>30.521000000000001</v>
      </c>
      <c r="J271" s="87">
        <v>30.41</v>
      </c>
      <c r="K271" s="88">
        <v>29.817</v>
      </c>
      <c r="L271" s="88">
        <v>30.05</v>
      </c>
      <c r="M271" s="88">
        <v>30.323</v>
      </c>
      <c r="N271" s="88">
        <v>30.027999999999999</v>
      </c>
      <c r="O271" s="88">
        <v>29.962</v>
      </c>
      <c r="P271" s="87">
        <v>29.841999999999999</v>
      </c>
      <c r="Q271" s="88">
        <v>29.786000000000001</v>
      </c>
      <c r="R271" s="88">
        <v>29.812999999999999</v>
      </c>
      <c r="S271" s="88">
        <v>29.738</v>
      </c>
      <c r="U271" s="88">
        <v>29.64</v>
      </c>
      <c r="V271" s="88">
        <v>29.495999999999999</v>
      </c>
      <c r="W271" s="88">
        <v>29.501000000000001</v>
      </c>
      <c r="X271" s="39">
        <v>29.251999999999999</v>
      </c>
      <c r="Y271" s="39">
        <v>29.183</v>
      </c>
      <c r="Z271" s="92"/>
      <c r="AA271" s="92"/>
      <c r="AB271" s="92"/>
      <c r="AC271" s="92"/>
      <c r="AD271" s="92"/>
      <c r="AE271" s="92"/>
      <c r="AF271" s="92"/>
      <c r="AG271" s="92"/>
      <c r="AH271" s="92"/>
      <c r="AI271" s="92"/>
      <c r="AJ271" s="92"/>
      <c r="AK271" s="92"/>
      <c r="AL271" s="92"/>
      <c r="AM271" s="92"/>
      <c r="AN271" s="92"/>
      <c r="AO271" s="92"/>
      <c r="AP271" s="92"/>
      <c r="AQ271" s="92"/>
      <c r="AR271" s="92"/>
      <c r="AS271" s="92"/>
      <c r="AT271" s="92"/>
      <c r="AU271" s="92"/>
      <c r="AV271" s="92"/>
      <c r="AW271" s="92"/>
      <c r="AX271" s="92"/>
      <c r="AY271" s="92"/>
      <c r="AZ271" s="92"/>
      <c r="BA271" s="92"/>
      <c r="BB271" s="92"/>
      <c r="BC271" s="92"/>
      <c r="BD271" s="92"/>
      <c r="BE271" s="92"/>
      <c r="BF271" s="92"/>
      <c r="BG271" s="92"/>
      <c r="BH271" s="92"/>
      <c r="BI271" s="92"/>
      <c r="BJ271" s="92"/>
      <c r="BK271" s="92"/>
      <c r="BL271" s="92"/>
      <c r="BM271" s="92"/>
      <c r="BN271" s="92"/>
    </row>
    <row r="272" spans="1:66" s="88" customFormat="1" ht="15" x14ac:dyDescent="0.25">
      <c r="A272" s="93">
        <f t="shared" si="4"/>
        <v>45195</v>
      </c>
      <c r="B272" s="87">
        <v>31.204999999999998</v>
      </c>
      <c r="C272" s="88">
        <v>30.588999999999999</v>
      </c>
      <c r="D272" s="88">
        <v>30.49</v>
      </c>
      <c r="F272" s="88">
        <v>30.248999999999999</v>
      </c>
      <c r="G272" s="88">
        <v>30.542999999999999</v>
      </c>
      <c r="H272" s="88">
        <v>30.425999999999998</v>
      </c>
      <c r="I272" s="88">
        <v>30.510999999999999</v>
      </c>
      <c r="J272" s="87">
        <v>30.372</v>
      </c>
      <c r="K272" s="88">
        <v>30.196999999999999</v>
      </c>
      <c r="L272" s="88">
        <v>30.140999999999998</v>
      </c>
      <c r="M272" s="88">
        <v>30.26</v>
      </c>
      <c r="N272" s="88">
        <v>30.143999999999998</v>
      </c>
      <c r="O272" s="88">
        <v>30.245000000000001</v>
      </c>
      <c r="P272" s="87">
        <v>29.832999999999998</v>
      </c>
      <c r="Q272" s="88">
        <v>29.677</v>
      </c>
      <c r="R272" s="88">
        <v>29.829000000000001</v>
      </c>
      <c r="S272" s="88">
        <v>29.623999999999999</v>
      </c>
      <c r="U272" s="88">
        <v>29.661999999999999</v>
      </c>
      <c r="V272" s="88">
        <v>29.469000000000001</v>
      </c>
      <c r="W272" s="88">
        <v>29.405000000000001</v>
      </c>
      <c r="X272" s="39">
        <v>29.335000000000001</v>
      </c>
      <c r="Y272" s="39">
        <v>29.446000000000002</v>
      </c>
      <c r="Z272" s="92"/>
      <c r="AA272" s="92"/>
      <c r="AB272" s="92"/>
      <c r="AC272" s="92"/>
      <c r="AD272" s="92"/>
      <c r="AE272" s="92"/>
      <c r="AF272" s="92"/>
      <c r="AG272" s="92"/>
      <c r="AH272" s="92"/>
      <c r="AI272" s="92"/>
      <c r="AJ272" s="92"/>
      <c r="AK272" s="92"/>
      <c r="AL272" s="92"/>
      <c r="AM272" s="92"/>
      <c r="AN272" s="92"/>
      <c r="AO272" s="92"/>
      <c r="AP272" s="92"/>
      <c r="AQ272" s="92"/>
      <c r="AR272" s="92"/>
      <c r="AS272" s="92"/>
      <c r="AT272" s="92"/>
      <c r="AU272" s="92"/>
      <c r="AV272" s="92"/>
      <c r="AW272" s="92"/>
      <c r="AX272" s="92"/>
      <c r="AY272" s="92"/>
      <c r="AZ272" s="92"/>
      <c r="BA272" s="92"/>
      <c r="BB272" s="92"/>
      <c r="BC272" s="92"/>
      <c r="BD272" s="92"/>
      <c r="BE272" s="92"/>
      <c r="BF272" s="92"/>
      <c r="BG272" s="92"/>
      <c r="BH272" s="92"/>
      <c r="BI272" s="92"/>
      <c r="BJ272" s="92"/>
      <c r="BK272" s="92"/>
      <c r="BL272" s="92"/>
      <c r="BM272" s="92"/>
      <c r="BN272" s="92"/>
    </row>
    <row r="273" spans="1:66" s="88" customFormat="1" ht="15" x14ac:dyDescent="0.25">
      <c r="A273" s="93">
        <f t="shared" si="4"/>
        <v>45196</v>
      </c>
      <c r="B273" s="87">
        <v>31.363</v>
      </c>
      <c r="C273" s="88">
        <v>30.827000000000002</v>
      </c>
      <c r="D273" s="88">
        <v>30.576000000000001</v>
      </c>
      <c r="F273" s="88">
        <v>30.457999999999998</v>
      </c>
      <c r="G273" s="88">
        <v>30.79</v>
      </c>
      <c r="H273" s="88">
        <v>30.672999999999998</v>
      </c>
      <c r="I273" s="88">
        <v>30.648</v>
      </c>
      <c r="J273" s="87">
        <v>30.719000000000001</v>
      </c>
      <c r="K273" s="88">
        <v>30.166</v>
      </c>
      <c r="L273" s="88">
        <v>30.294</v>
      </c>
      <c r="M273" s="88">
        <v>30.611999999999998</v>
      </c>
      <c r="N273" s="88">
        <v>30.436</v>
      </c>
      <c r="O273" s="88">
        <v>30.369</v>
      </c>
      <c r="P273" s="87">
        <v>29.95</v>
      </c>
      <c r="Q273" s="88">
        <v>29.617000000000001</v>
      </c>
      <c r="R273" s="88">
        <v>29.823</v>
      </c>
      <c r="S273" s="88">
        <v>29.681000000000001</v>
      </c>
      <c r="U273" s="88">
        <v>29.815999999999999</v>
      </c>
      <c r="V273" s="88">
        <v>29.603000000000002</v>
      </c>
      <c r="W273" s="88">
        <v>29.62</v>
      </c>
      <c r="X273" s="39">
        <v>29.655000000000001</v>
      </c>
      <c r="Y273" s="39">
        <v>29.997</v>
      </c>
      <c r="Z273" s="92"/>
      <c r="AA273" s="92"/>
      <c r="AB273" s="92"/>
      <c r="AC273" s="92"/>
      <c r="AD273" s="92"/>
      <c r="AE273" s="92"/>
      <c r="AF273" s="92"/>
      <c r="AG273" s="92"/>
      <c r="AH273" s="92"/>
      <c r="AI273" s="92"/>
      <c r="AJ273" s="92"/>
      <c r="AK273" s="92"/>
      <c r="AL273" s="92"/>
      <c r="AM273" s="92"/>
      <c r="AN273" s="92"/>
      <c r="AO273" s="92"/>
      <c r="AP273" s="92"/>
      <c r="AQ273" s="92"/>
      <c r="AR273" s="92"/>
      <c r="AS273" s="92"/>
      <c r="AT273" s="92"/>
      <c r="AU273" s="92"/>
      <c r="AV273" s="92"/>
      <c r="AW273" s="92"/>
      <c r="AX273" s="92"/>
      <c r="AY273" s="92"/>
      <c r="AZ273" s="92"/>
      <c r="BA273" s="92"/>
      <c r="BB273" s="92"/>
      <c r="BC273" s="92"/>
      <c r="BD273" s="92"/>
      <c r="BE273" s="92"/>
      <c r="BF273" s="92"/>
      <c r="BG273" s="92"/>
      <c r="BH273" s="92"/>
      <c r="BI273" s="92"/>
      <c r="BJ273" s="92"/>
      <c r="BK273" s="92"/>
      <c r="BL273" s="92"/>
      <c r="BM273" s="92"/>
      <c r="BN273" s="92"/>
    </row>
    <row r="274" spans="1:66" s="88" customFormat="1" ht="15" x14ac:dyDescent="0.25">
      <c r="A274" s="93">
        <f t="shared" si="4"/>
        <v>45197</v>
      </c>
      <c r="B274" s="87">
        <v>31.420999999999999</v>
      </c>
      <c r="C274" s="88">
        <v>30.731000000000002</v>
      </c>
      <c r="D274" s="88">
        <v>30.623000000000001</v>
      </c>
      <c r="F274" s="88">
        <v>30.814</v>
      </c>
      <c r="G274" s="88">
        <v>30.879000000000001</v>
      </c>
      <c r="H274" s="88">
        <v>30.745999999999999</v>
      </c>
      <c r="I274" s="88">
        <v>30.782</v>
      </c>
      <c r="J274" s="87">
        <v>31.132000000000001</v>
      </c>
      <c r="K274" s="88">
        <v>30.488</v>
      </c>
      <c r="L274" s="88">
        <v>30.914999999999999</v>
      </c>
      <c r="M274" s="88">
        <v>31.01</v>
      </c>
      <c r="N274" s="88">
        <v>30.683</v>
      </c>
      <c r="O274" s="88">
        <v>30.864000000000001</v>
      </c>
      <c r="P274" s="87">
        <v>29.835000000000001</v>
      </c>
      <c r="Q274" s="88">
        <v>29.518000000000001</v>
      </c>
      <c r="R274" s="88">
        <v>29.699000000000002</v>
      </c>
      <c r="S274" s="88">
        <v>29.611000000000001</v>
      </c>
      <c r="U274" s="88">
        <v>29.805</v>
      </c>
      <c r="V274" s="88">
        <v>29.573</v>
      </c>
      <c r="W274" s="88">
        <v>29.622</v>
      </c>
      <c r="X274" s="39">
        <v>29.646999999999998</v>
      </c>
      <c r="Y274" s="39">
        <v>30.338999999999999</v>
      </c>
      <c r="Z274" s="92"/>
      <c r="AA274" s="92"/>
      <c r="AB274" s="92"/>
      <c r="AC274" s="92"/>
      <c r="AD274" s="92"/>
      <c r="AE274" s="92"/>
      <c r="AF274" s="92"/>
      <c r="AG274" s="92"/>
      <c r="AH274" s="92"/>
      <c r="AI274" s="92"/>
      <c r="AJ274" s="92"/>
      <c r="AK274" s="92"/>
      <c r="AL274" s="92"/>
      <c r="AM274" s="92"/>
      <c r="AN274" s="92"/>
      <c r="AO274" s="92"/>
      <c r="AP274" s="92"/>
      <c r="AQ274" s="92"/>
      <c r="AR274" s="92"/>
      <c r="AS274" s="92"/>
      <c r="AT274" s="92"/>
      <c r="AU274" s="92"/>
      <c r="AV274" s="92"/>
      <c r="AW274" s="92"/>
      <c r="AX274" s="92"/>
      <c r="AY274" s="92"/>
      <c r="AZ274" s="92"/>
      <c r="BA274" s="92"/>
      <c r="BB274" s="92"/>
      <c r="BC274" s="92"/>
      <c r="BD274" s="92"/>
      <c r="BE274" s="92"/>
      <c r="BF274" s="92"/>
      <c r="BG274" s="92"/>
      <c r="BH274" s="92"/>
      <c r="BI274" s="92"/>
      <c r="BJ274" s="92"/>
      <c r="BK274" s="92"/>
      <c r="BL274" s="92"/>
      <c r="BM274" s="92"/>
      <c r="BN274" s="92"/>
    </row>
    <row r="275" spans="1:66" s="88" customFormat="1" ht="15" x14ac:dyDescent="0.25">
      <c r="A275" s="93">
        <f t="shared" si="4"/>
        <v>45198</v>
      </c>
      <c r="B275" s="87">
        <v>31.696000000000002</v>
      </c>
      <c r="C275" s="88">
        <v>30.844000000000001</v>
      </c>
      <c r="D275" s="88">
        <v>30.684999999999999</v>
      </c>
      <c r="F275" s="88">
        <v>30.832999999999998</v>
      </c>
      <c r="G275" s="88">
        <v>30.902999999999999</v>
      </c>
      <c r="H275" s="88">
        <v>30.751999999999999</v>
      </c>
      <c r="I275" s="88">
        <v>30.74</v>
      </c>
      <c r="J275" s="87">
        <v>31.335999999999999</v>
      </c>
      <c r="K275" s="88">
        <v>30.916</v>
      </c>
      <c r="L275" s="88">
        <v>30.913</v>
      </c>
      <c r="M275" s="88">
        <v>31.300999999999998</v>
      </c>
      <c r="N275" s="88">
        <v>30.631</v>
      </c>
      <c r="O275" s="88">
        <v>30.797999999999998</v>
      </c>
      <c r="P275" s="87">
        <v>29.722000000000001</v>
      </c>
      <c r="Q275" s="88">
        <v>29.513000000000002</v>
      </c>
      <c r="R275" s="88">
        <v>29.754999999999999</v>
      </c>
      <c r="S275" s="88">
        <v>29.530999999999999</v>
      </c>
      <c r="U275" s="88">
        <v>29.719000000000001</v>
      </c>
      <c r="V275" s="88">
        <v>29.524999999999999</v>
      </c>
      <c r="W275" s="88">
        <v>29.594000000000001</v>
      </c>
      <c r="X275" s="39">
        <v>29.805</v>
      </c>
      <c r="Y275" s="39">
        <v>30.443999999999999</v>
      </c>
      <c r="Z275" s="92"/>
      <c r="AA275" s="92"/>
      <c r="AB275" s="92"/>
      <c r="AC275" s="92"/>
      <c r="AD275" s="92"/>
      <c r="AE275" s="92"/>
      <c r="AF275" s="92"/>
      <c r="AG275" s="92"/>
      <c r="AH275" s="92"/>
      <c r="AI275" s="92"/>
      <c r="AJ275" s="92"/>
      <c r="AK275" s="92"/>
      <c r="AL275" s="92"/>
      <c r="AM275" s="92"/>
      <c r="AN275" s="92"/>
      <c r="AO275" s="92"/>
      <c r="AP275" s="92"/>
      <c r="AQ275" s="92"/>
      <c r="AR275" s="92"/>
      <c r="AS275" s="92"/>
      <c r="AT275" s="92"/>
      <c r="AU275" s="92"/>
      <c r="AV275" s="92"/>
      <c r="AW275" s="92"/>
      <c r="AX275" s="92"/>
      <c r="AY275" s="92"/>
      <c r="AZ275" s="92"/>
      <c r="BA275" s="92"/>
      <c r="BB275" s="92"/>
      <c r="BC275" s="92"/>
      <c r="BD275" s="92"/>
      <c r="BE275" s="92"/>
      <c r="BF275" s="92"/>
      <c r="BG275" s="92"/>
      <c r="BH275" s="92"/>
      <c r="BI275" s="92"/>
      <c r="BJ275" s="92"/>
      <c r="BK275" s="92"/>
      <c r="BL275" s="92"/>
      <c r="BM275" s="92"/>
      <c r="BN275" s="92"/>
    </row>
    <row r="276" spans="1:66" s="88" customFormat="1" ht="15" x14ac:dyDescent="0.25">
      <c r="A276" s="93">
        <f t="shared" si="4"/>
        <v>45199</v>
      </c>
      <c r="B276" s="87">
        <v>31.562000000000001</v>
      </c>
      <c r="C276" s="88">
        <v>30.981000000000002</v>
      </c>
      <c r="D276" s="88">
        <v>30.82</v>
      </c>
      <c r="F276" s="88">
        <v>30.632000000000001</v>
      </c>
      <c r="G276" s="88">
        <v>30.983000000000001</v>
      </c>
      <c r="H276" s="88">
        <v>30.859000000000002</v>
      </c>
      <c r="I276" s="88">
        <v>31.088000000000001</v>
      </c>
      <c r="J276" s="87">
        <v>30.998999999999999</v>
      </c>
      <c r="K276" s="88">
        <v>31.12</v>
      </c>
      <c r="L276" s="88">
        <v>30.683</v>
      </c>
      <c r="M276" s="88">
        <v>30.95</v>
      </c>
      <c r="N276" s="88">
        <v>30.434999999999999</v>
      </c>
      <c r="O276" s="88">
        <v>30.901</v>
      </c>
      <c r="P276" s="87">
        <v>29.846</v>
      </c>
      <c r="Q276" s="88">
        <v>29.619</v>
      </c>
      <c r="R276" s="88">
        <v>29.81</v>
      </c>
      <c r="S276" s="88">
        <v>29.670999999999999</v>
      </c>
      <c r="U276" s="88">
        <v>29.803999999999998</v>
      </c>
      <c r="V276" s="88">
        <v>29.631</v>
      </c>
      <c r="W276" s="88">
        <v>29.722000000000001</v>
      </c>
      <c r="X276" s="39">
        <v>29.96</v>
      </c>
      <c r="Y276" s="39">
        <v>30.59</v>
      </c>
      <c r="Z276" s="92"/>
      <c r="AA276" s="92"/>
      <c r="AB276" s="92"/>
      <c r="AC276" s="92"/>
      <c r="AD276" s="92"/>
      <c r="AE276" s="92"/>
      <c r="AF276" s="92"/>
      <c r="AG276" s="92"/>
      <c r="AH276" s="92"/>
      <c r="AI276" s="92"/>
      <c r="AJ276" s="92"/>
      <c r="AK276" s="92"/>
      <c r="AL276" s="92"/>
      <c r="AM276" s="92"/>
      <c r="AN276" s="92"/>
      <c r="AO276" s="92"/>
      <c r="AP276" s="92"/>
      <c r="AQ276" s="92"/>
      <c r="AR276" s="92"/>
      <c r="AS276" s="92"/>
      <c r="AT276" s="92"/>
      <c r="AU276" s="92"/>
      <c r="AV276" s="92"/>
      <c r="AW276" s="92"/>
      <c r="AX276" s="92"/>
      <c r="AY276" s="92"/>
      <c r="AZ276" s="92"/>
      <c r="BA276" s="92"/>
      <c r="BB276" s="92"/>
      <c r="BC276" s="92"/>
      <c r="BD276" s="92"/>
      <c r="BE276" s="92"/>
      <c r="BF276" s="92"/>
      <c r="BG276" s="92"/>
      <c r="BH276" s="92"/>
      <c r="BI276" s="92"/>
      <c r="BJ276" s="92"/>
      <c r="BK276" s="92"/>
      <c r="BL276" s="92"/>
      <c r="BM276" s="92"/>
      <c r="BN276" s="92"/>
    </row>
    <row r="277" spans="1:66" s="88" customFormat="1" ht="15" x14ac:dyDescent="0.25">
      <c r="A277" s="93">
        <f t="shared" si="4"/>
        <v>45200</v>
      </c>
      <c r="B277" s="87">
        <v>31.652999999999999</v>
      </c>
      <c r="C277" s="88">
        <v>31.029</v>
      </c>
      <c r="D277" s="88">
        <v>30.905999999999999</v>
      </c>
      <c r="F277" s="88">
        <v>30.68</v>
      </c>
      <c r="G277" s="88">
        <v>30.981000000000002</v>
      </c>
      <c r="H277" s="88">
        <v>30.893999999999998</v>
      </c>
      <c r="I277" s="88">
        <v>31.28</v>
      </c>
      <c r="J277" s="87">
        <v>30.907</v>
      </c>
      <c r="K277" s="88">
        <v>30.815000000000001</v>
      </c>
      <c r="L277" s="88">
        <v>30.632999999999999</v>
      </c>
      <c r="M277" s="88">
        <v>30.788</v>
      </c>
      <c r="N277" s="88">
        <v>30.492999999999999</v>
      </c>
      <c r="O277" s="88">
        <v>30.745000000000001</v>
      </c>
      <c r="P277" s="87">
        <v>29.753</v>
      </c>
      <c r="Q277" s="88">
        <v>29.643000000000001</v>
      </c>
      <c r="R277" s="88">
        <v>29.728000000000002</v>
      </c>
      <c r="S277" s="88">
        <v>29.585999999999999</v>
      </c>
      <c r="U277" s="88">
        <v>29.68</v>
      </c>
      <c r="V277" s="88">
        <v>29.565999999999999</v>
      </c>
      <c r="W277" s="88">
        <v>29.594999999999999</v>
      </c>
      <c r="X277" s="39">
        <v>29.753</v>
      </c>
      <c r="Y277" s="39">
        <v>30.547000000000001</v>
      </c>
      <c r="Z277" s="92"/>
      <c r="AA277" s="92"/>
      <c r="AB277" s="92"/>
      <c r="AC277" s="92"/>
      <c r="AD277" s="92"/>
      <c r="AE277" s="92"/>
      <c r="AF277" s="92"/>
      <c r="AG277" s="92"/>
      <c r="AH277" s="92"/>
      <c r="AI277" s="92"/>
      <c r="AJ277" s="92"/>
      <c r="AK277" s="92"/>
      <c r="AL277" s="92"/>
      <c r="AM277" s="92"/>
      <c r="AN277" s="92"/>
      <c r="AO277" s="92"/>
      <c r="AP277" s="92"/>
      <c r="AQ277" s="92"/>
      <c r="AR277" s="92"/>
      <c r="AS277" s="92"/>
      <c r="AT277" s="92"/>
      <c r="AU277" s="92"/>
      <c r="AV277" s="92"/>
      <c r="AW277" s="92"/>
      <c r="AX277" s="92"/>
      <c r="AY277" s="92"/>
      <c r="AZ277" s="92"/>
      <c r="BA277" s="92"/>
      <c r="BB277" s="92"/>
      <c r="BC277" s="92"/>
      <c r="BD277" s="92"/>
      <c r="BE277" s="92"/>
      <c r="BF277" s="92"/>
      <c r="BG277" s="92"/>
      <c r="BH277" s="92"/>
      <c r="BI277" s="92"/>
      <c r="BJ277" s="92"/>
      <c r="BK277" s="92"/>
      <c r="BL277" s="92"/>
      <c r="BM277" s="92"/>
      <c r="BN277" s="92"/>
    </row>
    <row r="278" spans="1:66" s="88" customFormat="1" ht="15" x14ac:dyDescent="0.25">
      <c r="A278" s="93">
        <f t="shared" si="4"/>
        <v>45201</v>
      </c>
      <c r="B278" s="87">
        <v>31.713000000000001</v>
      </c>
      <c r="C278" s="88">
        <v>31.135000000000002</v>
      </c>
      <c r="D278" s="88">
        <v>30.923999999999999</v>
      </c>
      <c r="F278" s="88">
        <v>30.544</v>
      </c>
      <c r="G278" s="88">
        <v>31.073</v>
      </c>
      <c r="H278" s="88">
        <v>31.01</v>
      </c>
      <c r="I278" s="88">
        <v>31.007000000000001</v>
      </c>
      <c r="J278" s="87">
        <v>30.366</v>
      </c>
      <c r="K278" s="88">
        <v>30.774000000000001</v>
      </c>
      <c r="L278" s="88">
        <v>30.408000000000001</v>
      </c>
      <c r="M278" s="88">
        <v>30.263999999999999</v>
      </c>
      <c r="N278" s="88">
        <v>30.523</v>
      </c>
      <c r="O278" s="88">
        <v>30.372</v>
      </c>
      <c r="P278" s="87">
        <v>29.689</v>
      </c>
      <c r="Q278" s="88">
        <v>29.45</v>
      </c>
      <c r="R278" s="88">
        <v>29.574000000000002</v>
      </c>
      <c r="S278" s="88">
        <v>29.498000000000001</v>
      </c>
      <c r="U278" s="88">
        <v>29.614000000000001</v>
      </c>
      <c r="V278" s="88">
        <v>29.42</v>
      </c>
      <c r="W278" s="88">
        <v>29.431000000000001</v>
      </c>
      <c r="X278" s="39">
        <v>29.652000000000001</v>
      </c>
      <c r="Y278" s="39">
        <v>29.968</v>
      </c>
      <c r="Z278" s="92"/>
      <c r="AA278" s="92"/>
      <c r="AB278" s="92"/>
      <c r="AC278" s="92"/>
      <c r="AD278" s="92"/>
      <c r="AE278" s="92"/>
      <c r="AF278" s="92"/>
      <c r="AG278" s="92"/>
      <c r="AH278" s="92"/>
      <c r="AI278" s="92"/>
      <c r="AJ278" s="92"/>
      <c r="AK278" s="92"/>
      <c r="AL278" s="92"/>
      <c r="AM278" s="92"/>
      <c r="AN278" s="92"/>
      <c r="AO278" s="92"/>
      <c r="AP278" s="92"/>
      <c r="AQ278" s="92"/>
      <c r="AR278" s="92"/>
      <c r="AS278" s="92"/>
      <c r="AT278" s="92"/>
      <c r="AU278" s="92"/>
      <c r="AV278" s="92"/>
      <c r="AW278" s="92"/>
      <c r="AX278" s="92"/>
      <c r="AY278" s="92"/>
      <c r="AZ278" s="92"/>
      <c r="BA278" s="92"/>
      <c r="BB278" s="92"/>
      <c r="BC278" s="92"/>
      <c r="BD278" s="92"/>
      <c r="BE278" s="92"/>
      <c r="BF278" s="92"/>
      <c r="BG278" s="92"/>
      <c r="BH278" s="92"/>
      <c r="BI278" s="92"/>
      <c r="BJ278" s="92"/>
      <c r="BK278" s="92"/>
      <c r="BL278" s="92"/>
      <c r="BM278" s="92"/>
      <c r="BN278" s="92"/>
    </row>
    <row r="279" spans="1:66" s="88" customFormat="1" ht="15" x14ac:dyDescent="0.25">
      <c r="A279" s="93">
        <f t="shared" si="4"/>
        <v>45202</v>
      </c>
      <c r="B279" s="87">
        <v>31.620999999999999</v>
      </c>
      <c r="C279" s="88">
        <v>31.152999999999999</v>
      </c>
      <c r="D279" s="88">
        <v>30.946999999999999</v>
      </c>
      <c r="F279" s="88">
        <v>30.687999999999999</v>
      </c>
      <c r="G279" s="88">
        <v>31.167999999999999</v>
      </c>
      <c r="H279" s="88">
        <v>31.062000000000001</v>
      </c>
      <c r="I279" s="88">
        <v>31.010999999999999</v>
      </c>
      <c r="J279" s="87">
        <v>30.658000000000001</v>
      </c>
      <c r="K279" s="88">
        <v>30.228000000000002</v>
      </c>
      <c r="L279" s="88">
        <v>30.442</v>
      </c>
      <c r="M279" s="88">
        <v>30.56</v>
      </c>
      <c r="N279" s="88">
        <v>30.457999999999998</v>
      </c>
      <c r="O279" s="88">
        <v>30.501999999999999</v>
      </c>
      <c r="P279" s="87">
        <v>29.375</v>
      </c>
      <c r="Q279" s="88">
        <v>29.177</v>
      </c>
      <c r="R279" s="88">
        <v>29.274999999999999</v>
      </c>
      <c r="S279" s="88">
        <v>29.273</v>
      </c>
      <c r="U279" s="88">
        <v>29.384</v>
      </c>
      <c r="V279" s="88">
        <v>29.109000000000002</v>
      </c>
      <c r="W279" s="88">
        <v>29.231999999999999</v>
      </c>
      <c r="X279" s="39">
        <v>29.666</v>
      </c>
      <c r="Y279" s="39">
        <v>29.791</v>
      </c>
      <c r="Z279" s="92"/>
      <c r="AA279" s="92"/>
      <c r="AB279" s="92"/>
      <c r="AC279" s="92"/>
      <c r="AD279" s="92"/>
      <c r="AE279" s="92"/>
      <c r="AF279" s="92"/>
      <c r="AG279" s="92"/>
      <c r="AH279" s="92"/>
      <c r="AI279" s="92"/>
      <c r="AJ279" s="92"/>
      <c r="AK279" s="92"/>
      <c r="AL279" s="92"/>
      <c r="AM279" s="92"/>
      <c r="AN279" s="92"/>
      <c r="AO279" s="92"/>
      <c r="AP279" s="92"/>
      <c r="AQ279" s="92"/>
      <c r="AR279" s="92"/>
      <c r="AS279" s="92"/>
      <c r="AT279" s="92"/>
      <c r="AU279" s="92"/>
      <c r="AV279" s="92"/>
      <c r="AW279" s="92"/>
      <c r="AX279" s="92"/>
      <c r="AY279" s="92"/>
      <c r="AZ279" s="92"/>
      <c r="BA279" s="92"/>
      <c r="BB279" s="92"/>
      <c r="BC279" s="92"/>
      <c r="BD279" s="92"/>
      <c r="BE279" s="92"/>
      <c r="BF279" s="92"/>
      <c r="BG279" s="92"/>
      <c r="BH279" s="92"/>
      <c r="BI279" s="92"/>
      <c r="BJ279" s="92"/>
      <c r="BK279" s="92"/>
      <c r="BL279" s="92"/>
      <c r="BM279" s="92"/>
      <c r="BN279" s="92"/>
    </row>
    <row r="280" spans="1:66" s="88" customFormat="1" ht="15" x14ac:dyDescent="0.25">
      <c r="A280" s="93">
        <f t="shared" si="4"/>
        <v>45203</v>
      </c>
      <c r="B280" s="87">
        <v>31.577000000000002</v>
      </c>
      <c r="C280" s="88">
        <v>31.292000000000002</v>
      </c>
      <c r="D280" s="88">
        <v>30.986000000000001</v>
      </c>
      <c r="F280" s="88">
        <v>30.861000000000001</v>
      </c>
      <c r="G280" s="88">
        <v>31.262</v>
      </c>
      <c r="H280" s="88">
        <v>31.192</v>
      </c>
      <c r="I280" s="88">
        <v>30.937000000000001</v>
      </c>
      <c r="J280" s="87">
        <v>30.364999999999998</v>
      </c>
      <c r="K280" s="88">
        <v>30.437999999999999</v>
      </c>
      <c r="L280" s="88">
        <v>29.94</v>
      </c>
      <c r="M280" s="88">
        <v>30.423999999999999</v>
      </c>
      <c r="N280" s="88">
        <v>30.440999999999999</v>
      </c>
      <c r="O280" s="88">
        <v>30.449000000000002</v>
      </c>
      <c r="P280" s="87">
        <v>29.050999999999998</v>
      </c>
      <c r="Q280" s="88">
        <v>28.936</v>
      </c>
      <c r="R280" s="88">
        <v>29.001999999999999</v>
      </c>
      <c r="S280" s="88">
        <v>29.053000000000001</v>
      </c>
      <c r="U280" s="88">
        <v>29.167999999999999</v>
      </c>
      <c r="V280" s="88">
        <v>28.844000000000001</v>
      </c>
      <c r="W280" s="88">
        <v>29.004999999999999</v>
      </c>
      <c r="X280" s="39">
        <v>29.768999999999998</v>
      </c>
      <c r="Y280" s="39">
        <v>29.646999999999998</v>
      </c>
      <c r="Z280" s="92"/>
      <c r="AA280" s="92"/>
      <c r="AB280" s="92"/>
      <c r="AC280" s="92"/>
      <c r="AD280" s="92"/>
      <c r="AE280" s="92"/>
      <c r="AF280" s="92"/>
      <c r="AG280" s="92"/>
      <c r="AH280" s="92"/>
      <c r="AI280" s="92"/>
      <c r="AJ280" s="92"/>
      <c r="AK280" s="92"/>
      <c r="AL280" s="92"/>
      <c r="AM280" s="92"/>
      <c r="AN280" s="92"/>
      <c r="AO280" s="92"/>
      <c r="AP280" s="92"/>
      <c r="AQ280" s="92"/>
      <c r="AR280" s="92"/>
      <c r="AS280" s="92"/>
      <c r="AT280" s="92"/>
      <c r="AU280" s="92"/>
      <c r="AV280" s="92"/>
      <c r="AW280" s="92"/>
      <c r="AX280" s="92"/>
      <c r="AY280" s="92"/>
      <c r="AZ280" s="92"/>
      <c r="BA280" s="92"/>
      <c r="BB280" s="92"/>
      <c r="BC280" s="92"/>
      <c r="BD280" s="92"/>
      <c r="BE280" s="92"/>
      <c r="BF280" s="92"/>
      <c r="BG280" s="92"/>
      <c r="BH280" s="92"/>
      <c r="BI280" s="92"/>
      <c r="BJ280" s="92"/>
      <c r="BK280" s="92"/>
      <c r="BL280" s="92"/>
      <c r="BM280" s="92"/>
      <c r="BN280" s="92"/>
    </row>
    <row r="281" spans="1:66" s="88" customFormat="1" ht="15" x14ac:dyDescent="0.25">
      <c r="A281" s="93">
        <f t="shared" si="4"/>
        <v>45204</v>
      </c>
      <c r="B281" s="87">
        <v>31.859000000000002</v>
      </c>
      <c r="C281" s="88">
        <v>31.254999999999999</v>
      </c>
      <c r="D281" s="88">
        <v>31.041</v>
      </c>
      <c r="F281" s="88">
        <v>30.898</v>
      </c>
      <c r="G281" s="88">
        <v>31.292999999999999</v>
      </c>
      <c r="H281" s="88">
        <v>31.204000000000001</v>
      </c>
      <c r="I281" s="88">
        <v>31.236000000000001</v>
      </c>
      <c r="J281" s="87">
        <v>30.626999999999999</v>
      </c>
      <c r="K281" s="88">
        <v>30.184000000000001</v>
      </c>
      <c r="L281" s="88">
        <v>29.734000000000002</v>
      </c>
      <c r="M281" s="88">
        <v>30.332999999999998</v>
      </c>
      <c r="N281" s="88">
        <v>30.414000000000001</v>
      </c>
      <c r="O281" s="88">
        <v>30.329000000000001</v>
      </c>
      <c r="P281" s="87">
        <v>29.155999999999999</v>
      </c>
      <c r="Q281" s="88">
        <v>28.972000000000001</v>
      </c>
      <c r="R281" s="88">
        <v>29.041</v>
      </c>
      <c r="S281" s="88">
        <v>29.047999999999998</v>
      </c>
      <c r="U281" s="88">
        <v>29.131</v>
      </c>
      <c r="V281" s="88">
        <v>29.024999999999999</v>
      </c>
      <c r="W281" s="88">
        <v>29.021000000000001</v>
      </c>
      <c r="X281" s="39">
        <v>29.623000000000001</v>
      </c>
      <c r="Y281" s="39">
        <v>29.855</v>
      </c>
      <c r="Z281" s="92"/>
      <c r="AA281" s="92"/>
      <c r="AB281" s="92"/>
      <c r="AC281" s="92"/>
      <c r="AD281" s="92"/>
      <c r="AE281" s="92"/>
      <c r="AF281" s="92"/>
      <c r="AG281" s="92"/>
      <c r="AH281" s="92"/>
      <c r="AI281" s="92"/>
      <c r="AJ281" s="92"/>
      <c r="AK281" s="92"/>
      <c r="AL281" s="92"/>
      <c r="AM281" s="92"/>
      <c r="AN281" s="92"/>
      <c r="AO281" s="92"/>
      <c r="AP281" s="92"/>
      <c r="AQ281" s="92"/>
      <c r="AR281" s="92"/>
      <c r="AS281" s="92"/>
      <c r="AT281" s="92"/>
      <c r="AU281" s="92"/>
      <c r="AV281" s="92"/>
      <c r="AW281" s="92"/>
      <c r="AX281" s="92"/>
      <c r="AY281" s="92"/>
      <c r="AZ281" s="92"/>
      <c r="BA281" s="92"/>
      <c r="BB281" s="92"/>
      <c r="BC281" s="92"/>
      <c r="BD281" s="92"/>
      <c r="BE281" s="92"/>
      <c r="BF281" s="92"/>
      <c r="BG281" s="92"/>
      <c r="BH281" s="92"/>
      <c r="BI281" s="92"/>
      <c r="BJ281" s="92"/>
      <c r="BK281" s="92"/>
      <c r="BL281" s="92"/>
      <c r="BM281" s="92"/>
      <c r="BN281" s="92"/>
    </row>
    <row r="282" spans="1:66" s="88" customFormat="1" ht="15" x14ac:dyDescent="0.25">
      <c r="A282" s="93">
        <f t="shared" si="4"/>
        <v>45205</v>
      </c>
      <c r="B282" s="87">
        <v>31.768000000000001</v>
      </c>
      <c r="C282" s="88">
        <v>31.321999999999999</v>
      </c>
      <c r="D282" s="88">
        <v>31.068999999999999</v>
      </c>
      <c r="F282" s="88">
        <v>31.064</v>
      </c>
      <c r="G282" s="88">
        <v>31.385999999999999</v>
      </c>
      <c r="H282" s="88">
        <v>31.295999999999999</v>
      </c>
      <c r="I282" s="88">
        <v>31.13</v>
      </c>
      <c r="J282" s="87">
        <v>30.448</v>
      </c>
      <c r="K282" s="88">
        <v>30.204000000000001</v>
      </c>
      <c r="L282" s="88">
        <v>30.021999999999998</v>
      </c>
      <c r="M282" s="88">
        <v>30.614000000000001</v>
      </c>
      <c r="N282" s="88">
        <v>30.506</v>
      </c>
      <c r="O282" s="88">
        <v>30.486999999999998</v>
      </c>
      <c r="P282" s="87">
        <v>29.12</v>
      </c>
      <c r="Q282" s="88">
        <v>28.866</v>
      </c>
      <c r="R282" s="88">
        <v>28.972000000000001</v>
      </c>
      <c r="S282" s="88">
        <v>28.998000000000001</v>
      </c>
      <c r="U282" s="88">
        <v>29.129000000000001</v>
      </c>
      <c r="V282" s="88">
        <v>28.942</v>
      </c>
      <c r="W282" s="88">
        <v>28.992999999999999</v>
      </c>
      <c r="X282" s="39">
        <v>29.530999999999999</v>
      </c>
      <c r="Y282" s="39">
        <v>30.196000000000002</v>
      </c>
      <c r="Z282" s="92"/>
      <c r="AA282" s="92"/>
      <c r="AB282" s="92"/>
      <c r="AC282" s="92"/>
      <c r="AD282" s="92"/>
      <c r="AE282" s="92"/>
      <c r="AF282" s="92"/>
      <c r="AG282" s="92"/>
      <c r="AH282" s="92"/>
      <c r="AI282" s="92"/>
      <c r="AJ282" s="92"/>
      <c r="AK282" s="92"/>
      <c r="AL282" s="92"/>
      <c r="AM282" s="92"/>
      <c r="AN282" s="92"/>
      <c r="AO282" s="92"/>
      <c r="AP282" s="92"/>
      <c r="AQ282" s="92"/>
      <c r="AR282" s="92"/>
      <c r="AS282" s="92"/>
      <c r="AT282" s="92"/>
      <c r="AU282" s="92"/>
      <c r="AV282" s="92"/>
      <c r="AW282" s="92"/>
      <c r="AX282" s="92"/>
      <c r="AY282" s="92"/>
      <c r="AZ282" s="92"/>
      <c r="BA282" s="92"/>
      <c r="BB282" s="92"/>
      <c r="BC282" s="92"/>
      <c r="BD282" s="92"/>
      <c r="BE282" s="92"/>
      <c r="BF282" s="92"/>
      <c r="BG282" s="92"/>
      <c r="BH282" s="92"/>
      <c r="BI282" s="92"/>
      <c r="BJ282" s="92"/>
      <c r="BK282" s="92"/>
      <c r="BL282" s="92"/>
      <c r="BM282" s="92"/>
      <c r="BN282" s="92"/>
    </row>
    <row r="283" spans="1:66" s="88" customFormat="1" ht="15" x14ac:dyDescent="0.25">
      <c r="A283" s="93">
        <f t="shared" si="4"/>
        <v>45206</v>
      </c>
      <c r="B283" s="87">
        <v>31.844000000000001</v>
      </c>
      <c r="C283" s="88">
        <v>31.481999999999999</v>
      </c>
      <c r="D283" s="88">
        <v>31.102</v>
      </c>
      <c r="F283" s="88">
        <v>31.347000000000001</v>
      </c>
      <c r="G283" s="88">
        <v>31.59</v>
      </c>
      <c r="H283" s="88">
        <v>31.483000000000001</v>
      </c>
      <c r="I283" s="88">
        <v>31.289000000000001</v>
      </c>
      <c r="J283" s="87">
        <v>30.75</v>
      </c>
      <c r="K283" s="88">
        <v>30.084</v>
      </c>
      <c r="L283" s="88">
        <v>30.074999999999999</v>
      </c>
      <c r="M283" s="88">
        <v>30.614000000000001</v>
      </c>
      <c r="N283" s="88">
        <v>30.623999999999999</v>
      </c>
      <c r="O283" s="88">
        <v>30.564</v>
      </c>
      <c r="P283" s="87">
        <v>29.244</v>
      </c>
      <c r="Q283" s="88">
        <v>29.138999999999999</v>
      </c>
      <c r="R283" s="88">
        <v>29.14</v>
      </c>
      <c r="S283" s="88">
        <v>29.106000000000002</v>
      </c>
      <c r="U283" s="88">
        <v>29.224</v>
      </c>
      <c r="V283" s="88">
        <v>29.061</v>
      </c>
      <c r="W283" s="88">
        <v>29.062999999999999</v>
      </c>
      <c r="X283" s="39">
        <v>29.335000000000001</v>
      </c>
      <c r="Y283" s="39">
        <v>30.201000000000001</v>
      </c>
      <c r="Z283" s="92"/>
      <c r="AA283" s="92"/>
      <c r="AB283" s="92"/>
      <c r="AC283" s="92"/>
      <c r="AD283" s="92"/>
      <c r="AE283" s="92"/>
      <c r="AF283" s="92"/>
      <c r="AG283" s="92"/>
      <c r="AH283" s="92"/>
      <c r="AI283" s="92"/>
      <c r="AJ283" s="92"/>
      <c r="AK283" s="92"/>
      <c r="AL283" s="92"/>
      <c r="AM283" s="92"/>
      <c r="AN283" s="92"/>
      <c r="AO283" s="92"/>
      <c r="AP283" s="92"/>
      <c r="AQ283" s="92"/>
      <c r="AR283" s="92"/>
      <c r="AS283" s="92"/>
      <c r="AT283" s="92"/>
      <c r="AU283" s="92"/>
      <c r="AV283" s="92"/>
      <c r="AW283" s="92"/>
      <c r="AX283" s="92"/>
      <c r="AY283" s="92"/>
      <c r="AZ283" s="92"/>
      <c r="BA283" s="92"/>
      <c r="BB283" s="92"/>
      <c r="BC283" s="92"/>
      <c r="BD283" s="92"/>
      <c r="BE283" s="92"/>
      <c r="BF283" s="92"/>
      <c r="BG283" s="92"/>
      <c r="BH283" s="92"/>
      <c r="BI283" s="92"/>
      <c r="BJ283" s="92"/>
      <c r="BK283" s="92"/>
      <c r="BL283" s="92"/>
      <c r="BM283" s="92"/>
      <c r="BN283" s="92"/>
    </row>
    <row r="284" spans="1:66" s="88" customFormat="1" ht="15" x14ac:dyDescent="0.25">
      <c r="A284" s="93">
        <f t="shared" si="4"/>
        <v>45207</v>
      </c>
      <c r="B284" s="87">
        <v>31.812999999999999</v>
      </c>
      <c r="C284" s="88">
        <v>31.513999999999999</v>
      </c>
      <c r="D284" s="88">
        <v>31.088999999999999</v>
      </c>
      <c r="F284" s="88">
        <v>31.344999999999999</v>
      </c>
      <c r="G284" s="88">
        <v>31.608000000000001</v>
      </c>
      <c r="H284" s="88">
        <v>31.488</v>
      </c>
      <c r="I284" s="88">
        <v>31.242000000000001</v>
      </c>
      <c r="J284" s="87">
        <v>30.597000000000001</v>
      </c>
      <c r="K284" s="88">
        <v>30.306999999999999</v>
      </c>
      <c r="L284" s="88">
        <v>30.123000000000001</v>
      </c>
      <c r="M284" s="88">
        <v>30.227</v>
      </c>
      <c r="N284" s="88">
        <v>30.751000000000001</v>
      </c>
      <c r="O284" s="88">
        <v>30.411999999999999</v>
      </c>
      <c r="P284" s="87">
        <v>29.22</v>
      </c>
      <c r="Q284" s="88">
        <v>29.09</v>
      </c>
      <c r="R284" s="88">
        <v>29.143000000000001</v>
      </c>
      <c r="S284" s="88">
        <v>29.169</v>
      </c>
      <c r="U284" s="88">
        <v>29.25</v>
      </c>
      <c r="V284" s="88">
        <v>28.995999999999999</v>
      </c>
      <c r="W284" s="88">
        <v>29.116</v>
      </c>
      <c r="X284" s="39">
        <v>29.346</v>
      </c>
      <c r="Y284" s="39">
        <v>29.928999999999998</v>
      </c>
      <c r="Z284" s="92"/>
      <c r="AA284" s="92"/>
      <c r="AB284" s="92"/>
      <c r="AC284" s="92"/>
      <c r="AD284" s="92"/>
      <c r="AE284" s="92"/>
      <c r="AF284" s="92"/>
      <c r="AG284" s="92"/>
      <c r="AH284" s="92"/>
      <c r="AI284" s="92"/>
      <c r="AJ284" s="92"/>
      <c r="AK284" s="92"/>
      <c r="AL284" s="92"/>
      <c r="AM284" s="92"/>
      <c r="AN284" s="92"/>
      <c r="AO284" s="92"/>
      <c r="AP284" s="92"/>
      <c r="AQ284" s="92"/>
      <c r="AR284" s="92"/>
      <c r="AS284" s="92"/>
      <c r="AT284" s="92"/>
      <c r="AU284" s="92"/>
      <c r="AV284" s="92"/>
      <c r="AW284" s="92"/>
      <c r="AX284" s="92"/>
      <c r="AY284" s="92"/>
      <c r="AZ284" s="92"/>
      <c r="BA284" s="92"/>
      <c r="BB284" s="92"/>
      <c r="BC284" s="92"/>
      <c r="BD284" s="92"/>
      <c r="BE284" s="92"/>
      <c r="BF284" s="92"/>
      <c r="BG284" s="92"/>
      <c r="BH284" s="92"/>
      <c r="BI284" s="92"/>
      <c r="BJ284" s="92"/>
      <c r="BK284" s="92"/>
      <c r="BL284" s="92"/>
      <c r="BM284" s="92"/>
      <c r="BN284" s="92"/>
    </row>
    <row r="285" spans="1:66" s="88" customFormat="1" ht="15" x14ac:dyDescent="0.25">
      <c r="A285" s="93">
        <f t="shared" si="4"/>
        <v>45208</v>
      </c>
      <c r="B285" s="87">
        <v>31.888999999999999</v>
      </c>
      <c r="C285" s="88">
        <v>31.45</v>
      </c>
      <c r="D285" s="88">
        <v>31.19</v>
      </c>
      <c r="F285" s="88">
        <v>31.294</v>
      </c>
      <c r="G285" s="88">
        <v>31.521000000000001</v>
      </c>
      <c r="H285" s="88">
        <v>31.411000000000001</v>
      </c>
      <c r="I285" s="88">
        <v>31.224</v>
      </c>
      <c r="J285" s="87">
        <v>30.363</v>
      </c>
      <c r="K285" s="88">
        <v>30.23</v>
      </c>
      <c r="L285" s="88">
        <v>30.199000000000002</v>
      </c>
      <c r="M285" s="88">
        <v>30.623999999999999</v>
      </c>
      <c r="N285" s="88">
        <v>30.553000000000001</v>
      </c>
      <c r="O285" s="88">
        <v>30.231000000000002</v>
      </c>
      <c r="P285" s="87">
        <v>29.334</v>
      </c>
      <c r="Q285" s="88">
        <v>29.106000000000002</v>
      </c>
      <c r="R285" s="88">
        <v>29.222999999999999</v>
      </c>
      <c r="S285" s="88">
        <v>29.260999999999999</v>
      </c>
      <c r="U285" s="88">
        <v>29.384</v>
      </c>
      <c r="V285" s="88">
        <v>29.117000000000001</v>
      </c>
      <c r="W285" s="88">
        <v>29.18</v>
      </c>
      <c r="X285" s="39">
        <v>29.294</v>
      </c>
      <c r="Y285" s="39">
        <v>30.206</v>
      </c>
      <c r="Z285" s="92"/>
      <c r="AA285" s="92"/>
      <c r="AB285" s="92"/>
      <c r="AC285" s="92"/>
      <c r="AD285" s="92"/>
      <c r="AE285" s="92"/>
      <c r="AF285" s="92"/>
      <c r="AG285" s="92"/>
      <c r="AH285" s="92"/>
      <c r="AI285" s="92"/>
      <c r="AJ285" s="92"/>
      <c r="AK285" s="92"/>
      <c r="AL285" s="92"/>
      <c r="AM285" s="92"/>
      <c r="AN285" s="92"/>
      <c r="AO285" s="92"/>
      <c r="AP285" s="92"/>
      <c r="AQ285" s="92"/>
      <c r="AR285" s="92"/>
      <c r="AS285" s="92"/>
      <c r="AT285" s="92"/>
      <c r="AU285" s="92"/>
      <c r="AV285" s="92"/>
      <c r="AW285" s="92"/>
      <c r="AX285" s="92"/>
      <c r="AY285" s="92"/>
      <c r="AZ285" s="92"/>
      <c r="BA285" s="92"/>
      <c r="BB285" s="92"/>
      <c r="BC285" s="92"/>
      <c r="BD285" s="92"/>
      <c r="BE285" s="92"/>
      <c r="BF285" s="92"/>
      <c r="BG285" s="92"/>
      <c r="BH285" s="92"/>
      <c r="BI285" s="92"/>
      <c r="BJ285" s="92"/>
      <c r="BK285" s="92"/>
      <c r="BL285" s="92"/>
      <c r="BM285" s="92"/>
      <c r="BN285" s="92"/>
    </row>
    <row r="286" spans="1:66" s="88" customFormat="1" ht="15" x14ac:dyDescent="0.25">
      <c r="A286" s="93">
        <f t="shared" si="4"/>
        <v>45209</v>
      </c>
      <c r="B286" s="87">
        <v>31.684000000000001</v>
      </c>
      <c r="C286" s="88">
        <v>31.463000000000001</v>
      </c>
      <c r="D286" s="88">
        <v>31.2</v>
      </c>
      <c r="F286" s="88">
        <v>30.786999999999999</v>
      </c>
      <c r="G286" s="88">
        <v>31.405999999999999</v>
      </c>
      <c r="H286" s="88">
        <v>31.292999999999999</v>
      </c>
      <c r="I286" s="88">
        <v>31.207999999999998</v>
      </c>
      <c r="J286" s="87">
        <v>30.774999999999999</v>
      </c>
      <c r="K286" s="88">
        <v>30.146000000000001</v>
      </c>
      <c r="L286" s="88">
        <v>30.221</v>
      </c>
      <c r="M286" s="88">
        <v>30.648</v>
      </c>
      <c r="N286" s="88">
        <v>30.417999999999999</v>
      </c>
      <c r="O286" s="88">
        <v>30.170999999999999</v>
      </c>
      <c r="P286" s="87">
        <v>29.364999999999998</v>
      </c>
      <c r="Q286" s="88">
        <v>29.21</v>
      </c>
      <c r="R286" s="88">
        <v>29.280999999999999</v>
      </c>
      <c r="S286" s="88">
        <v>29.331</v>
      </c>
      <c r="U286" s="88">
        <v>29.475999999999999</v>
      </c>
      <c r="V286" s="88">
        <v>29.245000000000001</v>
      </c>
      <c r="W286" s="88">
        <v>29.279</v>
      </c>
      <c r="X286" s="39">
        <v>29.245999999999999</v>
      </c>
      <c r="Y286" s="39">
        <v>30.196999999999999</v>
      </c>
      <c r="Z286" s="92"/>
      <c r="AA286" s="92"/>
      <c r="AB286" s="92"/>
      <c r="AC286" s="92"/>
      <c r="AD286" s="92"/>
      <c r="AE286" s="92"/>
      <c r="AF286" s="92"/>
      <c r="AG286" s="92"/>
      <c r="AH286" s="92"/>
      <c r="AI286" s="92"/>
      <c r="AJ286" s="92"/>
      <c r="AK286" s="92"/>
      <c r="AL286" s="92"/>
      <c r="AM286" s="92"/>
      <c r="AN286" s="92"/>
      <c r="AO286" s="92"/>
      <c r="AP286" s="92"/>
      <c r="AQ286" s="92"/>
      <c r="AR286" s="92"/>
      <c r="AS286" s="92"/>
      <c r="AT286" s="92"/>
      <c r="AU286" s="92"/>
      <c r="AV286" s="92"/>
      <c r="AW286" s="92"/>
      <c r="AX286" s="92"/>
      <c r="AY286" s="92"/>
      <c r="AZ286" s="92"/>
      <c r="BA286" s="92"/>
      <c r="BB286" s="92"/>
      <c r="BC286" s="92"/>
      <c r="BD286" s="92"/>
      <c r="BE286" s="92"/>
      <c r="BF286" s="92"/>
      <c r="BG286" s="92"/>
      <c r="BH286" s="92"/>
      <c r="BI286" s="92"/>
      <c r="BJ286" s="92"/>
      <c r="BK286" s="92"/>
      <c r="BL286" s="92"/>
      <c r="BM286" s="92"/>
      <c r="BN286" s="92"/>
    </row>
    <row r="287" spans="1:66" s="88" customFormat="1" ht="15" x14ac:dyDescent="0.25">
      <c r="A287" s="93">
        <f t="shared" si="4"/>
        <v>45210</v>
      </c>
      <c r="B287" s="87">
        <v>31.823</v>
      </c>
      <c r="C287" s="88">
        <v>31.523</v>
      </c>
      <c r="D287" s="88">
        <v>31.253</v>
      </c>
      <c r="F287" s="88">
        <v>31.010999999999999</v>
      </c>
      <c r="G287" s="88">
        <v>31.353000000000002</v>
      </c>
      <c r="H287" s="88">
        <v>31.224</v>
      </c>
      <c r="I287" s="88">
        <v>31.161999999999999</v>
      </c>
      <c r="J287" s="87">
        <v>30.741</v>
      </c>
      <c r="K287" s="88">
        <v>30.48</v>
      </c>
      <c r="L287" s="88">
        <v>30.151</v>
      </c>
      <c r="M287" s="88">
        <v>30.626000000000001</v>
      </c>
      <c r="N287" s="88">
        <v>30.678999999999998</v>
      </c>
      <c r="O287" s="88">
        <v>30.457999999999998</v>
      </c>
      <c r="P287" s="87">
        <v>29.573</v>
      </c>
      <c r="Q287" s="88">
        <v>29.338000000000001</v>
      </c>
      <c r="R287" s="88">
        <v>29.451000000000001</v>
      </c>
      <c r="S287" s="88">
        <v>29.436</v>
      </c>
      <c r="U287" s="88">
        <v>29.568000000000001</v>
      </c>
      <c r="V287" s="88">
        <v>29.349</v>
      </c>
      <c r="W287" s="88">
        <v>29.375</v>
      </c>
      <c r="X287" s="39">
        <v>29.475999999999999</v>
      </c>
      <c r="Y287" s="39">
        <v>30.238</v>
      </c>
      <c r="Z287" s="92"/>
      <c r="AA287" s="92"/>
      <c r="AB287" s="92"/>
      <c r="AC287" s="92"/>
      <c r="AD287" s="92"/>
      <c r="AE287" s="92"/>
      <c r="AF287" s="92"/>
      <c r="AG287" s="92"/>
      <c r="AH287" s="92"/>
      <c r="AI287" s="92"/>
      <c r="AJ287" s="92"/>
      <c r="AK287" s="92"/>
      <c r="AL287" s="92"/>
      <c r="AM287" s="92"/>
      <c r="AN287" s="92"/>
      <c r="AO287" s="92"/>
      <c r="AP287" s="92"/>
      <c r="AQ287" s="92"/>
      <c r="AR287" s="92"/>
      <c r="AS287" s="92"/>
      <c r="AT287" s="92"/>
      <c r="AU287" s="92"/>
      <c r="AV287" s="92"/>
      <c r="AW287" s="92"/>
      <c r="AX287" s="92"/>
      <c r="AY287" s="92"/>
      <c r="AZ287" s="92"/>
      <c r="BA287" s="92"/>
      <c r="BB287" s="92"/>
      <c r="BC287" s="92"/>
      <c r="BD287" s="92"/>
      <c r="BE287" s="92"/>
      <c r="BF287" s="92"/>
      <c r="BG287" s="92"/>
      <c r="BH287" s="92"/>
      <c r="BI287" s="92"/>
      <c r="BJ287" s="92"/>
      <c r="BK287" s="92"/>
      <c r="BL287" s="92"/>
      <c r="BM287" s="92"/>
      <c r="BN287" s="92"/>
    </row>
    <row r="288" spans="1:66" s="88" customFormat="1" ht="15" x14ac:dyDescent="0.25">
      <c r="A288" s="93">
        <f t="shared" si="4"/>
        <v>45211</v>
      </c>
      <c r="B288" s="87">
        <v>31.942</v>
      </c>
      <c r="C288" s="88">
        <v>31.573</v>
      </c>
      <c r="D288" s="88">
        <v>31.280999999999999</v>
      </c>
      <c r="F288" s="88">
        <v>31.199000000000002</v>
      </c>
      <c r="G288" s="88">
        <v>31.443999999999999</v>
      </c>
      <c r="H288" s="88">
        <v>31.347999999999999</v>
      </c>
      <c r="I288" s="88">
        <v>31.318000000000001</v>
      </c>
      <c r="J288" s="87">
        <v>30.844999999999999</v>
      </c>
      <c r="K288" s="88">
        <v>30.497</v>
      </c>
      <c r="L288" s="88">
        <v>30.405999999999999</v>
      </c>
      <c r="M288" s="88">
        <v>30.751999999999999</v>
      </c>
      <c r="N288" s="88">
        <v>30.920999999999999</v>
      </c>
      <c r="O288" s="88">
        <v>30.675000000000001</v>
      </c>
      <c r="P288" s="87">
        <v>29.638000000000002</v>
      </c>
      <c r="Q288" s="88">
        <v>29.469000000000001</v>
      </c>
      <c r="R288" s="88">
        <v>29.523</v>
      </c>
      <c r="S288" s="88">
        <v>29.536000000000001</v>
      </c>
      <c r="U288" s="88">
        <v>29.654</v>
      </c>
      <c r="V288" s="88">
        <v>29.498999999999999</v>
      </c>
      <c r="W288" s="88">
        <v>29.46</v>
      </c>
      <c r="X288" s="39">
        <v>29.704000000000001</v>
      </c>
      <c r="Y288" s="39">
        <v>30.239000000000001</v>
      </c>
      <c r="Z288" s="92"/>
      <c r="AA288" s="92"/>
      <c r="AB288" s="92"/>
      <c r="AC288" s="92"/>
      <c r="AD288" s="92"/>
      <c r="AE288" s="92"/>
      <c r="AF288" s="92"/>
      <c r="AG288" s="92"/>
      <c r="AH288" s="92"/>
      <c r="AI288" s="92"/>
      <c r="AJ288" s="92"/>
      <c r="AK288" s="92"/>
      <c r="AL288" s="92"/>
      <c r="AM288" s="92"/>
      <c r="AN288" s="92"/>
      <c r="AO288" s="92"/>
      <c r="AP288" s="92"/>
      <c r="AQ288" s="92"/>
      <c r="AR288" s="92"/>
      <c r="AS288" s="92"/>
      <c r="AT288" s="92"/>
      <c r="AU288" s="92"/>
      <c r="AV288" s="92"/>
      <c r="AW288" s="92"/>
      <c r="AX288" s="92"/>
      <c r="AY288" s="92"/>
      <c r="AZ288" s="92"/>
      <c r="BA288" s="92"/>
      <c r="BB288" s="92"/>
      <c r="BC288" s="92"/>
      <c r="BD288" s="92"/>
      <c r="BE288" s="92"/>
      <c r="BF288" s="92"/>
      <c r="BG288" s="92"/>
      <c r="BH288" s="92"/>
      <c r="BI288" s="92"/>
      <c r="BJ288" s="92"/>
      <c r="BK288" s="92"/>
      <c r="BL288" s="92"/>
      <c r="BM288" s="92"/>
      <c r="BN288" s="92"/>
    </row>
    <row r="289" spans="1:66" s="88" customFormat="1" ht="15" x14ac:dyDescent="0.25">
      <c r="A289" s="93">
        <f t="shared" si="4"/>
        <v>45212</v>
      </c>
      <c r="B289" s="87">
        <v>31.99</v>
      </c>
      <c r="C289" s="88">
        <v>31.593</v>
      </c>
      <c r="D289" s="88">
        <v>31.286000000000001</v>
      </c>
      <c r="F289" s="88">
        <v>31.221</v>
      </c>
      <c r="G289" s="88">
        <v>31.574999999999999</v>
      </c>
      <c r="H289" s="88">
        <v>31.466000000000001</v>
      </c>
      <c r="I289" s="88">
        <v>31.283000000000001</v>
      </c>
      <c r="J289" s="87">
        <v>30.885000000000002</v>
      </c>
      <c r="K289" s="88">
        <v>30.638999999999999</v>
      </c>
      <c r="L289" s="88">
        <v>30.353000000000002</v>
      </c>
      <c r="M289" s="88">
        <v>30.881</v>
      </c>
      <c r="N289" s="88">
        <v>30.978999999999999</v>
      </c>
      <c r="O289" s="88">
        <v>30.75</v>
      </c>
      <c r="P289" s="87">
        <v>29.768000000000001</v>
      </c>
      <c r="Q289" s="88">
        <v>29.507000000000001</v>
      </c>
      <c r="R289" s="88">
        <v>29.626999999999999</v>
      </c>
      <c r="S289" s="88">
        <v>29.622</v>
      </c>
      <c r="U289" s="88">
        <v>29.821999999999999</v>
      </c>
      <c r="V289" s="88">
        <v>29.681000000000001</v>
      </c>
      <c r="W289" s="88">
        <v>29.701000000000001</v>
      </c>
      <c r="X289" s="39">
        <v>29.864999999999998</v>
      </c>
      <c r="Y289" s="39">
        <v>30.312999999999999</v>
      </c>
      <c r="Z289" s="92"/>
      <c r="AA289" s="92"/>
      <c r="AB289" s="92"/>
      <c r="AC289" s="92"/>
      <c r="AD289" s="92"/>
      <c r="AE289" s="92"/>
      <c r="AF289" s="92"/>
      <c r="AG289" s="92"/>
      <c r="AH289" s="92"/>
      <c r="AI289" s="92"/>
      <c r="AJ289" s="92"/>
      <c r="AK289" s="92"/>
      <c r="AL289" s="92"/>
      <c r="AM289" s="92"/>
      <c r="AN289" s="92"/>
      <c r="AO289" s="92"/>
      <c r="AP289" s="92"/>
      <c r="AQ289" s="92"/>
      <c r="AR289" s="92"/>
      <c r="AS289" s="92"/>
      <c r="AT289" s="92"/>
      <c r="AU289" s="92"/>
      <c r="AV289" s="92"/>
      <c r="AW289" s="92"/>
      <c r="AX289" s="92"/>
      <c r="AY289" s="92"/>
      <c r="AZ289" s="92"/>
      <c r="BA289" s="92"/>
      <c r="BB289" s="92"/>
      <c r="BC289" s="92"/>
      <c r="BD289" s="92"/>
      <c r="BE289" s="92"/>
      <c r="BF289" s="92"/>
      <c r="BG289" s="92"/>
      <c r="BH289" s="92"/>
      <c r="BI289" s="92"/>
      <c r="BJ289" s="92"/>
      <c r="BK289" s="92"/>
      <c r="BL289" s="92"/>
      <c r="BM289" s="92"/>
      <c r="BN289" s="92"/>
    </row>
    <row r="290" spans="1:66" s="88" customFormat="1" ht="15" x14ac:dyDescent="0.25">
      <c r="A290" s="93">
        <f t="shared" si="4"/>
        <v>45213</v>
      </c>
      <c r="B290" s="87">
        <v>32.014000000000003</v>
      </c>
      <c r="C290" s="88">
        <v>31.573</v>
      </c>
      <c r="D290" s="88">
        <v>31.241</v>
      </c>
      <c r="F290" s="88">
        <v>31.268999999999998</v>
      </c>
      <c r="G290" s="88">
        <v>31.661999999999999</v>
      </c>
      <c r="H290" s="88">
        <v>31.553000000000001</v>
      </c>
      <c r="I290" s="88">
        <v>31.334</v>
      </c>
      <c r="J290" s="87">
        <v>30.491</v>
      </c>
      <c r="K290" s="88">
        <v>30.664000000000001</v>
      </c>
      <c r="L290" s="88">
        <v>30.396000000000001</v>
      </c>
      <c r="M290" s="88">
        <v>30.63</v>
      </c>
      <c r="N290" s="88">
        <v>30.734000000000002</v>
      </c>
      <c r="O290" s="88">
        <v>30.664000000000001</v>
      </c>
      <c r="P290" s="87">
        <v>29.812000000000001</v>
      </c>
      <c r="Q290" s="88">
        <v>29.526</v>
      </c>
      <c r="R290" s="88">
        <v>29.672000000000001</v>
      </c>
      <c r="S290" s="88">
        <v>29.72</v>
      </c>
      <c r="U290" s="88">
        <v>29.856000000000002</v>
      </c>
      <c r="V290" s="88">
        <v>29.661000000000001</v>
      </c>
      <c r="W290" s="88">
        <v>29.765999999999998</v>
      </c>
      <c r="X290" s="39">
        <v>29.838999999999999</v>
      </c>
      <c r="Y290" s="39">
        <v>30.594999999999999</v>
      </c>
      <c r="Z290" s="92"/>
      <c r="AA290" s="92"/>
      <c r="AB290" s="92"/>
      <c r="AC290" s="92"/>
      <c r="AD290" s="92"/>
      <c r="AE290" s="92"/>
      <c r="AF290" s="92"/>
      <c r="AG290" s="92"/>
      <c r="AH290" s="92"/>
      <c r="AI290" s="92"/>
      <c r="AJ290" s="92"/>
      <c r="AK290" s="92"/>
      <c r="AL290" s="92"/>
      <c r="AM290" s="92"/>
      <c r="AN290" s="92"/>
      <c r="AO290" s="92"/>
      <c r="AP290" s="92"/>
      <c r="AQ290" s="92"/>
      <c r="AR290" s="92"/>
      <c r="AS290" s="92"/>
      <c r="AT290" s="92"/>
      <c r="AU290" s="92"/>
      <c r="AV290" s="92"/>
      <c r="AW290" s="92"/>
      <c r="AX290" s="92"/>
      <c r="AY290" s="92"/>
      <c r="AZ290" s="92"/>
      <c r="BA290" s="92"/>
      <c r="BB290" s="92"/>
      <c r="BC290" s="92"/>
      <c r="BD290" s="92"/>
      <c r="BE290" s="92"/>
      <c r="BF290" s="92"/>
      <c r="BG290" s="92"/>
      <c r="BH290" s="92"/>
      <c r="BI290" s="92"/>
      <c r="BJ290" s="92"/>
      <c r="BK290" s="92"/>
      <c r="BL290" s="92"/>
      <c r="BM290" s="92"/>
      <c r="BN290" s="92"/>
    </row>
    <row r="291" spans="1:66" s="88" customFormat="1" ht="15" x14ac:dyDescent="0.25">
      <c r="A291" s="93">
        <f t="shared" si="4"/>
        <v>45214</v>
      </c>
      <c r="B291" s="87">
        <v>32.061</v>
      </c>
      <c r="C291" s="88">
        <v>31.597999999999999</v>
      </c>
      <c r="D291" s="88">
        <v>31.34</v>
      </c>
      <c r="F291" s="88">
        <v>30.928999999999998</v>
      </c>
      <c r="G291" s="88">
        <v>31.533000000000001</v>
      </c>
      <c r="H291" s="88">
        <v>31.452000000000002</v>
      </c>
      <c r="I291" s="88">
        <v>31.507999999999999</v>
      </c>
      <c r="J291" s="87">
        <v>30.378</v>
      </c>
      <c r="K291" s="88">
        <v>30.45</v>
      </c>
      <c r="L291" s="88">
        <v>30.416</v>
      </c>
      <c r="M291" s="88">
        <v>30.355</v>
      </c>
      <c r="N291" s="88">
        <v>30.646999999999998</v>
      </c>
      <c r="O291" s="88">
        <v>30.510999999999999</v>
      </c>
      <c r="P291" s="87">
        <v>29.783000000000001</v>
      </c>
      <c r="Q291" s="88">
        <v>29.497</v>
      </c>
      <c r="R291" s="88">
        <v>29.672999999999998</v>
      </c>
      <c r="S291" s="88">
        <v>29.689</v>
      </c>
      <c r="U291" s="88">
        <v>29.869</v>
      </c>
      <c r="V291" s="88">
        <v>29.696000000000002</v>
      </c>
      <c r="W291" s="88">
        <v>29.704000000000001</v>
      </c>
      <c r="X291" s="39">
        <v>29.853999999999999</v>
      </c>
      <c r="Y291" s="39">
        <v>30.451000000000001</v>
      </c>
      <c r="Z291" s="92"/>
      <c r="AA291" s="92"/>
      <c r="AB291" s="92"/>
      <c r="AC291" s="92"/>
      <c r="AD291" s="92"/>
      <c r="AE291" s="92"/>
      <c r="AF291" s="92"/>
      <c r="AG291" s="92"/>
      <c r="AH291" s="92"/>
      <c r="AI291" s="92"/>
      <c r="AJ291" s="92"/>
      <c r="AK291" s="92"/>
      <c r="AL291" s="92"/>
      <c r="AM291" s="92"/>
      <c r="AN291" s="92"/>
      <c r="AO291" s="92"/>
      <c r="AP291" s="92"/>
      <c r="AQ291" s="92"/>
      <c r="AR291" s="92"/>
      <c r="AS291" s="92"/>
      <c r="AT291" s="92"/>
      <c r="AU291" s="92"/>
      <c r="AV291" s="92"/>
      <c r="AW291" s="92"/>
      <c r="AX291" s="92"/>
      <c r="AY291" s="92"/>
      <c r="AZ291" s="92"/>
      <c r="BA291" s="92"/>
      <c r="BB291" s="92"/>
      <c r="BC291" s="92"/>
      <c r="BD291" s="92"/>
      <c r="BE291" s="92"/>
      <c r="BF291" s="92"/>
      <c r="BG291" s="92"/>
      <c r="BH291" s="92"/>
      <c r="BI291" s="92"/>
      <c r="BJ291" s="92"/>
      <c r="BK291" s="92"/>
      <c r="BL291" s="92"/>
      <c r="BM291" s="92"/>
      <c r="BN291" s="92"/>
    </row>
    <row r="292" spans="1:66" s="88" customFormat="1" ht="15" x14ac:dyDescent="0.25">
      <c r="A292" s="93">
        <f t="shared" si="4"/>
        <v>45215</v>
      </c>
      <c r="B292" s="87">
        <v>31.872</v>
      </c>
      <c r="C292" s="88">
        <v>31.466999999999999</v>
      </c>
      <c r="D292" s="88">
        <v>31.244</v>
      </c>
      <c r="F292" s="88">
        <v>30.638000000000002</v>
      </c>
      <c r="G292" s="88">
        <v>31.327999999999999</v>
      </c>
      <c r="H292" s="88">
        <v>31.251000000000001</v>
      </c>
      <c r="I292" s="88">
        <v>31.262</v>
      </c>
      <c r="J292" s="87">
        <v>29.925999999999998</v>
      </c>
      <c r="K292" s="88">
        <v>30.169</v>
      </c>
      <c r="L292" s="88">
        <v>30.018000000000001</v>
      </c>
      <c r="M292" s="88">
        <v>30.245999999999999</v>
      </c>
      <c r="N292" s="88">
        <v>30.719000000000001</v>
      </c>
      <c r="O292" s="88">
        <v>30.356000000000002</v>
      </c>
      <c r="P292" s="87">
        <v>29.748000000000001</v>
      </c>
      <c r="Q292" s="88">
        <v>29.587</v>
      </c>
      <c r="R292" s="88">
        <v>29.68</v>
      </c>
      <c r="S292" s="88">
        <v>29.675000000000001</v>
      </c>
      <c r="U292" s="88">
        <v>29.815999999999999</v>
      </c>
      <c r="V292" s="88">
        <v>29.591999999999999</v>
      </c>
      <c r="W292" s="88">
        <v>29.684999999999999</v>
      </c>
      <c r="X292" s="39">
        <v>29.745999999999999</v>
      </c>
      <c r="Y292" s="39">
        <v>30.268999999999998</v>
      </c>
      <c r="Z292" s="92"/>
      <c r="AA292" s="92"/>
      <c r="AB292" s="92"/>
      <c r="AC292" s="92"/>
      <c r="AD292" s="92"/>
      <c r="AE292" s="92"/>
      <c r="AF292" s="92"/>
      <c r="AG292" s="92"/>
      <c r="AH292" s="92"/>
      <c r="AI292" s="92"/>
      <c r="AJ292" s="92"/>
      <c r="AK292" s="92"/>
      <c r="AL292" s="92"/>
      <c r="AM292" s="92"/>
      <c r="AN292" s="92"/>
      <c r="AO292" s="92"/>
      <c r="AP292" s="92"/>
      <c r="AQ292" s="92"/>
      <c r="AR292" s="92"/>
      <c r="AS292" s="92"/>
      <c r="AT292" s="92"/>
      <c r="AU292" s="92"/>
      <c r="AV292" s="92"/>
      <c r="AW292" s="92"/>
      <c r="AX292" s="92"/>
      <c r="AY292" s="92"/>
      <c r="AZ292" s="92"/>
      <c r="BA292" s="92"/>
      <c r="BB292" s="92"/>
      <c r="BC292" s="92"/>
      <c r="BD292" s="92"/>
      <c r="BE292" s="92"/>
      <c r="BF292" s="92"/>
      <c r="BG292" s="92"/>
      <c r="BH292" s="92"/>
      <c r="BI292" s="92"/>
      <c r="BJ292" s="92"/>
      <c r="BK292" s="92"/>
      <c r="BL292" s="92"/>
      <c r="BM292" s="92"/>
      <c r="BN292" s="92"/>
    </row>
    <row r="293" spans="1:66" s="88" customFormat="1" ht="15" x14ac:dyDescent="0.25">
      <c r="A293" s="93">
        <f t="shared" si="4"/>
        <v>45216</v>
      </c>
      <c r="B293" s="87">
        <v>31.759</v>
      </c>
      <c r="C293" s="88">
        <v>31.387</v>
      </c>
      <c r="D293" s="88">
        <v>31.314</v>
      </c>
      <c r="F293" s="88">
        <v>30.702000000000002</v>
      </c>
      <c r="G293" s="88">
        <v>31.315999999999999</v>
      </c>
      <c r="H293" s="88">
        <v>31.206</v>
      </c>
      <c r="I293" s="88">
        <v>31.158999999999999</v>
      </c>
      <c r="J293" s="87">
        <v>30.734000000000002</v>
      </c>
      <c r="K293" s="88">
        <v>29.864000000000001</v>
      </c>
      <c r="L293" s="88">
        <v>30.783000000000001</v>
      </c>
      <c r="M293" s="88">
        <v>31.274999999999999</v>
      </c>
      <c r="N293" s="88">
        <v>30.779</v>
      </c>
      <c r="O293" s="88">
        <v>30.658999999999999</v>
      </c>
      <c r="P293" s="87">
        <v>30.001999999999999</v>
      </c>
      <c r="Q293" s="88">
        <v>29.858000000000001</v>
      </c>
      <c r="R293" s="88">
        <v>29.978999999999999</v>
      </c>
      <c r="S293" s="88">
        <v>29.864000000000001</v>
      </c>
      <c r="U293" s="88">
        <v>29.939</v>
      </c>
      <c r="V293" s="88">
        <v>29.82</v>
      </c>
      <c r="W293" s="88">
        <v>29.843</v>
      </c>
      <c r="X293" s="39">
        <v>29.835999999999999</v>
      </c>
      <c r="Y293" s="39">
        <v>30.231999999999999</v>
      </c>
      <c r="Z293" s="92"/>
      <c r="AA293" s="92"/>
      <c r="AB293" s="92"/>
      <c r="AC293" s="92"/>
      <c r="AD293" s="92"/>
      <c r="AE293" s="92"/>
      <c r="AF293" s="92"/>
      <c r="AG293" s="92"/>
      <c r="AH293" s="92"/>
      <c r="AI293" s="92"/>
      <c r="AJ293" s="92"/>
      <c r="AK293" s="92"/>
      <c r="AL293" s="92"/>
      <c r="AM293" s="92"/>
      <c r="AN293" s="92"/>
      <c r="AO293" s="92"/>
      <c r="AP293" s="92"/>
      <c r="AQ293" s="92"/>
      <c r="AR293" s="92"/>
      <c r="AS293" s="92"/>
      <c r="AT293" s="92"/>
      <c r="AU293" s="92"/>
      <c r="AV293" s="92"/>
      <c r="AW293" s="92"/>
      <c r="AX293" s="92"/>
      <c r="AY293" s="92"/>
      <c r="AZ293" s="92"/>
      <c r="BA293" s="92"/>
      <c r="BB293" s="92"/>
      <c r="BC293" s="92"/>
      <c r="BD293" s="92"/>
      <c r="BE293" s="92"/>
      <c r="BF293" s="92"/>
      <c r="BG293" s="92"/>
      <c r="BH293" s="92"/>
      <c r="BI293" s="92"/>
      <c r="BJ293" s="92"/>
      <c r="BK293" s="92"/>
      <c r="BL293" s="92"/>
      <c r="BM293" s="92"/>
      <c r="BN293" s="92"/>
    </row>
    <row r="294" spans="1:66" s="88" customFormat="1" ht="15" x14ac:dyDescent="0.25">
      <c r="A294" s="93">
        <f t="shared" si="4"/>
        <v>45217</v>
      </c>
      <c r="B294" s="87">
        <v>31.559000000000001</v>
      </c>
      <c r="C294" s="88">
        <v>31.163</v>
      </c>
      <c r="D294" s="88">
        <v>31.277000000000001</v>
      </c>
      <c r="F294" s="88">
        <v>30.288</v>
      </c>
      <c r="G294" s="88">
        <v>30.922999999999998</v>
      </c>
      <c r="H294" s="88">
        <v>30.82</v>
      </c>
      <c r="I294" s="88">
        <v>31.196000000000002</v>
      </c>
      <c r="J294" s="87">
        <v>30.84</v>
      </c>
      <c r="K294" s="88">
        <v>30.382000000000001</v>
      </c>
      <c r="L294" s="88">
        <v>31.111000000000001</v>
      </c>
      <c r="M294" s="88">
        <v>31.343</v>
      </c>
      <c r="N294" s="88">
        <v>31.033999999999999</v>
      </c>
      <c r="O294" s="88">
        <v>31.029</v>
      </c>
      <c r="P294" s="87">
        <v>30.077999999999999</v>
      </c>
      <c r="Q294" s="88">
        <v>29.957000000000001</v>
      </c>
      <c r="R294" s="88">
        <v>30.012</v>
      </c>
      <c r="S294" s="88">
        <v>29.937999999999999</v>
      </c>
      <c r="U294" s="88">
        <v>29.984000000000002</v>
      </c>
      <c r="V294" s="88">
        <v>29.91</v>
      </c>
      <c r="W294" s="88">
        <v>29.829000000000001</v>
      </c>
      <c r="X294" s="39">
        <v>29.707000000000001</v>
      </c>
      <c r="Y294" s="39">
        <v>30.128</v>
      </c>
      <c r="Z294" s="92"/>
      <c r="AA294" s="92"/>
      <c r="AB294" s="92"/>
      <c r="AC294" s="92"/>
      <c r="AD294" s="92"/>
      <c r="AE294" s="92"/>
      <c r="AF294" s="92"/>
      <c r="AG294" s="92"/>
      <c r="AH294" s="92"/>
      <c r="AI294" s="92"/>
      <c r="AJ294" s="92"/>
      <c r="AK294" s="92"/>
      <c r="AL294" s="92"/>
      <c r="AM294" s="92"/>
      <c r="AN294" s="92"/>
      <c r="AO294" s="92"/>
      <c r="AP294" s="92"/>
      <c r="AQ294" s="92"/>
      <c r="AR294" s="92"/>
      <c r="AS294" s="92"/>
      <c r="AT294" s="92"/>
      <c r="AU294" s="92"/>
      <c r="AV294" s="92"/>
      <c r="AW294" s="92"/>
      <c r="AX294" s="92"/>
      <c r="AY294" s="92"/>
      <c r="AZ294" s="92"/>
      <c r="BA294" s="92"/>
      <c r="BB294" s="92"/>
      <c r="BC294" s="92"/>
      <c r="BD294" s="92"/>
      <c r="BE294" s="92"/>
      <c r="BF294" s="92"/>
      <c r="BG294" s="92"/>
      <c r="BH294" s="92"/>
      <c r="BI294" s="92"/>
      <c r="BJ294" s="92"/>
      <c r="BK294" s="92"/>
      <c r="BL294" s="92"/>
      <c r="BM294" s="92"/>
      <c r="BN294" s="92"/>
    </row>
    <row r="295" spans="1:66" s="88" customFormat="1" ht="15" x14ac:dyDescent="0.25">
      <c r="A295" s="93">
        <f t="shared" si="4"/>
        <v>45218</v>
      </c>
      <c r="B295" s="87">
        <v>31.181999999999999</v>
      </c>
      <c r="C295" s="88">
        <v>31.085999999999999</v>
      </c>
      <c r="D295" s="88">
        <v>31.218</v>
      </c>
      <c r="F295" s="88">
        <v>29.779</v>
      </c>
      <c r="G295" s="88">
        <v>30.425999999999998</v>
      </c>
      <c r="H295" s="88">
        <v>30.446999999999999</v>
      </c>
      <c r="I295" s="88">
        <v>30.867999999999999</v>
      </c>
      <c r="J295" s="87">
        <v>30.57</v>
      </c>
      <c r="K295" s="88">
        <v>30.242999999999999</v>
      </c>
      <c r="L295" s="88">
        <v>30.907</v>
      </c>
      <c r="M295" s="88">
        <v>30.698</v>
      </c>
      <c r="N295" s="88">
        <v>31.113</v>
      </c>
      <c r="O295" s="88">
        <v>31.010999999999999</v>
      </c>
      <c r="P295" s="87">
        <v>30.003</v>
      </c>
      <c r="Q295" s="88">
        <v>29.722000000000001</v>
      </c>
      <c r="R295" s="88">
        <v>29.893999999999998</v>
      </c>
      <c r="S295" s="88">
        <v>29.736999999999998</v>
      </c>
      <c r="U295" s="88">
        <v>29.757999999999999</v>
      </c>
      <c r="V295" s="88">
        <v>29.748000000000001</v>
      </c>
      <c r="W295" s="88">
        <v>29.5</v>
      </c>
      <c r="X295" s="39">
        <v>29.579000000000001</v>
      </c>
      <c r="Y295" s="39">
        <v>29.869</v>
      </c>
      <c r="Z295" s="92"/>
      <c r="AA295" s="92"/>
      <c r="AB295" s="92"/>
      <c r="AC295" s="92"/>
      <c r="AD295" s="92"/>
      <c r="AE295" s="92"/>
      <c r="AF295" s="92"/>
      <c r="AG295" s="92"/>
      <c r="AH295" s="92"/>
      <c r="AI295" s="92"/>
      <c r="AJ295" s="92"/>
      <c r="AK295" s="92"/>
      <c r="AL295" s="92"/>
      <c r="AM295" s="92"/>
      <c r="AN295" s="92"/>
      <c r="AO295" s="92"/>
      <c r="AP295" s="92"/>
      <c r="AQ295" s="92"/>
      <c r="AR295" s="92"/>
      <c r="AS295" s="92"/>
      <c r="AT295" s="92"/>
      <c r="AU295" s="92"/>
      <c r="AV295" s="92"/>
      <c r="AW295" s="92"/>
      <c r="AX295" s="92"/>
      <c r="AY295" s="92"/>
      <c r="AZ295" s="92"/>
      <c r="BA295" s="92"/>
      <c r="BB295" s="92"/>
      <c r="BC295" s="92"/>
      <c r="BD295" s="92"/>
      <c r="BE295" s="92"/>
      <c r="BF295" s="92"/>
      <c r="BG295" s="92"/>
      <c r="BH295" s="92"/>
      <c r="BI295" s="92"/>
      <c r="BJ295" s="92"/>
      <c r="BK295" s="92"/>
      <c r="BL295" s="92"/>
      <c r="BM295" s="92"/>
      <c r="BN295" s="92"/>
    </row>
    <row r="296" spans="1:66" s="88" customFormat="1" ht="15" x14ac:dyDescent="0.25">
      <c r="A296" s="93">
        <f t="shared" si="4"/>
        <v>45219</v>
      </c>
      <c r="B296" s="87">
        <v>30.863</v>
      </c>
      <c r="C296" s="88">
        <v>30.722000000000001</v>
      </c>
      <c r="D296" s="88">
        <v>30.834</v>
      </c>
      <c r="F296" s="88">
        <v>29.748999999999999</v>
      </c>
      <c r="G296" s="88">
        <v>30.231999999999999</v>
      </c>
      <c r="H296" s="88">
        <v>30.158000000000001</v>
      </c>
      <c r="I296" s="88">
        <v>30.422000000000001</v>
      </c>
      <c r="J296" s="87">
        <v>30.521999999999998</v>
      </c>
      <c r="K296" s="88">
        <v>30.431999999999999</v>
      </c>
      <c r="L296" s="88">
        <v>30.343</v>
      </c>
      <c r="M296" s="88">
        <v>30.402999999999999</v>
      </c>
      <c r="N296" s="88">
        <v>30.683</v>
      </c>
      <c r="O296" s="88">
        <v>30.815000000000001</v>
      </c>
      <c r="P296" s="87">
        <v>29.742999999999999</v>
      </c>
      <c r="Q296" s="88">
        <v>29.481000000000002</v>
      </c>
      <c r="R296" s="88">
        <v>29.672999999999998</v>
      </c>
      <c r="S296" s="88">
        <v>29.547000000000001</v>
      </c>
      <c r="U296" s="88">
        <v>29.561</v>
      </c>
      <c r="V296" s="88">
        <v>29.631</v>
      </c>
      <c r="W296" s="88">
        <v>29.308</v>
      </c>
      <c r="X296" s="39">
        <v>29.609000000000002</v>
      </c>
      <c r="Y296" s="39">
        <v>29.658999999999999</v>
      </c>
      <c r="Z296" s="92"/>
      <c r="AA296" s="92"/>
      <c r="AB296" s="92"/>
      <c r="AC296" s="92"/>
      <c r="AD296" s="92"/>
      <c r="AE296" s="92"/>
      <c r="AF296" s="92"/>
      <c r="AG296" s="92"/>
      <c r="AH296" s="92"/>
      <c r="AI296" s="92"/>
      <c r="AJ296" s="92"/>
      <c r="AK296" s="92"/>
      <c r="AL296" s="92"/>
      <c r="AM296" s="92"/>
      <c r="AN296" s="92"/>
      <c r="AO296" s="92"/>
      <c r="AP296" s="92"/>
      <c r="AQ296" s="92"/>
      <c r="AR296" s="92"/>
      <c r="AS296" s="92"/>
      <c r="AT296" s="92"/>
      <c r="AU296" s="92"/>
      <c r="AV296" s="92"/>
      <c r="AW296" s="92"/>
      <c r="AX296" s="92"/>
      <c r="AY296" s="92"/>
      <c r="AZ296" s="92"/>
      <c r="BA296" s="92"/>
      <c r="BB296" s="92"/>
      <c r="BC296" s="92"/>
      <c r="BD296" s="92"/>
      <c r="BE296" s="92"/>
      <c r="BF296" s="92"/>
      <c r="BG296" s="92"/>
      <c r="BH296" s="92"/>
      <c r="BI296" s="92"/>
      <c r="BJ296" s="92"/>
      <c r="BK296" s="92"/>
      <c r="BL296" s="92"/>
      <c r="BM296" s="92"/>
      <c r="BN296" s="92"/>
    </row>
    <row r="297" spans="1:66" s="88" customFormat="1" ht="15" x14ac:dyDescent="0.25">
      <c r="A297" s="93">
        <f t="shared" si="4"/>
        <v>45220</v>
      </c>
      <c r="B297" s="87">
        <v>30.774999999999999</v>
      </c>
      <c r="C297" s="88">
        <v>30.558</v>
      </c>
      <c r="D297" s="88">
        <v>30.463999999999999</v>
      </c>
      <c r="F297" s="88">
        <v>29.841999999999999</v>
      </c>
      <c r="G297" s="88">
        <v>30.542999999999999</v>
      </c>
      <c r="H297" s="88">
        <v>30.471</v>
      </c>
      <c r="I297" s="88">
        <v>30.251999999999999</v>
      </c>
      <c r="J297" s="87">
        <v>30.24</v>
      </c>
      <c r="K297" s="88">
        <v>30.352</v>
      </c>
      <c r="L297" s="88">
        <v>30.015000000000001</v>
      </c>
      <c r="M297" s="88">
        <v>30.283999999999999</v>
      </c>
      <c r="N297" s="88">
        <v>30.42</v>
      </c>
      <c r="O297" s="88">
        <v>30.7</v>
      </c>
      <c r="P297" s="87">
        <v>29.437999999999999</v>
      </c>
      <c r="Q297" s="88">
        <v>29.181000000000001</v>
      </c>
      <c r="R297" s="88">
        <v>29.376999999999999</v>
      </c>
      <c r="S297" s="88">
        <v>29.344999999999999</v>
      </c>
      <c r="U297" s="88">
        <v>29.481999999999999</v>
      </c>
      <c r="V297" s="88">
        <v>29.335999999999999</v>
      </c>
      <c r="W297" s="88">
        <v>29.253</v>
      </c>
      <c r="X297" s="39">
        <v>29.527999999999999</v>
      </c>
      <c r="Y297" s="39">
        <v>29.5</v>
      </c>
      <c r="Z297" s="92"/>
      <c r="AA297" s="92"/>
      <c r="AB297" s="92"/>
      <c r="AC297" s="92"/>
      <c r="AD297" s="92"/>
      <c r="AE297" s="92"/>
      <c r="AF297" s="92"/>
      <c r="AG297" s="92"/>
      <c r="AH297" s="92"/>
      <c r="AI297" s="92"/>
      <c r="AJ297" s="92"/>
      <c r="AK297" s="92"/>
      <c r="AL297" s="92"/>
      <c r="AM297" s="92"/>
      <c r="AN297" s="92"/>
      <c r="AO297" s="92"/>
      <c r="AP297" s="92"/>
      <c r="AQ297" s="92"/>
      <c r="AR297" s="92"/>
      <c r="AS297" s="92"/>
      <c r="AT297" s="92"/>
      <c r="AU297" s="92"/>
      <c r="AV297" s="92"/>
      <c r="AW297" s="92"/>
      <c r="AX297" s="92"/>
      <c r="AY297" s="92"/>
      <c r="AZ297" s="92"/>
      <c r="BA297" s="92"/>
      <c r="BB297" s="92"/>
      <c r="BC297" s="92"/>
      <c r="BD297" s="92"/>
      <c r="BE297" s="92"/>
      <c r="BF297" s="92"/>
      <c r="BG297" s="92"/>
      <c r="BH297" s="92"/>
      <c r="BI297" s="92"/>
      <c r="BJ297" s="92"/>
      <c r="BK297" s="92"/>
      <c r="BL297" s="92"/>
      <c r="BM297" s="92"/>
      <c r="BN297" s="92"/>
    </row>
    <row r="298" spans="1:66" s="88" customFormat="1" ht="15" x14ac:dyDescent="0.25">
      <c r="A298" s="93">
        <f t="shared" si="4"/>
        <v>45221</v>
      </c>
      <c r="B298" s="87">
        <v>30.71</v>
      </c>
      <c r="C298" s="88">
        <v>30.292999999999999</v>
      </c>
      <c r="D298" s="88">
        <v>30.178999999999998</v>
      </c>
      <c r="F298" s="88">
        <v>29.722999999999999</v>
      </c>
      <c r="G298" s="88">
        <v>30.446999999999999</v>
      </c>
      <c r="H298" s="88">
        <v>30.332000000000001</v>
      </c>
      <c r="I298" s="88">
        <v>30.088999999999999</v>
      </c>
      <c r="J298" s="87">
        <v>30.393999999999998</v>
      </c>
      <c r="K298" s="88">
        <v>30.193000000000001</v>
      </c>
      <c r="L298" s="88">
        <v>29.911000000000001</v>
      </c>
      <c r="M298" s="88">
        <v>30.495999999999999</v>
      </c>
      <c r="N298" s="88">
        <v>30.34</v>
      </c>
      <c r="O298" s="88">
        <v>30.64</v>
      </c>
      <c r="P298" s="87">
        <v>29.577999999999999</v>
      </c>
      <c r="Q298" s="88">
        <v>29.390999999999998</v>
      </c>
      <c r="R298" s="88">
        <v>29.457000000000001</v>
      </c>
      <c r="S298" s="88">
        <v>29.468</v>
      </c>
      <c r="U298" s="88">
        <v>29.541</v>
      </c>
      <c r="V298" s="88">
        <v>29.431000000000001</v>
      </c>
      <c r="W298" s="88">
        <v>29.399000000000001</v>
      </c>
      <c r="X298" s="39">
        <v>29.559000000000001</v>
      </c>
      <c r="Y298" s="39">
        <v>29.506</v>
      </c>
      <c r="Z298" s="92"/>
      <c r="AA298" s="92"/>
      <c r="AB298" s="92"/>
      <c r="AC298" s="92"/>
      <c r="AD298" s="92"/>
      <c r="AE298" s="92"/>
      <c r="AF298" s="92"/>
      <c r="AG298" s="92"/>
      <c r="AH298" s="92"/>
      <c r="AI298" s="92"/>
      <c r="AJ298" s="92"/>
      <c r="AK298" s="92"/>
      <c r="AL298" s="92"/>
      <c r="AM298" s="92"/>
      <c r="AN298" s="92"/>
      <c r="AO298" s="92"/>
      <c r="AP298" s="92"/>
      <c r="AQ298" s="92"/>
      <c r="AR298" s="92"/>
      <c r="AS298" s="92"/>
      <c r="AT298" s="92"/>
      <c r="AU298" s="92"/>
      <c r="AV298" s="92"/>
      <c r="AW298" s="92"/>
      <c r="AX298" s="92"/>
      <c r="AY298" s="92"/>
      <c r="AZ298" s="92"/>
      <c r="BA298" s="92"/>
      <c r="BB298" s="92"/>
      <c r="BC298" s="92"/>
      <c r="BD298" s="92"/>
      <c r="BE298" s="92"/>
      <c r="BF298" s="92"/>
      <c r="BG298" s="92"/>
      <c r="BH298" s="92"/>
      <c r="BI298" s="92"/>
      <c r="BJ298" s="92"/>
      <c r="BK298" s="92"/>
      <c r="BL298" s="92"/>
      <c r="BM298" s="92"/>
      <c r="BN298" s="92"/>
    </row>
    <row r="299" spans="1:66" s="88" customFormat="1" ht="15" x14ac:dyDescent="0.25">
      <c r="A299" s="93">
        <f t="shared" si="4"/>
        <v>45222</v>
      </c>
      <c r="B299" s="87">
        <v>30.631</v>
      </c>
      <c r="C299" s="88">
        <v>30.239000000000001</v>
      </c>
      <c r="D299" s="88">
        <v>30.096</v>
      </c>
      <c r="F299" s="88">
        <v>29.838999999999999</v>
      </c>
      <c r="G299" s="88">
        <v>30.268000000000001</v>
      </c>
      <c r="H299" s="88">
        <v>30.189</v>
      </c>
      <c r="I299" s="88">
        <v>29.989000000000001</v>
      </c>
      <c r="J299" s="87">
        <v>31.145</v>
      </c>
      <c r="K299" s="88">
        <v>30.158000000000001</v>
      </c>
      <c r="L299" s="88">
        <v>30.373999999999999</v>
      </c>
      <c r="M299" s="88">
        <v>30.986999999999998</v>
      </c>
      <c r="N299" s="88">
        <v>30.542999999999999</v>
      </c>
      <c r="O299" s="88">
        <v>30.745000000000001</v>
      </c>
      <c r="P299" s="87">
        <v>29.58</v>
      </c>
      <c r="Q299" s="88">
        <v>29.349</v>
      </c>
      <c r="R299" s="88">
        <v>29.422999999999998</v>
      </c>
      <c r="S299" s="88">
        <v>29.454000000000001</v>
      </c>
      <c r="U299" s="88">
        <v>29.533000000000001</v>
      </c>
      <c r="V299" s="88">
        <v>29.373000000000001</v>
      </c>
      <c r="W299" s="88">
        <v>29.413</v>
      </c>
      <c r="X299" s="39">
        <v>29.597999999999999</v>
      </c>
      <c r="Y299" s="39">
        <v>29.98</v>
      </c>
      <c r="Z299" s="92"/>
      <c r="AA299" s="92"/>
      <c r="AB299" s="92"/>
      <c r="AC299" s="92"/>
      <c r="AD299" s="92"/>
      <c r="AE299" s="92"/>
      <c r="AF299" s="92"/>
      <c r="AG299" s="92"/>
      <c r="AH299" s="92"/>
      <c r="AI299" s="92"/>
      <c r="AJ299" s="92"/>
      <c r="AK299" s="92"/>
      <c r="AL299" s="92"/>
      <c r="AM299" s="92"/>
      <c r="AN299" s="92"/>
      <c r="AO299" s="92"/>
      <c r="AP299" s="92"/>
      <c r="AQ299" s="92"/>
      <c r="AR299" s="92"/>
      <c r="AS299" s="92"/>
      <c r="AT299" s="92"/>
      <c r="AU299" s="92"/>
      <c r="AV299" s="92"/>
      <c r="AW299" s="92"/>
      <c r="AX299" s="92"/>
      <c r="AY299" s="92"/>
      <c r="AZ299" s="92"/>
      <c r="BA299" s="92"/>
      <c r="BB299" s="92"/>
      <c r="BC299" s="92"/>
      <c r="BD299" s="92"/>
      <c r="BE299" s="92"/>
      <c r="BF299" s="92"/>
      <c r="BG299" s="92"/>
      <c r="BH299" s="92"/>
      <c r="BI299" s="92"/>
      <c r="BJ299" s="92"/>
      <c r="BK299" s="92"/>
      <c r="BL299" s="92"/>
      <c r="BM299" s="92"/>
      <c r="BN299" s="92"/>
    </row>
    <row r="300" spans="1:66" s="88" customFormat="1" ht="15" x14ac:dyDescent="0.25">
      <c r="A300" s="93">
        <f t="shared" si="4"/>
        <v>45223</v>
      </c>
      <c r="B300" s="87">
        <v>30.765000000000001</v>
      </c>
      <c r="C300" s="88">
        <v>30.259</v>
      </c>
      <c r="D300" s="88">
        <v>30.175999999999998</v>
      </c>
      <c r="F300" s="88">
        <v>29.908000000000001</v>
      </c>
      <c r="G300" s="88">
        <v>30.311</v>
      </c>
      <c r="H300" s="88">
        <v>30.215</v>
      </c>
      <c r="I300" s="88">
        <v>30.221</v>
      </c>
      <c r="J300" s="87">
        <v>30.870999999999999</v>
      </c>
      <c r="K300" s="88">
        <v>30.855</v>
      </c>
      <c r="L300" s="88">
        <v>30.408999999999999</v>
      </c>
      <c r="M300" s="88">
        <v>30.706</v>
      </c>
      <c r="N300" s="88">
        <v>30.478999999999999</v>
      </c>
      <c r="O300" s="88">
        <v>30.733000000000001</v>
      </c>
      <c r="P300" s="87">
        <v>29.391999999999999</v>
      </c>
      <c r="Q300" s="88">
        <v>29.236000000000001</v>
      </c>
      <c r="R300" s="88">
        <v>29.280999999999999</v>
      </c>
      <c r="S300" s="88">
        <v>29.361999999999998</v>
      </c>
      <c r="U300" s="88">
        <v>29.454999999999998</v>
      </c>
      <c r="V300" s="88">
        <v>29.234999999999999</v>
      </c>
      <c r="W300" s="88">
        <v>29.324999999999999</v>
      </c>
      <c r="X300" s="39">
        <v>29.669</v>
      </c>
      <c r="Y300" s="39">
        <v>29.97</v>
      </c>
      <c r="Z300" s="92"/>
      <c r="AA300" s="92"/>
      <c r="AB300" s="92"/>
      <c r="AC300" s="92"/>
      <c r="AD300" s="92"/>
      <c r="AE300" s="92"/>
      <c r="AF300" s="92"/>
      <c r="AG300" s="92"/>
      <c r="AH300" s="92"/>
      <c r="AI300" s="92"/>
      <c r="AJ300" s="92"/>
      <c r="AK300" s="92"/>
      <c r="AL300" s="92"/>
      <c r="AM300" s="92"/>
      <c r="AN300" s="92"/>
      <c r="AO300" s="92"/>
      <c r="AP300" s="92"/>
      <c r="AQ300" s="92"/>
      <c r="AR300" s="92"/>
      <c r="AS300" s="92"/>
      <c r="AT300" s="92"/>
      <c r="AU300" s="92"/>
      <c r="AV300" s="92"/>
      <c r="AW300" s="92"/>
      <c r="AX300" s="92"/>
      <c r="AY300" s="92"/>
      <c r="AZ300" s="92"/>
      <c r="BA300" s="92"/>
      <c r="BB300" s="92"/>
      <c r="BC300" s="92"/>
      <c r="BD300" s="92"/>
      <c r="BE300" s="92"/>
      <c r="BF300" s="92"/>
      <c r="BG300" s="92"/>
      <c r="BH300" s="92"/>
      <c r="BI300" s="92"/>
      <c r="BJ300" s="92"/>
      <c r="BK300" s="92"/>
      <c r="BL300" s="92"/>
      <c r="BM300" s="92"/>
      <c r="BN300" s="92"/>
    </row>
    <row r="301" spans="1:66" s="88" customFormat="1" ht="15" x14ac:dyDescent="0.25">
      <c r="A301" s="93">
        <f t="shared" si="4"/>
        <v>45224</v>
      </c>
      <c r="B301" s="87"/>
      <c r="C301" s="88">
        <v>30.283000000000001</v>
      </c>
      <c r="G301" s="88">
        <v>30.292999999999999</v>
      </c>
      <c r="H301" s="88">
        <v>30.151</v>
      </c>
      <c r="J301" s="87">
        <v>30.614999999999998</v>
      </c>
      <c r="K301" s="88">
        <v>30.678999999999998</v>
      </c>
      <c r="L301" s="88">
        <v>30.081</v>
      </c>
      <c r="M301" s="88">
        <v>30.378</v>
      </c>
      <c r="N301" s="88">
        <v>30.401</v>
      </c>
      <c r="O301" s="88">
        <v>30.436</v>
      </c>
      <c r="P301" s="87">
        <v>29.210999999999999</v>
      </c>
      <c r="Q301" s="88">
        <v>29.097000000000001</v>
      </c>
      <c r="R301" s="88">
        <v>29.172000000000001</v>
      </c>
      <c r="S301" s="88">
        <v>29.181000000000001</v>
      </c>
      <c r="U301" s="88">
        <v>29.334</v>
      </c>
      <c r="V301" s="88">
        <v>29.1</v>
      </c>
      <c r="W301" s="88">
        <v>29.091999999999999</v>
      </c>
      <c r="X301" s="39">
        <v>29.562000000000001</v>
      </c>
      <c r="Y301" s="39">
        <v>29.77</v>
      </c>
      <c r="Z301" s="92"/>
      <c r="AA301" s="92"/>
      <c r="AB301" s="92"/>
      <c r="AC301" s="92"/>
      <c r="AD301" s="92"/>
      <c r="AE301" s="92"/>
      <c r="AF301" s="92"/>
      <c r="AG301" s="92"/>
      <c r="AH301" s="92"/>
      <c r="AI301" s="92"/>
      <c r="AJ301" s="92"/>
      <c r="AK301" s="92"/>
      <c r="AL301" s="92"/>
      <c r="AM301" s="92"/>
      <c r="AN301" s="92"/>
      <c r="AO301" s="92"/>
      <c r="AP301" s="92"/>
      <c r="AQ301" s="92"/>
      <c r="AR301" s="92"/>
      <c r="AS301" s="92"/>
      <c r="AT301" s="92"/>
      <c r="AU301" s="92"/>
      <c r="AV301" s="92"/>
      <c r="AW301" s="92"/>
      <c r="AX301" s="92"/>
      <c r="AY301" s="92"/>
      <c r="AZ301" s="92"/>
      <c r="BA301" s="92"/>
      <c r="BB301" s="92"/>
      <c r="BC301" s="92"/>
      <c r="BD301" s="92"/>
      <c r="BE301" s="92"/>
      <c r="BF301" s="92"/>
      <c r="BG301" s="92"/>
      <c r="BH301" s="92"/>
      <c r="BI301" s="92"/>
      <c r="BJ301" s="92"/>
      <c r="BK301" s="92"/>
      <c r="BL301" s="92"/>
      <c r="BM301" s="92"/>
      <c r="BN301" s="92"/>
    </row>
    <row r="302" spans="1:66" s="88" customFormat="1" ht="15" x14ac:dyDescent="0.25">
      <c r="A302" s="93">
        <f t="shared" si="4"/>
        <v>45225</v>
      </c>
      <c r="B302" s="87"/>
      <c r="H302" s="88">
        <v>30.155000000000001</v>
      </c>
      <c r="J302" s="87">
        <v>30.452000000000002</v>
      </c>
      <c r="K302" s="88">
        <v>30.44</v>
      </c>
      <c r="L302" s="88">
        <v>30.036000000000001</v>
      </c>
      <c r="M302" s="88">
        <v>30.294</v>
      </c>
      <c r="N302" s="88">
        <v>30.385000000000002</v>
      </c>
      <c r="O302" s="88">
        <v>30.437000000000001</v>
      </c>
      <c r="P302" s="87">
        <v>29.184000000000001</v>
      </c>
      <c r="Q302" s="88">
        <v>29.010999999999999</v>
      </c>
      <c r="R302" s="88">
        <v>29.114000000000001</v>
      </c>
      <c r="S302" s="88">
        <v>29.184000000000001</v>
      </c>
      <c r="U302" s="88">
        <v>29.324999999999999</v>
      </c>
      <c r="V302" s="88">
        <v>29.05</v>
      </c>
      <c r="W302" s="88">
        <v>29.106999999999999</v>
      </c>
      <c r="X302" s="39">
        <v>29.327000000000002</v>
      </c>
      <c r="Y302" s="39">
        <v>29.588999999999999</v>
      </c>
      <c r="Z302" s="92"/>
      <c r="AA302" s="92"/>
      <c r="AB302" s="92"/>
      <c r="AC302" s="92"/>
      <c r="AD302" s="92"/>
      <c r="AE302" s="92"/>
      <c r="AF302" s="92"/>
      <c r="AG302" s="92"/>
      <c r="AH302" s="92"/>
      <c r="AI302" s="92"/>
      <c r="AJ302" s="92"/>
      <c r="AK302" s="92"/>
      <c r="AL302" s="92"/>
      <c r="AM302" s="92"/>
      <c r="AN302" s="92"/>
      <c r="AO302" s="92"/>
      <c r="AP302" s="92"/>
      <c r="AQ302" s="92"/>
      <c r="AR302" s="92"/>
      <c r="AS302" s="92"/>
      <c r="AT302" s="92"/>
      <c r="AU302" s="92"/>
      <c r="AV302" s="92"/>
      <c r="AW302" s="92"/>
      <c r="AX302" s="92"/>
      <c r="AY302" s="92"/>
      <c r="AZ302" s="92"/>
      <c r="BA302" s="92"/>
      <c r="BB302" s="92"/>
      <c r="BC302" s="92"/>
      <c r="BD302" s="92"/>
      <c r="BE302" s="92"/>
      <c r="BF302" s="92"/>
      <c r="BG302" s="92"/>
      <c r="BH302" s="92"/>
      <c r="BI302" s="92"/>
      <c r="BJ302" s="92"/>
      <c r="BK302" s="92"/>
      <c r="BL302" s="92"/>
      <c r="BM302" s="92"/>
      <c r="BN302" s="92"/>
    </row>
    <row r="303" spans="1:66" s="88" customFormat="1" ht="15" x14ac:dyDescent="0.25">
      <c r="A303" s="93">
        <f t="shared" si="4"/>
        <v>45226</v>
      </c>
      <c r="B303" s="87"/>
      <c r="H303" s="88">
        <v>30.234999999999999</v>
      </c>
      <c r="J303" s="87">
        <v>30.488</v>
      </c>
      <c r="K303" s="88">
        <v>30.300999999999998</v>
      </c>
      <c r="L303" s="88">
        <v>30.082000000000001</v>
      </c>
      <c r="M303" s="88">
        <v>30.373000000000001</v>
      </c>
      <c r="N303" s="88">
        <v>30.302</v>
      </c>
      <c r="O303" s="88">
        <v>30.363</v>
      </c>
      <c r="P303" s="87">
        <v>29.093</v>
      </c>
      <c r="Q303" s="88">
        <v>29.097000000000001</v>
      </c>
      <c r="R303" s="88">
        <v>29.062000000000001</v>
      </c>
      <c r="S303" s="88">
        <v>29.094000000000001</v>
      </c>
      <c r="U303" s="88">
        <v>29.227</v>
      </c>
      <c r="V303" s="88">
        <v>28.986000000000001</v>
      </c>
      <c r="W303" s="88">
        <v>29.016999999999999</v>
      </c>
      <c r="X303" s="39">
        <v>29.193999999999999</v>
      </c>
      <c r="Y303" s="39">
        <v>29.175999999999998</v>
      </c>
      <c r="Z303" s="92"/>
      <c r="AA303" s="92"/>
      <c r="AB303" s="92"/>
      <c r="AC303" s="92"/>
      <c r="AD303" s="92"/>
      <c r="AE303" s="92"/>
      <c r="AF303" s="92"/>
      <c r="AG303" s="92"/>
      <c r="AH303" s="92"/>
      <c r="AI303" s="92"/>
      <c r="AJ303" s="92"/>
      <c r="AK303" s="92"/>
      <c r="AL303" s="92"/>
      <c r="AM303" s="92"/>
      <c r="AN303" s="92"/>
      <c r="AO303" s="92"/>
      <c r="AP303" s="92"/>
      <c r="AQ303" s="92"/>
      <c r="AR303" s="92"/>
      <c r="AS303" s="92"/>
      <c r="AT303" s="92"/>
      <c r="AU303" s="92"/>
      <c r="AV303" s="92"/>
      <c r="AW303" s="92"/>
      <c r="AX303" s="92"/>
      <c r="AY303" s="92"/>
      <c r="AZ303" s="92"/>
      <c r="BA303" s="92"/>
      <c r="BB303" s="92"/>
      <c r="BC303" s="92"/>
      <c r="BD303" s="92"/>
      <c r="BE303" s="92"/>
      <c r="BF303" s="92"/>
      <c r="BG303" s="92"/>
      <c r="BH303" s="92"/>
      <c r="BI303" s="92"/>
      <c r="BJ303" s="92"/>
      <c r="BK303" s="92"/>
      <c r="BL303" s="92"/>
      <c r="BM303" s="92"/>
      <c r="BN303" s="92"/>
    </row>
    <row r="304" spans="1:66" s="88" customFormat="1" ht="15" x14ac:dyDescent="0.25">
      <c r="A304" s="93">
        <f t="shared" si="4"/>
        <v>45227</v>
      </c>
      <c r="B304" s="87"/>
      <c r="H304" s="88">
        <v>30.39</v>
      </c>
      <c r="J304" s="87">
        <v>30.321000000000002</v>
      </c>
      <c r="K304" s="88">
        <v>30.303999999999998</v>
      </c>
      <c r="L304" s="88">
        <v>30.100999999999999</v>
      </c>
      <c r="M304" s="88">
        <v>30.199000000000002</v>
      </c>
      <c r="N304" s="88">
        <v>30.408999999999999</v>
      </c>
      <c r="O304" s="88">
        <v>30.382999999999999</v>
      </c>
      <c r="P304" s="87">
        <v>28.954999999999998</v>
      </c>
      <c r="Q304" s="88">
        <v>28.934000000000001</v>
      </c>
      <c r="R304" s="88">
        <v>28.873000000000001</v>
      </c>
      <c r="S304" s="88">
        <v>29.013000000000002</v>
      </c>
      <c r="U304" s="88">
        <v>29.1</v>
      </c>
      <c r="V304" s="88">
        <v>28.792000000000002</v>
      </c>
      <c r="W304" s="88">
        <v>28.94</v>
      </c>
      <c r="X304" s="39">
        <v>29.145</v>
      </c>
      <c r="Y304" s="39">
        <v>29.074000000000002</v>
      </c>
      <c r="Z304" s="92"/>
      <c r="AA304" s="92"/>
      <c r="AB304" s="92"/>
      <c r="AC304" s="92"/>
      <c r="AD304" s="92"/>
      <c r="AE304" s="92"/>
      <c r="AF304" s="92"/>
      <c r="AG304" s="92"/>
      <c r="AH304" s="92"/>
      <c r="AI304" s="92"/>
      <c r="AJ304" s="92"/>
      <c r="AK304" s="92"/>
      <c r="AL304" s="92"/>
      <c r="AM304" s="92"/>
      <c r="AN304" s="92"/>
      <c r="AO304" s="92"/>
      <c r="AP304" s="92"/>
      <c r="AQ304" s="92"/>
      <c r="AR304" s="92"/>
      <c r="AS304" s="92"/>
      <c r="AT304" s="92"/>
      <c r="AU304" s="92"/>
      <c r="AV304" s="92"/>
      <c r="AW304" s="92"/>
      <c r="AX304" s="92"/>
      <c r="AY304" s="92"/>
      <c r="AZ304" s="92"/>
      <c r="BA304" s="92"/>
      <c r="BB304" s="92"/>
      <c r="BC304" s="92"/>
      <c r="BD304" s="92"/>
      <c r="BE304" s="92"/>
      <c r="BF304" s="92"/>
      <c r="BG304" s="92"/>
      <c r="BH304" s="92"/>
      <c r="BI304" s="92"/>
      <c r="BJ304" s="92"/>
      <c r="BK304" s="92"/>
      <c r="BL304" s="92"/>
      <c r="BM304" s="92"/>
      <c r="BN304" s="92"/>
    </row>
    <row r="305" spans="1:66" s="88" customFormat="1" ht="15" x14ac:dyDescent="0.25">
      <c r="A305" s="93">
        <f t="shared" si="4"/>
        <v>45228</v>
      </c>
      <c r="B305" s="87"/>
      <c r="H305" s="88">
        <v>30.155999999999999</v>
      </c>
      <c r="J305" s="87">
        <v>30.407</v>
      </c>
      <c r="K305" s="88">
        <v>30.186</v>
      </c>
      <c r="L305" s="88">
        <v>30.041</v>
      </c>
      <c r="M305" s="88">
        <v>30.25</v>
      </c>
      <c r="N305" s="88">
        <v>30.456</v>
      </c>
      <c r="O305" s="88">
        <v>30.388000000000002</v>
      </c>
      <c r="P305" s="87">
        <v>29.06</v>
      </c>
      <c r="Q305" s="88">
        <v>28.992000000000001</v>
      </c>
      <c r="R305" s="88">
        <v>28.949000000000002</v>
      </c>
      <c r="S305" s="88">
        <v>28.978000000000002</v>
      </c>
      <c r="U305" s="88">
        <v>29.096</v>
      </c>
      <c r="V305" s="88">
        <v>28.885999999999999</v>
      </c>
      <c r="W305" s="88">
        <v>28.968</v>
      </c>
      <c r="X305" s="39">
        <v>29.126999999999999</v>
      </c>
      <c r="Y305" s="39">
        <v>29.292999999999999</v>
      </c>
      <c r="Z305" s="92"/>
      <c r="AA305" s="92"/>
      <c r="AB305" s="92"/>
      <c r="AC305" s="92"/>
      <c r="AD305" s="92"/>
      <c r="AE305" s="92"/>
      <c r="AF305" s="92"/>
      <c r="AG305" s="92"/>
      <c r="AH305" s="92"/>
      <c r="AI305" s="92"/>
      <c r="AJ305" s="92"/>
      <c r="AK305" s="92"/>
      <c r="AL305" s="92"/>
      <c r="AM305" s="92"/>
      <c r="AN305" s="92"/>
      <c r="AO305" s="92"/>
      <c r="AP305" s="92"/>
      <c r="AQ305" s="92"/>
      <c r="AR305" s="92"/>
      <c r="AS305" s="92"/>
      <c r="AT305" s="92"/>
      <c r="AU305" s="92"/>
      <c r="AV305" s="92"/>
      <c r="AW305" s="92"/>
      <c r="AX305" s="92"/>
      <c r="AY305" s="92"/>
      <c r="AZ305" s="92"/>
      <c r="BA305" s="92"/>
      <c r="BB305" s="92"/>
      <c r="BC305" s="92"/>
      <c r="BD305" s="92"/>
      <c r="BE305" s="92"/>
      <c r="BF305" s="92"/>
      <c r="BG305" s="92"/>
      <c r="BH305" s="92"/>
      <c r="BI305" s="92"/>
      <c r="BJ305" s="92"/>
      <c r="BK305" s="92"/>
      <c r="BL305" s="92"/>
      <c r="BM305" s="92"/>
      <c r="BN305" s="92"/>
    </row>
    <row r="306" spans="1:66" s="88" customFormat="1" ht="15" x14ac:dyDescent="0.25">
      <c r="A306" s="93">
        <f t="shared" si="4"/>
        <v>45229</v>
      </c>
      <c r="B306" s="87"/>
      <c r="H306" s="88">
        <v>30.338999999999999</v>
      </c>
      <c r="J306" s="87">
        <v>30.213000000000001</v>
      </c>
      <c r="K306" s="88">
        <v>30.244</v>
      </c>
      <c r="L306" s="88">
        <v>30.163</v>
      </c>
      <c r="M306" s="88">
        <v>30.291</v>
      </c>
      <c r="N306" s="88">
        <v>30.613</v>
      </c>
      <c r="O306" s="88">
        <v>30.393999999999998</v>
      </c>
      <c r="P306" s="87">
        <v>28.774000000000001</v>
      </c>
      <c r="Q306" s="88">
        <v>28.731999999999999</v>
      </c>
      <c r="R306" s="88">
        <v>28.704000000000001</v>
      </c>
      <c r="S306" s="88">
        <v>28.824999999999999</v>
      </c>
      <c r="U306" s="88">
        <v>28.91</v>
      </c>
      <c r="V306" s="88">
        <v>28.634</v>
      </c>
      <c r="W306" s="88">
        <v>28.806000000000001</v>
      </c>
      <c r="X306" s="39">
        <v>28.952999999999999</v>
      </c>
      <c r="Y306" s="39">
        <v>29.242000000000001</v>
      </c>
      <c r="Z306" s="92"/>
      <c r="AA306" s="92"/>
      <c r="AB306" s="92"/>
      <c r="AC306" s="92"/>
      <c r="AD306" s="92"/>
      <c r="AE306" s="92"/>
      <c r="AF306" s="92"/>
      <c r="AG306" s="92"/>
      <c r="AH306" s="92"/>
      <c r="AI306" s="92"/>
      <c r="AJ306" s="92"/>
      <c r="AK306" s="92"/>
      <c r="AL306" s="92"/>
      <c r="AM306" s="92"/>
      <c r="AN306" s="92"/>
      <c r="AO306" s="92"/>
      <c r="AP306" s="92"/>
      <c r="AQ306" s="92"/>
      <c r="AR306" s="92"/>
      <c r="AS306" s="92"/>
      <c r="AT306" s="92"/>
      <c r="AU306" s="92"/>
      <c r="AV306" s="92"/>
      <c r="AW306" s="92"/>
      <c r="AX306" s="92"/>
      <c r="AY306" s="92"/>
      <c r="AZ306" s="92"/>
      <c r="BA306" s="92"/>
      <c r="BB306" s="92"/>
      <c r="BC306" s="92"/>
      <c r="BD306" s="92"/>
      <c r="BE306" s="92"/>
      <c r="BF306" s="92"/>
      <c r="BG306" s="92"/>
      <c r="BH306" s="92"/>
      <c r="BI306" s="92"/>
      <c r="BJ306" s="92"/>
      <c r="BK306" s="92"/>
      <c r="BL306" s="92"/>
      <c r="BM306" s="92"/>
      <c r="BN306" s="92"/>
    </row>
    <row r="307" spans="1:66" s="88" customFormat="1" ht="15" x14ac:dyDescent="0.25">
      <c r="A307" s="93">
        <f t="shared" si="4"/>
        <v>45230</v>
      </c>
      <c r="B307" s="87"/>
      <c r="H307" s="88">
        <v>30.149000000000001</v>
      </c>
      <c r="J307" s="87">
        <v>29.956</v>
      </c>
      <c r="K307" s="88">
        <v>30.018000000000001</v>
      </c>
      <c r="L307" s="88">
        <v>29.79</v>
      </c>
      <c r="M307" s="88">
        <v>30.073</v>
      </c>
      <c r="N307" s="88">
        <v>30.672000000000001</v>
      </c>
      <c r="O307" s="88">
        <v>30.363</v>
      </c>
      <c r="P307" s="87">
        <v>28.744</v>
      </c>
      <c r="Q307" s="88">
        <v>28.643999999999998</v>
      </c>
      <c r="R307" s="88">
        <v>28.628</v>
      </c>
      <c r="S307" s="88">
        <v>28.7</v>
      </c>
      <c r="U307" s="88">
        <v>28.847999999999999</v>
      </c>
      <c r="V307" s="88">
        <v>28.654</v>
      </c>
      <c r="W307" s="88">
        <v>28.779</v>
      </c>
      <c r="X307" s="39">
        <v>28.861000000000001</v>
      </c>
      <c r="Y307" s="39">
        <v>28.869</v>
      </c>
      <c r="Z307" s="92"/>
      <c r="AA307" s="92"/>
      <c r="AB307" s="92"/>
      <c r="AC307" s="92"/>
      <c r="AD307" s="92"/>
      <c r="AE307" s="92"/>
      <c r="AF307" s="92"/>
      <c r="AG307" s="92"/>
      <c r="AH307" s="92"/>
      <c r="AI307" s="92"/>
      <c r="AJ307" s="92"/>
      <c r="AK307" s="92"/>
      <c r="AL307" s="92"/>
      <c r="AM307" s="92"/>
      <c r="AN307" s="92"/>
      <c r="AO307" s="92"/>
      <c r="AP307" s="92"/>
      <c r="AQ307" s="92"/>
      <c r="AR307" s="92"/>
      <c r="AS307" s="92"/>
      <c r="AT307" s="92"/>
      <c r="AU307" s="92"/>
      <c r="AV307" s="92"/>
      <c r="AW307" s="92"/>
      <c r="AX307" s="92"/>
      <c r="AY307" s="92"/>
      <c r="AZ307" s="92"/>
      <c r="BA307" s="92"/>
      <c r="BB307" s="92"/>
      <c r="BC307" s="92"/>
      <c r="BD307" s="92"/>
      <c r="BE307" s="92"/>
      <c r="BF307" s="92"/>
      <c r="BG307" s="92"/>
      <c r="BH307" s="92"/>
      <c r="BI307" s="92"/>
      <c r="BJ307" s="92"/>
      <c r="BK307" s="92"/>
      <c r="BL307" s="92"/>
      <c r="BM307" s="92"/>
      <c r="BN307" s="92"/>
    </row>
    <row r="308" spans="1:66" s="88" customFormat="1" ht="15" x14ac:dyDescent="0.25">
      <c r="A308" s="93">
        <f t="shared" si="4"/>
        <v>45231</v>
      </c>
      <c r="B308" s="87"/>
      <c r="J308" s="87">
        <v>30.385000000000002</v>
      </c>
      <c r="K308" s="88">
        <v>29.861000000000001</v>
      </c>
      <c r="L308" s="88">
        <v>29.823</v>
      </c>
      <c r="M308" s="88">
        <v>30.117000000000001</v>
      </c>
      <c r="N308" s="88">
        <v>30.518000000000001</v>
      </c>
      <c r="O308" s="88">
        <v>30.283999999999999</v>
      </c>
      <c r="P308" s="87">
        <v>28.745999999999999</v>
      </c>
      <c r="Q308" s="88">
        <v>28.547000000000001</v>
      </c>
      <c r="R308" s="88">
        <v>28.625</v>
      </c>
      <c r="S308" s="88">
        <v>28.65</v>
      </c>
      <c r="U308" s="88">
        <v>28.806999999999999</v>
      </c>
      <c r="V308" s="88">
        <v>28.661000000000001</v>
      </c>
      <c r="W308" s="88">
        <v>28.719000000000001</v>
      </c>
      <c r="X308" s="39">
        <v>28.827000000000002</v>
      </c>
      <c r="Y308" s="39">
        <v>28.783000000000001</v>
      </c>
      <c r="Z308" s="92"/>
      <c r="AA308" s="92"/>
      <c r="AB308" s="92"/>
      <c r="AC308" s="92"/>
      <c r="AD308" s="92"/>
      <c r="AE308" s="92"/>
      <c r="AF308" s="92"/>
      <c r="AG308" s="92"/>
      <c r="AH308" s="92"/>
      <c r="AI308" s="92"/>
      <c r="AJ308" s="92"/>
      <c r="AK308" s="92"/>
      <c r="AL308" s="92"/>
      <c r="AM308" s="92"/>
      <c r="AN308" s="92"/>
      <c r="AO308" s="92"/>
      <c r="AP308" s="92"/>
      <c r="AQ308" s="92"/>
      <c r="AR308" s="92"/>
      <c r="AS308" s="92"/>
      <c r="AT308" s="92"/>
      <c r="AU308" s="92"/>
      <c r="AV308" s="92"/>
      <c r="AW308" s="92"/>
      <c r="AX308" s="92"/>
      <c r="AY308" s="92"/>
      <c r="AZ308" s="92"/>
      <c r="BA308" s="92"/>
      <c r="BB308" s="92"/>
      <c r="BC308" s="92"/>
      <c r="BD308" s="92"/>
      <c r="BE308" s="92"/>
      <c r="BF308" s="92"/>
      <c r="BG308" s="92"/>
      <c r="BH308" s="92"/>
      <c r="BI308" s="92"/>
      <c r="BJ308" s="92"/>
      <c r="BK308" s="92"/>
      <c r="BL308" s="92"/>
      <c r="BM308" s="92"/>
      <c r="BN308" s="92"/>
    </row>
    <row r="309" spans="1:66" s="88" customFormat="1" ht="15" x14ac:dyDescent="0.25">
      <c r="A309" s="93">
        <f t="shared" si="4"/>
        <v>45232</v>
      </c>
      <c r="B309" s="87"/>
      <c r="J309" s="87">
        <v>29.308</v>
      </c>
      <c r="K309" s="88">
        <v>30.030999999999999</v>
      </c>
      <c r="L309" s="88">
        <v>30.082999999999998</v>
      </c>
      <c r="M309" s="88">
        <v>29.638000000000002</v>
      </c>
      <c r="N309" s="88">
        <v>30.244</v>
      </c>
      <c r="O309" s="88">
        <v>30.295999999999999</v>
      </c>
      <c r="P309" s="87">
        <v>28.7</v>
      </c>
      <c r="Q309" s="88">
        <v>28.457000000000001</v>
      </c>
      <c r="R309" s="88">
        <v>28.585999999999999</v>
      </c>
      <c r="S309" s="88">
        <v>28.55</v>
      </c>
      <c r="U309" s="88">
        <v>28.693000000000001</v>
      </c>
      <c r="V309" s="88">
        <v>28.544</v>
      </c>
      <c r="W309" s="88">
        <v>28.597000000000001</v>
      </c>
      <c r="X309" s="39">
        <v>28.774999999999999</v>
      </c>
      <c r="Y309" s="39">
        <v>28.613</v>
      </c>
      <c r="Z309" s="92"/>
      <c r="AA309" s="92"/>
      <c r="AB309" s="92"/>
      <c r="AC309" s="92"/>
      <c r="AD309" s="92"/>
      <c r="AE309" s="92"/>
      <c r="AF309" s="92"/>
      <c r="AG309" s="92"/>
      <c r="AH309" s="92"/>
      <c r="AI309" s="92"/>
      <c r="AJ309" s="92"/>
      <c r="AK309" s="92"/>
      <c r="AL309" s="92"/>
      <c r="AM309" s="92"/>
      <c r="AN309" s="92"/>
      <c r="AO309" s="92"/>
      <c r="AP309" s="92"/>
      <c r="AQ309" s="92"/>
      <c r="AR309" s="92"/>
      <c r="AS309" s="92"/>
      <c r="AT309" s="92"/>
      <c r="AU309" s="92"/>
      <c r="AV309" s="92"/>
      <c r="AW309" s="92"/>
      <c r="AX309" s="92"/>
      <c r="AY309" s="92"/>
      <c r="AZ309" s="92"/>
      <c r="BA309" s="92"/>
      <c r="BB309" s="92"/>
      <c r="BC309" s="92"/>
      <c r="BD309" s="92"/>
      <c r="BE309" s="92"/>
      <c r="BF309" s="92"/>
      <c r="BG309" s="92"/>
      <c r="BH309" s="92"/>
      <c r="BI309" s="92"/>
      <c r="BJ309" s="92"/>
      <c r="BK309" s="92"/>
      <c r="BL309" s="92"/>
      <c r="BM309" s="92"/>
      <c r="BN309" s="92"/>
    </row>
    <row r="310" spans="1:66" s="88" customFormat="1" ht="15" x14ac:dyDescent="0.25">
      <c r="A310" s="93">
        <f t="shared" si="4"/>
        <v>45233</v>
      </c>
      <c r="B310" s="87"/>
      <c r="J310" s="87">
        <v>29.766999999999999</v>
      </c>
      <c r="K310" s="88">
        <v>29.327999999999999</v>
      </c>
      <c r="L310" s="88">
        <v>30.04</v>
      </c>
      <c r="M310" s="88">
        <v>29.701000000000001</v>
      </c>
      <c r="N310" s="88">
        <v>30.093</v>
      </c>
      <c r="O310" s="88">
        <v>30.08</v>
      </c>
      <c r="P310" s="87">
        <v>28.463000000000001</v>
      </c>
      <c r="Q310" s="88">
        <v>28.359000000000002</v>
      </c>
      <c r="R310" s="88">
        <v>28.414999999999999</v>
      </c>
      <c r="S310" s="88">
        <v>28.428999999999998</v>
      </c>
      <c r="U310" s="88">
        <v>28.561</v>
      </c>
      <c r="V310" s="88">
        <v>28.3</v>
      </c>
      <c r="W310" s="88">
        <v>28.382999999999999</v>
      </c>
      <c r="X310" s="39">
        <v>28.690999999999999</v>
      </c>
      <c r="Y310" s="39">
        <v>28.654</v>
      </c>
      <c r="Z310" s="92"/>
      <c r="AA310" s="92"/>
      <c r="AB310" s="92"/>
      <c r="AC310" s="92"/>
      <c r="AD310" s="92"/>
      <c r="AE310" s="92"/>
      <c r="AF310" s="92"/>
      <c r="AG310" s="92"/>
      <c r="AH310" s="92"/>
      <c r="AI310" s="92"/>
      <c r="AJ310" s="92"/>
      <c r="AK310" s="92"/>
      <c r="AL310" s="92"/>
      <c r="AM310" s="92"/>
      <c r="AN310" s="92"/>
      <c r="AO310" s="92"/>
      <c r="AP310" s="92"/>
      <c r="AQ310" s="92"/>
      <c r="AR310" s="92"/>
      <c r="AS310" s="92"/>
      <c r="AT310" s="92"/>
      <c r="AU310" s="92"/>
      <c r="AV310" s="92"/>
      <c r="AW310" s="92"/>
      <c r="AX310" s="92"/>
      <c r="AY310" s="92"/>
      <c r="AZ310" s="92"/>
      <c r="BA310" s="92"/>
      <c r="BB310" s="92"/>
      <c r="BC310" s="92"/>
      <c r="BD310" s="92"/>
      <c r="BE310" s="92"/>
      <c r="BF310" s="92"/>
      <c r="BG310" s="92"/>
      <c r="BH310" s="92"/>
      <c r="BI310" s="92"/>
      <c r="BJ310" s="92"/>
      <c r="BK310" s="92"/>
      <c r="BL310" s="92"/>
      <c r="BM310" s="92"/>
      <c r="BN310" s="92"/>
    </row>
    <row r="311" spans="1:66" s="88" customFormat="1" ht="15" x14ac:dyDescent="0.25">
      <c r="A311" s="93">
        <f t="shared" si="4"/>
        <v>45234</v>
      </c>
      <c r="B311" s="87"/>
      <c r="J311" s="87">
        <v>30.024000000000001</v>
      </c>
      <c r="K311" s="88">
        <v>29.745999999999999</v>
      </c>
      <c r="L311" s="88">
        <v>30.053999999999998</v>
      </c>
      <c r="M311" s="88">
        <v>29.981000000000002</v>
      </c>
      <c r="N311" s="88">
        <v>30.17</v>
      </c>
      <c r="O311" s="88">
        <v>30.222000000000001</v>
      </c>
      <c r="P311" s="87">
        <v>28.536000000000001</v>
      </c>
      <c r="Q311" s="88">
        <v>28.393999999999998</v>
      </c>
      <c r="R311" s="88">
        <v>28.411999999999999</v>
      </c>
      <c r="S311" s="88">
        <v>28.484999999999999</v>
      </c>
      <c r="U311" s="88">
        <v>28.571000000000002</v>
      </c>
      <c r="V311" s="88">
        <v>28.367000000000001</v>
      </c>
      <c r="W311" s="88">
        <v>28.43</v>
      </c>
      <c r="X311" s="39">
        <v>28.692</v>
      </c>
      <c r="Y311" s="39">
        <v>28.84</v>
      </c>
      <c r="Z311" s="92"/>
      <c r="AA311" s="92"/>
      <c r="AB311" s="92"/>
      <c r="AC311" s="92"/>
      <c r="AD311" s="92"/>
      <c r="AE311" s="92"/>
      <c r="AF311" s="92"/>
      <c r="AG311" s="92"/>
      <c r="AH311" s="92"/>
      <c r="AI311" s="92"/>
      <c r="AJ311" s="92"/>
      <c r="AK311" s="92"/>
      <c r="AL311" s="92"/>
      <c r="AM311" s="92"/>
      <c r="AN311" s="92"/>
      <c r="AO311" s="92"/>
      <c r="AP311" s="92"/>
      <c r="AQ311" s="92"/>
      <c r="AR311" s="92"/>
      <c r="AS311" s="92"/>
      <c r="AT311" s="92"/>
      <c r="AU311" s="92"/>
      <c r="AV311" s="92"/>
      <c r="AW311" s="92"/>
      <c r="AX311" s="92"/>
      <c r="AY311" s="92"/>
      <c r="AZ311" s="92"/>
      <c r="BA311" s="92"/>
      <c r="BB311" s="92"/>
      <c r="BC311" s="92"/>
      <c r="BD311" s="92"/>
      <c r="BE311" s="92"/>
      <c r="BF311" s="92"/>
      <c r="BG311" s="92"/>
      <c r="BH311" s="92"/>
      <c r="BI311" s="92"/>
      <c r="BJ311" s="92"/>
      <c r="BK311" s="92"/>
      <c r="BL311" s="92"/>
      <c r="BM311" s="92"/>
      <c r="BN311" s="92"/>
    </row>
    <row r="312" spans="1:66" s="88" customFormat="1" ht="15" x14ac:dyDescent="0.25">
      <c r="A312" s="93">
        <f t="shared" si="4"/>
        <v>45235</v>
      </c>
      <c r="B312" s="87"/>
      <c r="J312" s="87">
        <v>30.204999999999998</v>
      </c>
      <c r="K312" s="88">
        <v>29.943000000000001</v>
      </c>
      <c r="L312" s="88">
        <v>30.164999999999999</v>
      </c>
      <c r="M312" s="88">
        <v>30.2</v>
      </c>
      <c r="N312" s="88">
        <v>30.454000000000001</v>
      </c>
      <c r="O312" s="88">
        <v>30.242000000000001</v>
      </c>
      <c r="P312" s="87">
        <v>28.92</v>
      </c>
      <c r="Q312" s="88">
        <v>28.748999999999999</v>
      </c>
      <c r="R312" s="88">
        <v>28.812000000000001</v>
      </c>
      <c r="S312" s="88">
        <v>28.655000000000001</v>
      </c>
      <c r="U312" s="88">
        <v>28.811</v>
      </c>
      <c r="V312" s="88">
        <v>28.585999999999999</v>
      </c>
      <c r="W312" s="88">
        <v>28.61</v>
      </c>
      <c r="X312" s="39">
        <v>28.792000000000002</v>
      </c>
      <c r="Y312" s="39">
        <v>29.109000000000002</v>
      </c>
      <c r="Z312" s="92"/>
      <c r="AA312" s="92"/>
      <c r="AB312" s="92"/>
      <c r="AC312" s="92"/>
      <c r="AD312" s="92"/>
      <c r="AE312" s="92"/>
      <c r="AF312" s="92"/>
      <c r="AG312" s="92"/>
      <c r="AH312" s="92"/>
      <c r="AI312" s="92"/>
      <c r="AJ312" s="92"/>
      <c r="AK312" s="92"/>
      <c r="AL312" s="92"/>
      <c r="AM312" s="92"/>
      <c r="AN312" s="92"/>
      <c r="AO312" s="92"/>
      <c r="AP312" s="92"/>
      <c r="AQ312" s="92"/>
      <c r="AR312" s="92"/>
      <c r="AS312" s="92"/>
      <c r="AT312" s="92"/>
      <c r="AU312" s="92"/>
      <c r="AV312" s="92"/>
      <c r="AW312" s="92"/>
      <c r="AX312" s="92"/>
      <c r="AY312" s="92"/>
      <c r="AZ312" s="92"/>
      <c r="BA312" s="92"/>
      <c r="BB312" s="92"/>
      <c r="BC312" s="92"/>
      <c r="BD312" s="92"/>
      <c r="BE312" s="92"/>
      <c r="BF312" s="92"/>
      <c r="BG312" s="92"/>
      <c r="BH312" s="92"/>
      <c r="BI312" s="92"/>
      <c r="BJ312" s="92"/>
      <c r="BK312" s="92"/>
      <c r="BL312" s="92"/>
      <c r="BM312" s="92"/>
      <c r="BN312" s="92"/>
    </row>
    <row r="313" spans="1:66" s="88" customFormat="1" ht="15" x14ac:dyDescent="0.25">
      <c r="A313" s="93">
        <f t="shared" si="4"/>
        <v>45236</v>
      </c>
      <c r="B313" s="87"/>
      <c r="J313" s="87">
        <v>30.228999999999999</v>
      </c>
      <c r="K313" s="88">
        <v>30.126000000000001</v>
      </c>
      <c r="L313" s="88">
        <v>30.065999999999999</v>
      </c>
      <c r="M313" s="88">
        <v>30.125</v>
      </c>
      <c r="N313" s="88">
        <v>30.329000000000001</v>
      </c>
      <c r="O313" s="88">
        <v>30.425999999999998</v>
      </c>
      <c r="P313" s="87">
        <v>28.881</v>
      </c>
      <c r="Q313" s="88">
        <v>28.652000000000001</v>
      </c>
      <c r="R313" s="88">
        <v>28.754999999999999</v>
      </c>
      <c r="S313" s="88">
        <v>28.757000000000001</v>
      </c>
      <c r="U313" s="88">
        <v>28.939</v>
      </c>
      <c r="V313" s="88">
        <v>28.782</v>
      </c>
      <c r="W313" s="88">
        <v>28.754999999999999</v>
      </c>
      <c r="X313" s="39">
        <v>28.827999999999999</v>
      </c>
      <c r="Y313" s="39">
        <v>29.215</v>
      </c>
      <c r="Z313" s="92"/>
      <c r="AA313" s="92"/>
      <c r="AB313" s="92"/>
      <c r="AC313" s="92"/>
      <c r="AD313" s="92"/>
      <c r="AE313" s="92"/>
      <c r="AF313" s="92"/>
      <c r="AG313" s="92"/>
      <c r="AH313" s="92"/>
      <c r="AI313" s="92"/>
      <c r="AJ313" s="92"/>
      <c r="AK313" s="92"/>
      <c r="AL313" s="92"/>
      <c r="AM313" s="92"/>
      <c r="AN313" s="92"/>
      <c r="AO313" s="92"/>
      <c r="AP313" s="92"/>
      <c r="AQ313" s="92"/>
      <c r="AR313" s="92"/>
      <c r="AS313" s="92"/>
      <c r="AT313" s="92"/>
      <c r="AU313" s="92"/>
      <c r="AV313" s="92"/>
      <c r="AW313" s="92"/>
      <c r="AX313" s="92"/>
      <c r="AY313" s="92"/>
      <c r="AZ313" s="92"/>
      <c r="BA313" s="92"/>
      <c r="BB313" s="92"/>
      <c r="BC313" s="92"/>
      <c r="BD313" s="92"/>
      <c r="BE313" s="92"/>
      <c r="BF313" s="92"/>
      <c r="BG313" s="92"/>
      <c r="BH313" s="92"/>
      <c r="BI313" s="92"/>
      <c r="BJ313" s="92"/>
      <c r="BK313" s="92"/>
      <c r="BL313" s="92"/>
      <c r="BM313" s="92"/>
      <c r="BN313" s="92"/>
    </row>
    <row r="314" spans="1:66" s="88" customFormat="1" ht="15" x14ac:dyDescent="0.25">
      <c r="A314" s="93">
        <f t="shared" si="4"/>
        <v>45237</v>
      </c>
      <c r="B314" s="87"/>
      <c r="J314" s="87">
        <v>30.381</v>
      </c>
      <c r="K314" s="88">
        <v>30.055</v>
      </c>
      <c r="L314" s="88">
        <v>30.297999999999998</v>
      </c>
      <c r="M314" s="88">
        <v>30.312999999999999</v>
      </c>
      <c r="N314" s="88">
        <v>30.254999999999999</v>
      </c>
      <c r="O314" s="88">
        <v>30.466000000000001</v>
      </c>
      <c r="P314" s="87">
        <v>28.917999999999999</v>
      </c>
      <c r="Q314" s="88">
        <v>28.789000000000001</v>
      </c>
      <c r="R314" s="88">
        <v>28.815999999999999</v>
      </c>
      <c r="S314" s="88">
        <v>28.692</v>
      </c>
      <c r="U314" s="88">
        <v>28.873000000000001</v>
      </c>
      <c r="V314" s="88">
        <v>28.695</v>
      </c>
      <c r="W314" s="88">
        <v>28.646999999999998</v>
      </c>
      <c r="Y314" s="39">
        <v>29.044</v>
      </c>
      <c r="Z314" s="92"/>
      <c r="AA314" s="92"/>
      <c r="AB314" s="92"/>
      <c r="AC314" s="92"/>
      <c r="AD314" s="92"/>
      <c r="AE314" s="92"/>
      <c r="AF314" s="92"/>
      <c r="AG314" s="92"/>
      <c r="AH314" s="92"/>
      <c r="AI314" s="92"/>
      <c r="AJ314" s="92"/>
      <c r="AK314" s="92"/>
      <c r="AL314" s="92"/>
      <c r="AM314" s="92"/>
      <c r="AN314" s="92"/>
      <c r="AO314" s="92"/>
      <c r="AP314" s="92"/>
      <c r="AQ314" s="92"/>
      <c r="AR314" s="92"/>
      <c r="AS314" s="92"/>
      <c r="AT314" s="92"/>
      <c r="AU314" s="92"/>
      <c r="AV314" s="92"/>
      <c r="AW314" s="92"/>
      <c r="AX314" s="92"/>
      <c r="AY314" s="92"/>
      <c r="AZ314" s="92"/>
      <c r="BA314" s="92"/>
      <c r="BB314" s="92"/>
      <c r="BC314" s="92"/>
      <c r="BD314" s="92"/>
      <c r="BE314" s="92"/>
      <c r="BF314" s="92"/>
      <c r="BG314" s="92"/>
      <c r="BH314" s="92"/>
      <c r="BI314" s="92"/>
      <c r="BJ314" s="92"/>
      <c r="BK314" s="92"/>
      <c r="BL314" s="92"/>
      <c r="BM314" s="92"/>
      <c r="BN314" s="92"/>
    </row>
    <row r="315" spans="1:66" s="88" customFormat="1" ht="15" x14ac:dyDescent="0.25">
      <c r="A315" s="93">
        <f t="shared" si="4"/>
        <v>45238</v>
      </c>
      <c r="B315" s="87"/>
      <c r="J315" s="87">
        <v>30.474</v>
      </c>
      <c r="K315" s="88">
        <v>30.192</v>
      </c>
      <c r="L315" s="88">
        <v>30.369</v>
      </c>
      <c r="M315" s="88">
        <v>30.376000000000001</v>
      </c>
      <c r="N315" s="88">
        <v>30.337</v>
      </c>
      <c r="O315" s="88">
        <v>30.452000000000002</v>
      </c>
      <c r="P315" s="87">
        <v>29.097999999999999</v>
      </c>
      <c r="Q315" s="88">
        <v>29.007000000000001</v>
      </c>
      <c r="R315" s="88">
        <v>29.068000000000001</v>
      </c>
      <c r="S315" s="88">
        <v>29.015999999999998</v>
      </c>
      <c r="U315" s="88">
        <v>29.01</v>
      </c>
      <c r="V315" s="88">
        <v>28.838999999999999</v>
      </c>
      <c r="W315" s="88">
        <v>28.86</v>
      </c>
      <c r="Y315" s="39">
        <v>29.053000000000001</v>
      </c>
      <c r="Z315" s="92"/>
      <c r="AA315" s="92"/>
      <c r="AB315" s="92"/>
      <c r="AC315" s="92"/>
      <c r="AD315" s="92"/>
      <c r="AE315" s="92"/>
      <c r="AF315" s="92"/>
      <c r="AG315" s="92"/>
      <c r="AH315" s="92"/>
      <c r="AI315" s="92"/>
      <c r="AJ315" s="92"/>
      <c r="AK315" s="92"/>
      <c r="AL315" s="92"/>
      <c r="AM315" s="92"/>
      <c r="AN315" s="92"/>
      <c r="AO315" s="92"/>
      <c r="AP315" s="92"/>
      <c r="AQ315" s="92"/>
      <c r="AR315" s="92"/>
      <c r="AS315" s="92"/>
      <c r="AT315" s="92"/>
      <c r="AU315" s="92"/>
      <c r="AV315" s="92"/>
      <c r="AW315" s="92"/>
      <c r="AX315" s="92"/>
      <c r="AY315" s="92"/>
      <c r="AZ315" s="92"/>
      <c r="BA315" s="92"/>
      <c r="BB315" s="92"/>
      <c r="BC315" s="92"/>
      <c r="BD315" s="92"/>
      <c r="BE315" s="92"/>
      <c r="BF315" s="92"/>
      <c r="BG315" s="92"/>
      <c r="BH315" s="92"/>
      <c r="BI315" s="92"/>
      <c r="BJ315" s="92"/>
      <c r="BK315" s="92"/>
      <c r="BL315" s="92"/>
      <c r="BM315" s="92"/>
      <c r="BN315" s="92"/>
    </row>
    <row r="316" spans="1:66" s="88" customFormat="1" ht="15" x14ac:dyDescent="0.25">
      <c r="A316" s="93">
        <f t="shared" si="4"/>
        <v>45239</v>
      </c>
      <c r="B316" s="87"/>
      <c r="J316" s="87">
        <v>30.335999999999999</v>
      </c>
      <c r="K316" s="88">
        <v>30.265999999999998</v>
      </c>
      <c r="L316" s="88">
        <v>30.196000000000002</v>
      </c>
      <c r="M316" s="88">
        <v>30.198</v>
      </c>
      <c r="N316" s="88">
        <v>30.279</v>
      </c>
      <c r="O316" s="88">
        <v>30.51</v>
      </c>
      <c r="P316" s="87">
        <v>29.169</v>
      </c>
      <c r="Q316" s="88">
        <v>29.152999999999999</v>
      </c>
      <c r="R316" s="88">
        <v>29.097999999999999</v>
      </c>
      <c r="S316" s="88">
        <v>29.103000000000002</v>
      </c>
      <c r="U316" s="88">
        <v>29.07</v>
      </c>
      <c r="V316" s="88">
        <v>28.896000000000001</v>
      </c>
      <c r="W316" s="88">
        <v>28.904</v>
      </c>
      <c r="Y316" s="39">
        <v>28.672000000000001</v>
      </c>
      <c r="Z316" s="92"/>
      <c r="AA316" s="92"/>
      <c r="AB316" s="92"/>
      <c r="AC316" s="92"/>
      <c r="AD316" s="92"/>
      <c r="AE316" s="92"/>
      <c r="AF316" s="92"/>
      <c r="AG316" s="92"/>
      <c r="AH316" s="92"/>
      <c r="AI316" s="92"/>
      <c r="AJ316" s="92"/>
      <c r="AK316" s="92"/>
      <c r="AL316" s="92"/>
      <c r="AM316" s="92"/>
      <c r="AN316" s="92"/>
      <c r="AO316" s="92"/>
      <c r="AP316" s="92"/>
      <c r="AQ316" s="92"/>
      <c r="AR316" s="92"/>
      <c r="AS316" s="92"/>
      <c r="AT316" s="92"/>
      <c r="AU316" s="92"/>
      <c r="AV316" s="92"/>
      <c r="AW316" s="92"/>
      <c r="AX316" s="92"/>
      <c r="AY316" s="92"/>
      <c r="AZ316" s="92"/>
      <c r="BA316" s="92"/>
      <c r="BB316" s="92"/>
      <c r="BC316" s="92"/>
      <c r="BD316" s="92"/>
      <c r="BE316" s="92"/>
      <c r="BF316" s="92"/>
      <c r="BG316" s="92"/>
      <c r="BH316" s="92"/>
      <c r="BI316" s="92"/>
      <c r="BJ316" s="92"/>
      <c r="BK316" s="92"/>
      <c r="BL316" s="92"/>
      <c r="BM316" s="92"/>
      <c r="BN316" s="92"/>
    </row>
    <row r="317" spans="1:66" s="88" customFormat="1" ht="15" x14ac:dyDescent="0.25">
      <c r="A317" s="93">
        <f t="shared" si="4"/>
        <v>45240</v>
      </c>
      <c r="B317" s="87"/>
      <c r="J317" s="87">
        <v>30.236000000000001</v>
      </c>
      <c r="K317" s="88">
        <v>30.169</v>
      </c>
      <c r="L317" s="88">
        <v>30.074000000000002</v>
      </c>
      <c r="M317" s="88">
        <v>30.113</v>
      </c>
      <c r="N317" s="88">
        <v>29.988</v>
      </c>
      <c r="O317" s="88">
        <v>30.369</v>
      </c>
      <c r="P317" s="87">
        <v>29.213000000000001</v>
      </c>
      <c r="Q317" s="88">
        <v>29.257000000000001</v>
      </c>
      <c r="R317" s="88">
        <v>29.202999999999999</v>
      </c>
      <c r="S317" s="88">
        <v>29.1</v>
      </c>
      <c r="U317" s="88">
        <v>29.077000000000002</v>
      </c>
      <c r="V317" s="88">
        <v>28.879000000000001</v>
      </c>
      <c r="W317" s="88">
        <v>28.861000000000001</v>
      </c>
      <c r="Y317" s="39">
        <v>28.791</v>
      </c>
      <c r="Z317" s="92"/>
      <c r="AA317" s="92"/>
      <c r="AB317" s="92"/>
      <c r="AC317" s="92"/>
      <c r="AD317" s="92"/>
      <c r="AE317" s="92"/>
      <c r="AF317" s="92"/>
      <c r="AG317" s="92"/>
      <c r="AH317" s="92"/>
      <c r="AI317" s="92"/>
      <c r="AJ317" s="92"/>
      <c r="AK317" s="92"/>
      <c r="AL317" s="92"/>
      <c r="AM317" s="92"/>
      <c r="AN317" s="92"/>
      <c r="AO317" s="92"/>
      <c r="AP317" s="92"/>
      <c r="AQ317" s="92"/>
      <c r="AR317" s="92"/>
      <c r="AS317" s="92"/>
      <c r="AT317" s="92"/>
      <c r="AU317" s="92"/>
      <c r="AV317" s="92"/>
      <c r="AW317" s="92"/>
      <c r="AX317" s="92"/>
      <c r="AY317" s="92"/>
      <c r="AZ317" s="92"/>
      <c r="BA317" s="92"/>
      <c r="BB317" s="92"/>
      <c r="BC317" s="92"/>
      <c r="BD317" s="92"/>
      <c r="BE317" s="92"/>
      <c r="BF317" s="92"/>
      <c r="BG317" s="92"/>
      <c r="BH317" s="92"/>
      <c r="BI317" s="92"/>
      <c r="BJ317" s="92"/>
      <c r="BK317" s="92"/>
      <c r="BL317" s="92"/>
      <c r="BM317" s="92"/>
      <c r="BN317" s="92"/>
    </row>
    <row r="318" spans="1:66" s="88" customFormat="1" ht="15" x14ac:dyDescent="0.25">
      <c r="A318" s="93">
        <f t="shared" si="4"/>
        <v>45241</v>
      </c>
      <c r="B318" s="87"/>
      <c r="J318" s="87">
        <v>29.937000000000001</v>
      </c>
      <c r="K318" s="88">
        <v>30.036000000000001</v>
      </c>
      <c r="L318" s="88">
        <v>29.706</v>
      </c>
      <c r="M318" s="88">
        <v>29.818000000000001</v>
      </c>
      <c r="N318" s="88">
        <v>29.888000000000002</v>
      </c>
      <c r="O318" s="88">
        <v>29.951000000000001</v>
      </c>
      <c r="P318" s="87">
        <v>29.315999999999999</v>
      </c>
      <c r="Q318" s="88">
        <v>28.986000000000001</v>
      </c>
      <c r="R318" s="88">
        <v>29.206</v>
      </c>
      <c r="S318" s="88">
        <v>29.003</v>
      </c>
      <c r="U318" s="88">
        <v>28.885999999999999</v>
      </c>
      <c r="V318" s="88">
        <v>29.01</v>
      </c>
      <c r="W318" s="88">
        <v>28.677</v>
      </c>
      <c r="Y318" s="39">
        <v>28.774000000000001</v>
      </c>
      <c r="Z318" s="92"/>
      <c r="AA318" s="92"/>
      <c r="AB318" s="92"/>
      <c r="AC318" s="92"/>
      <c r="AD318" s="92"/>
      <c r="AE318" s="92"/>
      <c r="AF318" s="92"/>
      <c r="AG318" s="92"/>
      <c r="AH318" s="92"/>
      <c r="AI318" s="92"/>
      <c r="AJ318" s="92"/>
      <c r="AK318" s="92"/>
      <c r="AL318" s="92"/>
      <c r="AM318" s="92"/>
      <c r="AN318" s="92"/>
      <c r="AO318" s="92"/>
      <c r="AP318" s="92"/>
      <c r="AQ318" s="92"/>
      <c r="AR318" s="92"/>
      <c r="AS318" s="92"/>
      <c r="AT318" s="92"/>
      <c r="AU318" s="92"/>
      <c r="AV318" s="92"/>
      <c r="AW318" s="92"/>
      <c r="AX318" s="92"/>
      <c r="AY318" s="92"/>
      <c r="AZ318" s="92"/>
      <c r="BA318" s="92"/>
      <c r="BB318" s="92"/>
      <c r="BC318" s="92"/>
      <c r="BD318" s="92"/>
      <c r="BE318" s="92"/>
      <c r="BF318" s="92"/>
      <c r="BG318" s="92"/>
      <c r="BH318" s="92"/>
      <c r="BI318" s="92"/>
      <c r="BJ318" s="92"/>
      <c r="BK318" s="92"/>
      <c r="BL318" s="92"/>
      <c r="BM318" s="92"/>
      <c r="BN318" s="92"/>
    </row>
    <row r="319" spans="1:66" s="88" customFormat="1" ht="15" x14ac:dyDescent="0.25">
      <c r="A319" s="93">
        <f t="shared" si="4"/>
        <v>45242</v>
      </c>
      <c r="B319" s="87"/>
      <c r="J319" s="87">
        <v>29.559000000000001</v>
      </c>
      <c r="K319" s="88">
        <v>29.742999999999999</v>
      </c>
      <c r="L319" s="88">
        <v>29.295000000000002</v>
      </c>
      <c r="M319" s="88">
        <v>29.428999999999998</v>
      </c>
      <c r="N319" s="88">
        <v>29.791</v>
      </c>
      <c r="O319" s="88">
        <v>29.463000000000001</v>
      </c>
      <c r="P319" s="87">
        <v>29.106000000000002</v>
      </c>
      <c r="Q319" s="88">
        <v>28.93</v>
      </c>
      <c r="R319" s="88">
        <v>29.056999999999999</v>
      </c>
      <c r="S319" s="88">
        <v>28.890999999999998</v>
      </c>
      <c r="U319" s="88">
        <v>28.949000000000002</v>
      </c>
      <c r="V319" s="88">
        <v>28.902999999999999</v>
      </c>
      <c r="W319" s="88">
        <v>28.67</v>
      </c>
      <c r="Y319" s="39">
        <v>28.439</v>
      </c>
      <c r="Z319" s="92"/>
      <c r="AA319" s="92"/>
      <c r="AB319" s="92"/>
      <c r="AC319" s="92"/>
      <c r="AD319" s="92"/>
      <c r="AE319" s="92"/>
      <c r="AF319" s="92"/>
      <c r="AG319" s="92"/>
      <c r="AH319" s="92"/>
      <c r="AI319" s="92"/>
      <c r="AJ319" s="92"/>
      <c r="AK319" s="92"/>
      <c r="AL319" s="92"/>
      <c r="AM319" s="92"/>
      <c r="AN319" s="92"/>
      <c r="AO319" s="92"/>
      <c r="AP319" s="92"/>
      <c r="AQ319" s="92"/>
      <c r="AR319" s="92"/>
      <c r="AS319" s="92"/>
      <c r="AT319" s="92"/>
      <c r="AU319" s="92"/>
      <c r="AV319" s="92"/>
      <c r="AW319" s="92"/>
      <c r="AX319" s="92"/>
      <c r="AY319" s="92"/>
      <c r="AZ319" s="92"/>
      <c r="BA319" s="92"/>
      <c r="BB319" s="92"/>
      <c r="BC319" s="92"/>
      <c r="BD319" s="92"/>
      <c r="BE319" s="92"/>
      <c r="BF319" s="92"/>
      <c r="BG319" s="92"/>
      <c r="BH319" s="92"/>
      <c r="BI319" s="92"/>
      <c r="BJ319" s="92"/>
      <c r="BK319" s="92"/>
      <c r="BL319" s="92"/>
      <c r="BM319" s="92"/>
      <c r="BN319" s="92"/>
    </row>
    <row r="320" spans="1:66" s="88" customFormat="1" ht="15" x14ac:dyDescent="0.25">
      <c r="A320" s="93">
        <f t="shared" si="4"/>
        <v>45243</v>
      </c>
      <c r="B320" s="87"/>
      <c r="J320" s="87">
        <v>30.074000000000002</v>
      </c>
      <c r="K320" s="88">
        <v>29.37</v>
      </c>
      <c r="L320" s="88">
        <v>29.815000000000001</v>
      </c>
      <c r="M320" s="88">
        <v>29.945</v>
      </c>
      <c r="N320" s="88">
        <v>29.474</v>
      </c>
      <c r="O320" s="88">
        <v>29.882999999999999</v>
      </c>
      <c r="P320" s="87">
        <v>29.157</v>
      </c>
      <c r="Q320" s="88">
        <v>28.949000000000002</v>
      </c>
      <c r="R320" s="88">
        <v>29.074999999999999</v>
      </c>
      <c r="S320" s="88">
        <v>28.986000000000001</v>
      </c>
      <c r="U320" s="88">
        <v>29.09</v>
      </c>
      <c r="V320" s="88">
        <v>28.890999999999998</v>
      </c>
      <c r="W320" s="88">
        <v>28.853999999999999</v>
      </c>
      <c r="Y320" s="39">
        <v>28.506</v>
      </c>
      <c r="Z320" s="92"/>
      <c r="AA320" s="92"/>
      <c r="AB320" s="92"/>
      <c r="AC320" s="92"/>
      <c r="AD320" s="92"/>
      <c r="AE320" s="92"/>
      <c r="AF320" s="92"/>
      <c r="AG320" s="92"/>
      <c r="AH320" s="92"/>
      <c r="AI320" s="92"/>
      <c r="AJ320" s="92"/>
      <c r="AK320" s="92"/>
      <c r="AL320" s="92"/>
      <c r="AM320" s="92"/>
      <c r="AN320" s="92"/>
      <c r="AO320" s="92"/>
      <c r="AP320" s="92"/>
      <c r="AQ320" s="92"/>
      <c r="AR320" s="92"/>
      <c r="AS320" s="92"/>
      <c r="AT320" s="92"/>
      <c r="AU320" s="92"/>
      <c r="AV320" s="92"/>
      <c r="AW320" s="92"/>
      <c r="AX320" s="92"/>
      <c r="AY320" s="92"/>
      <c r="AZ320" s="92"/>
      <c r="BA320" s="92"/>
      <c r="BB320" s="92"/>
      <c r="BC320" s="92"/>
      <c r="BD320" s="92"/>
      <c r="BE320" s="92"/>
      <c r="BF320" s="92"/>
      <c r="BG320" s="92"/>
      <c r="BH320" s="92"/>
      <c r="BI320" s="92"/>
      <c r="BJ320" s="92"/>
      <c r="BK320" s="92"/>
      <c r="BL320" s="92"/>
      <c r="BM320" s="92"/>
      <c r="BN320" s="92"/>
    </row>
    <row r="321" spans="1:66" s="88" customFormat="1" ht="15" x14ac:dyDescent="0.25">
      <c r="A321" s="93">
        <f t="shared" si="4"/>
        <v>45244</v>
      </c>
      <c r="B321" s="87"/>
      <c r="J321" s="87">
        <v>30.358000000000001</v>
      </c>
      <c r="K321" s="88">
        <v>29.882999999999999</v>
      </c>
      <c r="L321" s="88">
        <v>30.091999999999999</v>
      </c>
      <c r="M321" s="88">
        <v>30.225999999999999</v>
      </c>
      <c r="N321" s="88">
        <v>29.786999999999999</v>
      </c>
      <c r="O321" s="88">
        <v>30.248000000000001</v>
      </c>
      <c r="P321" s="87">
        <v>29.31</v>
      </c>
      <c r="Q321" s="88">
        <v>29.149000000000001</v>
      </c>
      <c r="R321" s="88">
        <v>29.306999999999999</v>
      </c>
      <c r="S321" s="88">
        <v>29.202999999999999</v>
      </c>
      <c r="U321" s="88">
        <v>29.234999999999999</v>
      </c>
      <c r="V321" s="88">
        <v>29.096</v>
      </c>
      <c r="W321" s="88">
        <v>29.045999999999999</v>
      </c>
      <c r="Y321" s="39">
        <v>28.997</v>
      </c>
      <c r="Z321" s="92"/>
      <c r="AA321" s="92"/>
      <c r="AB321" s="92"/>
      <c r="AC321" s="92"/>
      <c r="AD321" s="92"/>
      <c r="AE321" s="92"/>
      <c r="AF321" s="92"/>
      <c r="AG321" s="92"/>
      <c r="AH321" s="92"/>
      <c r="AI321" s="92"/>
      <c r="AJ321" s="92"/>
      <c r="AK321" s="92"/>
      <c r="AL321" s="92"/>
      <c r="AM321" s="92"/>
      <c r="AN321" s="92"/>
      <c r="AO321" s="92"/>
      <c r="AP321" s="92"/>
      <c r="AQ321" s="92"/>
      <c r="AR321" s="92"/>
      <c r="AS321" s="92"/>
      <c r="AT321" s="92"/>
      <c r="AU321" s="92"/>
      <c r="AV321" s="92"/>
      <c r="AW321" s="92"/>
      <c r="AX321" s="92"/>
      <c r="AY321" s="92"/>
      <c r="AZ321" s="92"/>
      <c r="BA321" s="92"/>
      <c r="BB321" s="92"/>
      <c r="BC321" s="92"/>
      <c r="BD321" s="92"/>
      <c r="BE321" s="92"/>
      <c r="BF321" s="92"/>
      <c r="BG321" s="92"/>
      <c r="BH321" s="92"/>
      <c r="BI321" s="92"/>
      <c r="BJ321" s="92"/>
      <c r="BK321" s="92"/>
      <c r="BL321" s="92"/>
      <c r="BM321" s="92"/>
      <c r="BN321" s="92"/>
    </row>
    <row r="322" spans="1:66" s="88" customFormat="1" ht="15" x14ac:dyDescent="0.25">
      <c r="A322" s="93">
        <f t="shared" si="4"/>
        <v>45245</v>
      </c>
      <c r="B322" s="87"/>
      <c r="J322" s="87">
        <v>30.103999999999999</v>
      </c>
      <c r="K322" s="88">
        <v>30.166</v>
      </c>
      <c r="L322" s="88">
        <v>29.983000000000001</v>
      </c>
      <c r="M322" s="88">
        <v>30.042999999999999</v>
      </c>
      <c r="N322" s="88">
        <v>29.946000000000002</v>
      </c>
      <c r="O322" s="88">
        <v>30.31</v>
      </c>
      <c r="P322" s="87">
        <v>29.202000000000002</v>
      </c>
      <c r="Q322" s="88">
        <v>28.989000000000001</v>
      </c>
      <c r="R322" s="88">
        <v>29.114000000000001</v>
      </c>
      <c r="S322" s="88">
        <v>29.062999999999999</v>
      </c>
      <c r="U322" s="88">
        <v>29.119</v>
      </c>
      <c r="V322" s="88">
        <v>28.992000000000001</v>
      </c>
      <c r="W322" s="88">
        <v>28.914999999999999</v>
      </c>
      <c r="Y322" s="39">
        <v>29.077000000000002</v>
      </c>
      <c r="Z322" s="92"/>
      <c r="AA322" s="92"/>
      <c r="AB322" s="92"/>
      <c r="AC322" s="92"/>
      <c r="AD322" s="92"/>
      <c r="AE322" s="92"/>
      <c r="AF322" s="92"/>
      <c r="AG322" s="92"/>
      <c r="AH322" s="92"/>
      <c r="AI322" s="92"/>
      <c r="AJ322" s="92"/>
      <c r="AK322" s="92"/>
      <c r="AL322" s="92"/>
      <c r="AM322" s="92"/>
      <c r="AN322" s="92"/>
      <c r="AO322" s="92"/>
      <c r="AP322" s="92"/>
      <c r="AQ322" s="92"/>
      <c r="AR322" s="92"/>
      <c r="AS322" s="92"/>
      <c r="AT322" s="92"/>
      <c r="AU322" s="92"/>
      <c r="AV322" s="92"/>
      <c r="AW322" s="92"/>
      <c r="AX322" s="92"/>
      <c r="AY322" s="92"/>
      <c r="AZ322" s="92"/>
      <c r="BA322" s="92"/>
      <c r="BB322" s="92"/>
      <c r="BC322" s="92"/>
      <c r="BD322" s="92"/>
      <c r="BE322" s="92"/>
      <c r="BF322" s="92"/>
      <c r="BG322" s="92"/>
      <c r="BH322" s="92"/>
      <c r="BI322" s="92"/>
      <c r="BJ322" s="92"/>
      <c r="BK322" s="92"/>
      <c r="BL322" s="92"/>
      <c r="BM322" s="92"/>
      <c r="BN322" s="92"/>
    </row>
    <row r="323" spans="1:66" s="88" customFormat="1" ht="15" x14ac:dyDescent="0.25">
      <c r="A323" s="93">
        <f t="shared" si="4"/>
        <v>45246</v>
      </c>
      <c r="B323" s="87"/>
      <c r="J323" s="87">
        <v>29.681000000000001</v>
      </c>
      <c r="K323" s="88">
        <v>30.004000000000001</v>
      </c>
      <c r="L323" s="88">
        <v>29.616</v>
      </c>
      <c r="M323" s="88">
        <v>29.597999999999999</v>
      </c>
      <c r="N323" s="88">
        <v>30.065000000000001</v>
      </c>
      <c r="O323" s="88">
        <v>30.061</v>
      </c>
      <c r="P323" s="87">
        <v>29.024000000000001</v>
      </c>
      <c r="Q323" s="88">
        <v>28.754999999999999</v>
      </c>
      <c r="R323" s="88">
        <v>28.945</v>
      </c>
      <c r="S323" s="88">
        <v>28.881</v>
      </c>
      <c r="U323" s="88">
        <v>29.033999999999999</v>
      </c>
      <c r="V323" s="88">
        <v>28.861000000000001</v>
      </c>
      <c r="W323" s="88">
        <v>28.837</v>
      </c>
      <c r="Y323" s="39">
        <v>29.122</v>
      </c>
      <c r="Z323" s="92"/>
      <c r="AA323" s="92"/>
      <c r="AB323" s="92"/>
      <c r="AC323" s="92"/>
      <c r="AD323" s="92"/>
      <c r="AE323" s="92"/>
      <c r="AF323" s="92"/>
      <c r="AG323" s="92"/>
      <c r="AH323" s="92"/>
      <c r="AI323" s="92"/>
      <c r="AJ323" s="92"/>
      <c r="AK323" s="92"/>
      <c r="AL323" s="92"/>
      <c r="AM323" s="92"/>
      <c r="AN323" s="92"/>
      <c r="AO323" s="92"/>
      <c r="AP323" s="92"/>
      <c r="AQ323" s="92"/>
      <c r="AR323" s="92"/>
      <c r="AS323" s="92"/>
      <c r="AT323" s="92"/>
      <c r="AU323" s="92"/>
      <c r="AV323" s="92"/>
      <c r="AW323" s="92"/>
      <c r="AX323" s="92"/>
      <c r="AY323" s="92"/>
      <c r="AZ323" s="92"/>
      <c r="BA323" s="92"/>
      <c r="BB323" s="92"/>
      <c r="BC323" s="92"/>
      <c r="BD323" s="92"/>
      <c r="BE323" s="92"/>
      <c r="BF323" s="92"/>
      <c r="BG323" s="92"/>
      <c r="BH323" s="92"/>
      <c r="BI323" s="92"/>
      <c r="BJ323" s="92"/>
      <c r="BK323" s="92"/>
      <c r="BL323" s="92"/>
      <c r="BM323" s="92"/>
      <c r="BN323" s="92"/>
    </row>
    <row r="324" spans="1:66" s="88" customFormat="1" ht="15" x14ac:dyDescent="0.25">
      <c r="A324" s="93">
        <f t="shared" si="4"/>
        <v>45247</v>
      </c>
      <c r="B324" s="87"/>
      <c r="J324" s="87">
        <v>29.605</v>
      </c>
      <c r="K324" s="88">
        <v>29.599</v>
      </c>
      <c r="L324" s="88">
        <v>29.704000000000001</v>
      </c>
      <c r="M324" s="88">
        <v>29.675999999999998</v>
      </c>
      <c r="N324" s="88">
        <v>30.074999999999999</v>
      </c>
      <c r="O324" s="88">
        <v>30.015999999999998</v>
      </c>
      <c r="P324" s="87">
        <v>29.010999999999999</v>
      </c>
      <c r="Q324" s="88">
        <v>28.905000000000001</v>
      </c>
      <c r="R324" s="88">
        <v>28.934000000000001</v>
      </c>
      <c r="S324" s="88">
        <v>28.954000000000001</v>
      </c>
      <c r="U324" s="88">
        <v>29.053000000000001</v>
      </c>
      <c r="V324" s="88">
        <v>28.861000000000001</v>
      </c>
      <c r="W324" s="88">
        <v>28.948</v>
      </c>
      <c r="Y324" s="39">
        <v>29.236999999999998</v>
      </c>
      <c r="Z324" s="92"/>
      <c r="AA324" s="92"/>
      <c r="AB324" s="92"/>
      <c r="AC324" s="92"/>
      <c r="AD324" s="92"/>
      <c r="AE324" s="92"/>
      <c r="AF324" s="92"/>
      <c r="AG324" s="92"/>
      <c r="AH324" s="92"/>
      <c r="AI324" s="92"/>
      <c r="AJ324" s="92"/>
      <c r="AK324" s="92"/>
      <c r="AL324" s="92"/>
      <c r="AM324" s="92"/>
      <c r="AN324" s="92"/>
      <c r="AO324" s="92"/>
      <c r="AP324" s="92"/>
      <c r="AQ324" s="92"/>
      <c r="AR324" s="92"/>
      <c r="AS324" s="92"/>
      <c r="AT324" s="92"/>
      <c r="AU324" s="92"/>
      <c r="AV324" s="92"/>
      <c r="AW324" s="92"/>
      <c r="AX324" s="92"/>
      <c r="AY324" s="92"/>
      <c r="AZ324" s="92"/>
      <c r="BA324" s="92"/>
      <c r="BB324" s="92"/>
      <c r="BC324" s="92"/>
      <c r="BD324" s="92"/>
      <c r="BE324" s="92"/>
      <c r="BF324" s="92"/>
      <c r="BG324" s="92"/>
      <c r="BH324" s="92"/>
      <c r="BI324" s="92"/>
      <c r="BJ324" s="92"/>
      <c r="BK324" s="92"/>
      <c r="BL324" s="92"/>
      <c r="BM324" s="92"/>
      <c r="BN324" s="92"/>
    </row>
    <row r="325" spans="1:66" s="88" customFormat="1" ht="15" x14ac:dyDescent="0.25">
      <c r="A325" s="93">
        <f t="shared" si="4"/>
        <v>45248</v>
      </c>
      <c r="B325" s="87"/>
      <c r="J325" s="87">
        <v>29.283000000000001</v>
      </c>
      <c r="K325" s="88">
        <v>29.57</v>
      </c>
      <c r="L325" s="88">
        <v>29.472000000000001</v>
      </c>
      <c r="M325" s="88">
        <v>29.291</v>
      </c>
      <c r="N325" s="88">
        <v>29.797999999999998</v>
      </c>
      <c r="O325" s="88">
        <v>29.736999999999998</v>
      </c>
      <c r="P325" s="87">
        <v>28.803999999999998</v>
      </c>
      <c r="Q325" s="88">
        <v>28.722999999999999</v>
      </c>
      <c r="R325" s="88">
        <v>28.734000000000002</v>
      </c>
      <c r="S325" s="88">
        <v>28.8</v>
      </c>
      <c r="U325" s="88">
        <v>28.899000000000001</v>
      </c>
      <c r="V325" s="88">
        <v>28.687999999999999</v>
      </c>
      <c r="W325" s="88">
        <v>28.792000000000002</v>
      </c>
      <c r="Y325" s="39">
        <v>29.146999999999998</v>
      </c>
      <c r="Z325" s="92"/>
      <c r="AA325" s="92"/>
      <c r="AB325" s="92"/>
      <c r="AC325" s="92"/>
      <c r="AD325" s="92"/>
      <c r="AE325" s="92"/>
      <c r="AF325" s="92"/>
      <c r="AG325" s="92"/>
      <c r="AH325" s="92"/>
      <c r="AI325" s="92"/>
      <c r="AJ325" s="92"/>
      <c r="AK325" s="92"/>
      <c r="AL325" s="92"/>
      <c r="AM325" s="92"/>
      <c r="AN325" s="92"/>
      <c r="AO325" s="92"/>
      <c r="AP325" s="92"/>
      <c r="AQ325" s="92"/>
      <c r="AR325" s="92"/>
      <c r="AS325" s="92"/>
      <c r="AT325" s="92"/>
      <c r="AU325" s="92"/>
      <c r="AV325" s="92"/>
      <c r="AW325" s="92"/>
      <c r="AX325" s="92"/>
      <c r="AY325" s="92"/>
      <c r="AZ325" s="92"/>
      <c r="BA325" s="92"/>
      <c r="BB325" s="92"/>
      <c r="BC325" s="92"/>
      <c r="BD325" s="92"/>
      <c r="BE325" s="92"/>
      <c r="BF325" s="92"/>
      <c r="BG325" s="92"/>
      <c r="BH325" s="92"/>
      <c r="BI325" s="92"/>
      <c r="BJ325" s="92"/>
      <c r="BK325" s="92"/>
      <c r="BL325" s="92"/>
      <c r="BM325" s="92"/>
      <c r="BN325" s="92"/>
    </row>
    <row r="326" spans="1:66" s="88" customFormat="1" ht="15" x14ac:dyDescent="0.25">
      <c r="A326" s="93">
        <f t="shared" ref="A326:A368" si="5">A325+1</f>
        <v>45249</v>
      </c>
      <c r="B326" s="87"/>
      <c r="J326" s="87">
        <v>29.655000000000001</v>
      </c>
      <c r="K326" s="88">
        <v>29.286999999999999</v>
      </c>
      <c r="L326" s="88">
        <v>29.465</v>
      </c>
      <c r="M326" s="88">
        <v>29.536999999999999</v>
      </c>
      <c r="N326" s="88">
        <v>29.614000000000001</v>
      </c>
      <c r="O326" s="88">
        <v>29.65</v>
      </c>
      <c r="P326" s="87">
        <v>28.741</v>
      </c>
      <c r="Q326" s="88">
        <v>28.584</v>
      </c>
      <c r="R326" s="88">
        <v>28.698</v>
      </c>
      <c r="S326" s="88">
        <v>28.704000000000001</v>
      </c>
      <c r="U326" s="88">
        <v>28.798999999999999</v>
      </c>
      <c r="V326" s="88">
        <v>28.561</v>
      </c>
      <c r="W326" s="88">
        <v>28.672000000000001</v>
      </c>
      <c r="Y326" s="39">
        <v>28.939</v>
      </c>
      <c r="Z326" s="92"/>
      <c r="AA326" s="92"/>
      <c r="AB326" s="92"/>
      <c r="AC326" s="92"/>
      <c r="AD326" s="92"/>
      <c r="AE326" s="92"/>
      <c r="AF326" s="92"/>
      <c r="AG326" s="92"/>
      <c r="AH326" s="92"/>
      <c r="AI326" s="92"/>
      <c r="AJ326" s="92"/>
      <c r="AK326" s="92"/>
      <c r="AL326" s="92"/>
      <c r="AM326" s="92"/>
      <c r="AN326" s="92"/>
      <c r="AO326" s="92"/>
      <c r="AP326" s="92"/>
      <c r="AQ326" s="92"/>
      <c r="AR326" s="92"/>
      <c r="AS326" s="92"/>
      <c r="AT326" s="92"/>
      <c r="AU326" s="92"/>
      <c r="AV326" s="92"/>
      <c r="AW326" s="92"/>
      <c r="AX326" s="92"/>
      <c r="AY326" s="92"/>
      <c r="AZ326" s="92"/>
      <c r="BA326" s="92"/>
      <c r="BB326" s="92"/>
      <c r="BC326" s="92"/>
      <c r="BD326" s="92"/>
      <c r="BE326" s="92"/>
      <c r="BF326" s="92"/>
      <c r="BG326" s="92"/>
      <c r="BH326" s="92"/>
      <c r="BI326" s="92"/>
      <c r="BJ326" s="92"/>
      <c r="BK326" s="92"/>
      <c r="BL326" s="92"/>
      <c r="BM326" s="92"/>
      <c r="BN326" s="92"/>
    </row>
    <row r="327" spans="1:66" s="88" customFormat="1" ht="15" x14ac:dyDescent="0.25">
      <c r="A327" s="93">
        <f t="shared" si="5"/>
        <v>45250</v>
      </c>
      <c r="B327" s="87"/>
      <c r="J327" s="87">
        <v>29.731999999999999</v>
      </c>
      <c r="K327" s="88">
        <v>29.47</v>
      </c>
      <c r="L327" s="88">
        <v>29.667000000000002</v>
      </c>
      <c r="M327" s="88">
        <v>29.736999999999998</v>
      </c>
      <c r="N327" s="88">
        <v>29.893999999999998</v>
      </c>
      <c r="O327" s="88">
        <v>29.806000000000001</v>
      </c>
      <c r="P327" s="87">
        <v>28.984999999999999</v>
      </c>
      <c r="Q327" s="88">
        <v>28.812999999999999</v>
      </c>
      <c r="R327" s="88">
        <v>28.829000000000001</v>
      </c>
      <c r="S327" s="88">
        <v>28.846</v>
      </c>
      <c r="U327" s="88">
        <v>28.922999999999998</v>
      </c>
      <c r="V327" s="88">
        <v>28.706</v>
      </c>
      <c r="W327" s="88">
        <v>28.766999999999999</v>
      </c>
      <c r="Y327" s="39">
        <v>27.393000000000001</v>
      </c>
      <c r="Z327" s="92"/>
      <c r="AA327" s="92"/>
      <c r="AB327" s="92"/>
      <c r="AC327" s="92"/>
      <c r="AD327" s="92"/>
      <c r="AE327" s="92"/>
      <c r="AF327" s="92"/>
      <c r="AG327" s="92"/>
      <c r="AH327" s="92"/>
      <c r="AI327" s="92"/>
      <c r="AJ327" s="92"/>
      <c r="AK327" s="92"/>
      <c r="AL327" s="92"/>
      <c r="AM327" s="92"/>
      <c r="AN327" s="92"/>
      <c r="AO327" s="92"/>
      <c r="AP327" s="92"/>
      <c r="AQ327" s="92"/>
      <c r="AR327" s="92"/>
      <c r="AS327" s="92"/>
      <c r="AT327" s="92"/>
      <c r="AU327" s="92"/>
      <c r="AV327" s="92"/>
      <c r="AW327" s="92"/>
      <c r="AX327" s="92"/>
      <c r="AY327" s="92"/>
      <c r="AZ327" s="92"/>
      <c r="BA327" s="92"/>
      <c r="BB327" s="92"/>
      <c r="BC327" s="92"/>
      <c r="BD327" s="92"/>
      <c r="BE327" s="92"/>
      <c r="BF327" s="92"/>
      <c r="BG327" s="92"/>
      <c r="BH327" s="92"/>
      <c r="BI327" s="92"/>
      <c r="BJ327" s="92"/>
      <c r="BK327" s="92"/>
      <c r="BL327" s="92"/>
      <c r="BM327" s="92"/>
      <c r="BN327" s="92"/>
    </row>
    <row r="328" spans="1:66" s="88" customFormat="1" ht="15" x14ac:dyDescent="0.25">
      <c r="A328" s="93">
        <f t="shared" si="5"/>
        <v>45251</v>
      </c>
      <c r="B328" s="87"/>
      <c r="J328" s="87">
        <v>30.193999999999999</v>
      </c>
      <c r="K328" s="88">
        <v>29.613</v>
      </c>
      <c r="L328" s="88">
        <v>29.724</v>
      </c>
      <c r="M328" s="88">
        <v>30.262</v>
      </c>
      <c r="N328" s="88">
        <v>30.074999999999999</v>
      </c>
      <c r="O328" s="88">
        <v>29.936</v>
      </c>
      <c r="P328" s="87">
        <v>29.012</v>
      </c>
      <c r="Q328" s="88">
        <v>28.812000000000001</v>
      </c>
      <c r="R328" s="88">
        <v>28.888000000000002</v>
      </c>
      <c r="S328" s="88">
        <v>28.911000000000001</v>
      </c>
      <c r="U328" s="88">
        <v>28.995000000000001</v>
      </c>
      <c r="V328" s="88">
        <v>28.853999999999999</v>
      </c>
      <c r="W328" s="88">
        <v>28.86</v>
      </c>
      <c r="Y328" s="39">
        <v>28.658999999999999</v>
      </c>
      <c r="Z328" s="92"/>
      <c r="AA328" s="92"/>
      <c r="AB328" s="92"/>
      <c r="AC328" s="92"/>
      <c r="AD328" s="92"/>
      <c r="AE328" s="92"/>
      <c r="AF328" s="92"/>
      <c r="AG328" s="92"/>
      <c r="AH328" s="92"/>
      <c r="AI328" s="92"/>
      <c r="AJ328" s="92"/>
      <c r="AK328" s="92"/>
      <c r="AL328" s="92"/>
      <c r="AM328" s="92"/>
      <c r="AN328" s="92"/>
      <c r="AO328" s="92"/>
      <c r="AP328" s="92"/>
      <c r="AQ328" s="92"/>
      <c r="AR328" s="92"/>
      <c r="AS328" s="92"/>
      <c r="AT328" s="92"/>
      <c r="AU328" s="92"/>
      <c r="AV328" s="92"/>
      <c r="AW328" s="92"/>
      <c r="AX328" s="92"/>
      <c r="AY328" s="92"/>
      <c r="AZ328" s="92"/>
      <c r="BA328" s="92"/>
      <c r="BB328" s="92"/>
      <c r="BC328" s="92"/>
      <c r="BD328" s="92"/>
      <c r="BE328" s="92"/>
      <c r="BF328" s="92"/>
      <c r="BG328" s="92"/>
      <c r="BH328" s="92"/>
      <c r="BI328" s="92"/>
      <c r="BJ328" s="92"/>
      <c r="BK328" s="92"/>
      <c r="BL328" s="92"/>
      <c r="BM328" s="92"/>
      <c r="BN328" s="92"/>
    </row>
    <row r="329" spans="1:66" s="88" customFormat="1" ht="15" x14ac:dyDescent="0.25">
      <c r="A329" s="93">
        <f t="shared" si="5"/>
        <v>45252</v>
      </c>
      <c r="B329" s="87"/>
      <c r="J329" s="87">
        <v>29.920999999999999</v>
      </c>
      <c r="K329" s="88">
        <v>29.931000000000001</v>
      </c>
      <c r="L329" s="88">
        <v>29.658000000000001</v>
      </c>
      <c r="M329" s="88">
        <v>29.952999999999999</v>
      </c>
      <c r="N329" s="88">
        <v>29.998999999999999</v>
      </c>
      <c r="O329" s="88">
        <v>30.138999999999999</v>
      </c>
      <c r="P329" s="87">
        <v>29.097000000000001</v>
      </c>
      <c r="Q329" s="88">
        <v>28.957000000000001</v>
      </c>
      <c r="R329" s="88">
        <v>28.97</v>
      </c>
      <c r="S329" s="88">
        <v>28.99</v>
      </c>
      <c r="U329" s="88">
        <v>29.027999999999999</v>
      </c>
      <c r="V329" s="88">
        <v>28.870999999999999</v>
      </c>
      <c r="W329" s="88">
        <v>28.899000000000001</v>
      </c>
      <c r="Y329" s="39">
        <v>29.055</v>
      </c>
      <c r="Z329" s="92"/>
      <c r="AA329" s="92"/>
      <c r="AB329" s="92"/>
      <c r="AC329" s="92"/>
      <c r="AD329" s="92"/>
      <c r="AE329" s="92"/>
      <c r="AF329" s="92"/>
      <c r="AG329" s="92"/>
      <c r="AH329" s="92"/>
      <c r="AI329" s="92"/>
      <c r="AJ329" s="92"/>
      <c r="AK329" s="92"/>
      <c r="AL329" s="92"/>
      <c r="AM329" s="92"/>
      <c r="AN329" s="92"/>
      <c r="AO329" s="92"/>
      <c r="AP329" s="92"/>
      <c r="AQ329" s="92"/>
      <c r="AR329" s="92"/>
      <c r="AS329" s="92"/>
      <c r="AT329" s="92"/>
      <c r="AU329" s="92"/>
      <c r="AV329" s="92"/>
      <c r="AW329" s="92"/>
      <c r="AX329" s="92"/>
      <c r="AY329" s="92"/>
      <c r="AZ329" s="92"/>
      <c r="BA329" s="92"/>
      <c r="BB329" s="92"/>
      <c r="BC329" s="92"/>
      <c r="BD329" s="92"/>
      <c r="BE329" s="92"/>
      <c r="BF329" s="92"/>
      <c r="BG329" s="92"/>
      <c r="BH329" s="92"/>
      <c r="BI329" s="92"/>
      <c r="BJ329" s="92"/>
      <c r="BK329" s="92"/>
      <c r="BL329" s="92"/>
      <c r="BM329" s="92"/>
      <c r="BN329" s="92"/>
    </row>
    <row r="330" spans="1:66" s="88" customFormat="1" ht="15" x14ac:dyDescent="0.25">
      <c r="A330" s="93">
        <f t="shared" si="5"/>
        <v>45253</v>
      </c>
      <c r="B330" s="87"/>
      <c r="J330" s="87">
        <v>30.195</v>
      </c>
      <c r="K330" s="88">
        <v>29.806000000000001</v>
      </c>
      <c r="L330" s="88">
        <v>30.087</v>
      </c>
      <c r="M330" s="88">
        <v>30.084</v>
      </c>
      <c r="N330" s="88">
        <v>29.954000000000001</v>
      </c>
      <c r="O330" s="88">
        <v>30.123000000000001</v>
      </c>
      <c r="P330" s="87">
        <v>29.405999999999999</v>
      </c>
      <c r="Q330" s="88">
        <v>29.137</v>
      </c>
      <c r="R330" s="88">
        <v>29.241</v>
      </c>
      <c r="S330" s="88">
        <v>29.219000000000001</v>
      </c>
      <c r="U330" s="88">
        <v>29.122</v>
      </c>
      <c r="V330" s="88">
        <v>29.196000000000002</v>
      </c>
      <c r="W330" s="88">
        <v>29.013999999999999</v>
      </c>
      <c r="Y330" s="39">
        <v>28.341999999999999</v>
      </c>
      <c r="Z330" s="92"/>
      <c r="AA330" s="92"/>
      <c r="AB330" s="92"/>
      <c r="AC330" s="92"/>
      <c r="AD330" s="92"/>
      <c r="AE330" s="92"/>
      <c r="AF330" s="92"/>
      <c r="AG330" s="92"/>
      <c r="AH330" s="92"/>
      <c r="AI330" s="92"/>
      <c r="AJ330" s="92"/>
      <c r="AK330" s="92"/>
      <c r="AL330" s="92"/>
      <c r="AM330" s="92"/>
      <c r="AN330" s="92"/>
      <c r="AO330" s="92"/>
      <c r="AP330" s="92"/>
      <c r="AQ330" s="92"/>
      <c r="AR330" s="92"/>
      <c r="AS330" s="92"/>
      <c r="AT330" s="92"/>
      <c r="AU330" s="92"/>
      <c r="AV330" s="92"/>
      <c r="AW330" s="92"/>
      <c r="AX330" s="92"/>
      <c r="AY330" s="92"/>
      <c r="AZ330" s="92"/>
      <c r="BA330" s="92"/>
      <c r="BB330" s="92"/>
      <c r="BC330" s="92"/>
      <c r="BD330" s="92"/>
      <c r="BE330" s="92"/>
      <c r="BF330" s="92"/>
      <c r="BG330" s="92"/>
      <c r="BH330" s="92"/>
      <c r="BI330" s="92"/>
      <c r="BJ330" s="92"/>
      <c r="BK330" s="92"/>
      <c r="BL330" s="92"/>
      <c r="BM330" s="92"/>
      <c r="BN330" s="92"/>
    </row>
    <row r="331" spans="1:66" s="88" customFormat="1" ht="15" x14ac:dyDescent="0.25">
      <c r="A331" s="93">
        <f t="shared" si="5"/>
        <v>45254</v>
      </c>
      <c r="B331" s="87"/>
      <c r="J331" s="87">
        <v>30.279</v>
      </c>
      <c r="K331" s="88">
        <v>30.027000000000001</v>
      </c>
      <c r="L331" s="88">
        <v>30.123999999999999</v>
      </c>
      <c r="M331" s="88">
        <v>30.239000000000001</v>
      </c>
      <c r="N331" s="88">
        <v>29.863</v>
      </c>
      <c r="O331" s="88">
        <v>30.216000000000001</v>
      </c>
      <c r="P331" s="87">
        <v>29.209</v>
      </c>
      <c r="Q331" s="88">
        <v>29.06</v>
      </c>
      <c r="R331" s="88">
        <v>29.212</v>
      </c>
      <c r="S331" s="88">
        <v>29.146999999999998</v>
      </c>
      <c r="U331" s="88">
        <v>29.138000000000002</v>
      </c>
      <c r="V331" s="88">
        <v>29.094999999999999</v>
      </c>
      <c r="W331" s="88">
        <v>29.021000000000001</v>
      </c>
      <c r="Y331" s="39">
        <v>28.673999999999999</v>
      </c>
      <c r="Z331" s="92"/>
      <c r="AA331" s="92"/>
      <c r="AB331" s="92"/>
      <c r="AC331" s="92"/>
      <c r="AD331" s="92"/>
      <c r="AE331" s="92"/>
      <c r="AF331" s="92"/>
      <c r="AG331" s="92"/>
      <c r="AH331" s="92"/>
      <c r="AI331" s="92"/>
      <c r="AJ331" s="92"/>
      <c r="AK331" s="92"/>
      <c r="AL331" s="92"/>
      <c r="AM331" s="92"/>
      <c r="AN331" s="92"/>
      <c r="AO331" s="92"/>
      <c r="AP331" s="92"/>
      <c r="AQ331" s="92"/>
      <c r="AR331" s="92"/>
      <c r="AS331" s="92"/>
      <c r="AT331" s="92"/>
      <c r="AU331" s="92"/>
      <c r="AV331" s="92"/>
      <c r="AW331" s="92"/>
      <c r="AX331" s="92"/>
      <c r="AY331" s="92"/>
      <c r="AZ331" s="92"/>
      <c r="BA331" s="92"/>
      <c r="BB331" s="92"/>
      <c r="BC331" s="92"/>
      <c r="BD331" s="92"/>
      <c r="BE331" s="92"/>
      <c r="BF331" s="92"/>
      <c r="BG331" s="92"/>
      <c r="BH331" s="92"/>
      <c r="BI331" s="92"/>
      <c r="BJ331" s="92"/>
      <c r="BK331" s="92"/>
      <c r="BL331" s="92"/>
      <c r="BM331" s="92"/>
      <c r="BN331" s="92"/>
    </row>
    <row r="332" spans="1:66" s="88" customFormat="1" ht="15" x14ac:dyDescent="0.25">
      <c r="A332" s="93">
        <f t="shared" si="5"/>
        <v>45255</v>
      </c>
      <c r="B332" s="87"/>
      <c r="J332" s="87">
        <v>30.084</v>
      </c>
      <c r="K332" s="88">
        <v>30.105</v>
      </c>
      <c r="L332" s="88">
        <v>30.041</v>
      </c>
      <c r="M332" s="88">
        <v>29.991</v>
      </c>
      <c r="N332" s="88">
        <v>30.026</v>
      </c>
      <c r="O332" s="88">
        <v>30.181000000000001</v>
      </c>
      <c r="P332" s="87">
        <v>29.157</v>
      </c>
      <c r="Q332" s="88">
        <v>28.942</v>
      </c>
      <c r="R332" s="88">
        <v>29.08</v>
      </c>
      <c r="S332" s="88">
        <v>29.056999999999999</v>
      </c>
      <c r="U332" s="88">
        <v>29.152999999999999</v>
      </c>
      <c r="V332" s="88">
        <v>28.98</v>
      </c>
      <c r="W332" s="88">
        <v>28.948</v>
      </c>
      <c r="Y332" s="39">
        <v>28.428999999999998</v>
      </c>
      <c r="Z332" s="92"/>
      <c r="AA332" s="92"/>
      <c r="AB332" s="92"/>
      <c r="AC332" s="92"/>
      <c r="AD332" s="92"/>
      <c r="AE332" s="92"/>
      <c r="AF332" s="92"/>
      <c r="AG332" s="92"/>
      <c r="AH332" s="92"/>
      <c r="AI332" s="92"/>
      <c r="AJ332" s="92"/>
      <c r="AK332" s="92"/>
      <c r="AL332" s="92"/>
      <c r="AM332" s="92"/>
      <c r="AN332" s="92"/>
      <c r="AO332" s="92"/>
      <c r="AP332" s="92"/>
      <c r="AQ332" s="92"/>
      <c r="AR332" s="92"/>
      <c r="AS332" s="92"/>
      <c r="AT332" s="92"/>
      <c r="AU332" s="92"/>
      <c r="AV332" s="92"/>
      <c r="AW332" s="92"/>
      <c r="AX332" s="92"/>
      <c r="AY332" s="92"/>
      <c r="AZ332" s="92"/>
      <c r="BA332" s="92"/>
      <c r="BB332" s="92"/>
      <c r="BC332" s="92"/>
      <c r="BD332" s="92"/>
      <c r="BE332" s="92"/>
      <c r="BF332" s="92"/>
      <c r="BG332" s="92"/>
      <c r="BH332" s="92"/>
      <c r="BI332" s="92"/>
      <c r="BJ332" s="92"/>
      <c r="BK332" s="92"/>
      <c r="BL332" s="92"/>
      <c r="BM332" s="92"/>
      <c r="BN332" s="92"/>
    </row>
    <row r="333" spans="1:66" s="88" customFormat="1" ht="15" x14ac:dyDescent="0.25">
      <c r="A333" s="93">
        <f t="shared" si="5"/>
        <v>45256</v>
      </c>
      <c r="B333" s="87"/>
      <c r="J333" s="87">
        <v>30.195</v>
      </c>
      <c r="K333" s="88">
        <v>29.934000000000001</v>
      </c>
      <c r="L333" s="88">
        <v>29.974</v>
      </c>
      <c r="M333" s="88">
        <v>30.077000000000002</v>
      </c>
      <c r="N333" s="88">
        <v>30.03</v>
      </c>
      <c r="O333" s="88">
        <v>30.178000000000001</v>
      </c>
      <c r="P333" s="87">
        <v>29.353999999999999</v>
      </c>
      <c r="Q333" s="88">
        <v>29.106999999999999</v>
      </c>
      <c r="R333" s="88">
        <v>29.242999999999999</v>
      </c>
      <c r="S333" s="88">
        <v>29.210999999999999</v>
      </c>
      <c r="U333" s="88">
        <v>29.318999999999999</v>
      </c>
      <c r="V333" s="88">
        <v>29.201000000000001</v>
      </c>
      <c r="W333" s="88">
        <v>29.151</v>
      </c>
      <c r="Y333" s="39">
        <v>28.751000000000001</v>
      </c>
      <c r="Z333" s="92"/>
      <c r="AA333" s="92"/>
      <c r="AB333" s="92"/>
      <c r="AC333" s="92"/>
      <c r="AD333" s="92"/>
      <c r="AE333" s="92"/>
      <c r="AF333" s="92"/>
      <c r="AG333" s="92"/>
      <c r="AH333" s="92"/>
      <c r="AI333" s="92"/>
      <c r="AJ333" s="92"/>
      <c r="AK333" s="92"/>
      <c r="AL333" s="92"/>
      <c r="AM333" s="92"/>
      <c r="AN333" s="92"/>
      <c r="AO333" s="92"/>
      <c r="AP333" s="92"/>
      <c r="AQ333" s="92"/>
      <c r="AR333" s="92"/>
      <c r="AS333" s="92"/>
      <c r="AT333" s="92"/>
      <c r="AU333" s="92"/>
      <c r="AV333" s="92"/>
      <c r="AW333" s="92"/>
      <c r="AX333" s="92"/>
      <c r="AY333" s="92"/>
      <c r="AZ333" s="92"/>
      <c r="BA333" s="92"/>
      <c r="BB333" s="92"/>
      <c r="BC333" s="92"/>
      <c r="BD333" s="92"/>
      <c r="BE333" s="92"/>
      <c r="BF333" s="92"/>
      <c r="BG333" s="92"/>
      <c r="BH333" s="92"/>
      <c r="BI333" s="92"/>
      <c r="BJ333" s="92"/>
      <c r="BK333" s="92"/>
      <c r="BL333" s="92"/>
      <c r="BM333" s="92"/>
      <c r="BN333" s="92"/>
    </row>
    <row r="334" spans="1:66" s="88" customFormat="1" ht="15" x14ac:dyDescent="0.25">
      <c r="A334" s="93">
        <f t="shared" si="5"/>
        <v>45257</v>
      </c>
      <c r="B334" s="87"/>
      <c r="J334" s="87">
        <v>30.184000000000001</v>
      </c>
      <c r="K334" s="88">
        <v>30.015000000000001</v>
      </c>
      <c r="L334" s="88">
        <v>29.91</v>
      </c>
      <c r="M334" s="88">
        <v>30.045999999999999</v>
      </c>
      <c r="N334" s="88">
        <v>30.01</v>
      </c>
      <c r="O334" s="88">
        <v>30.405999999999999</v>
      </c>
      <c r="P334" s="87">
        <v>29.425999999999998</v>
      </c>
      <c r="Q334" s="88">
        <v>29.216999999999999</v>
      </c>
      <c r="R334" s="88">
        <v>29.338000000000001</v>
      </c>
      <c r="S334" s="88">
        <v>29.347000000000001</v>
      </c>
      <c r="U334" s="88">
        <v>29.398</v>
      </c>
      <c r="V334" s="88">
        <v>29.227</v>
      </c>
      <c r="W334" s="88">
        <v>29.292000000000002</v>
      </c>
      <c r="Y334" s="39">
        <v>29.369</v>
      </c>
      <c r="Z334" s="92"/>
      <c r="AA334" s="92"/>
      <c r="AB334" s="92"/>
      <c r="AC334" s="92"/>
      <c r="AD334" s="92"/>
      <c r="AE334" s="92"/>
      <c r="AF334" s="92"/>
      <c r="AG334" s="92"/>
      <c r="AH334" s="92"/>
      <c r="AI334" s="92"/>
      <c r="AJ334" s="92"/>
      <c r="AK334" s="92"/>
      <c r="AL334" s="92"/>
      <c r="AM334" s="92"/>
      <c r="AN334" s="92"/>
      <c r="AO334" s="92"/>
      <c r="AP334" s="92"/>
      <c r="AQ334" s="92"/>
      <c r="AR334" s="92"/>
      <c r="AS334" s="92"/>
      <c r="AT334" s="92"/>
      <c r="AU334" s="92"/>
      <c r="AV334" s="92"/>
      <c r="AW334" s="92"/>
      <c r="AX334" s="92"/>
      <c r="AY334" s="92"/>
      <c r="AZ334" s="92"/>
      <c r="BA334" s="92"/>
      <c r="BB334" s="92"/>
      <c r="BC334" s="92"/>
      <c r="BD334" s="92"/>
      <c r="BE334" s="92"/>
      <c r="BF334" s="92"/>
      <c r="BG334" s="92"/>
      <c r="BH334" s="92"/>
      <c r="BI334" s="92"/>
      <c r="BJ334" s="92"/>
      <c r="BK334" s="92"/>
      <c r="BL334" s="92"/>
      <c r="BM334" s="92"/>
      <c r="BN334" s="92"/>
    </row>
    <row r="335" spans="1:66" s="88" customFormat="1" ht="15" x14ac:dyDescent="0.25">
      <c r="A335" s="93">
        <f t="shared" si="5"/>
        <v>45258</v>
      </c>
      <c r="B335" s="87"/>
      <c r="J335" s="87">
        <v>30.113</v>
      </c>
      <c r="K335" s="88">
        <v>29.992000000000001</v>
      </c>
      <c r="L335" s="88">
        <v>29.859000000000002</v>
      </c>
      <c r="M335" s="88">
        <v>29.952000000000002</v>
      </c>
      <c r="N335" s="88">
        <v>29.882999999999999</v>
      </c>
      <c r="O335" s="88">
        <v>30.32</v>
      </c>
      <c r="P335" s="87">
        <v>29.619</v>
      </c>
      <c r="Q335" s="88">
        <v>29.483000000000001</v>
      </c>
      <c r="R335" s="88">
        <v>29.588999999999999</v>
      </c>
      <c r="S335" s="88">
        <v>29.497</v>
      </c>
      <c r="U335" s="88">
        <v>29.417999999999999</v>
      </c>
      <c r="V335" s="88">
        <v>29.382000000000001</v>
      </c>
      <c r="W335" s="88">
        <v>29.302</v>
      </c>
      <c r="Y335" s="39">
        <v>29.600999999999999</v>
      </c>
      <c r="Z335" s="92"/>
      <c r="AA335" s="92"/>
      <c r="AB335" s="92"/>
      <c r="AC335" s="92"/>
      <c r="AD335" s="92"/>
      <c r="AE335" s="92"/>
      <c r="AF335" s="92"/>
      <c r="AG335" s="92"/>
      <c r="AH335" s="92"/>
      <c r="AI335" s="92"/>
      <c r="AJ335" s="92"/>
      <c r="AK335" s="92"/>
      <c r="AL335" s="92"/>
      <c r="AM335" s="92"/>
      <c r="AN335" s="92"/>
      <c r="AO335" s="92"/>
      <c r="AP335" s="92"/>
      <c r="AQ335" s="92"/>
      <c r="AR335" s="92"/>
      <c r="AS335" s="92"/>
      <c r="AT335" s="92"/>
      <c r="AU335" s="92"/>
      <c r="AV335" s="92"/>
      <c r="AW335" s="92"/>
      <c r="AX335" s="92"/>
      <c r="AY335" s="92"/>
      <c r="AZ335" s="92"/>
      <c r="BA335" s="92"/>
      <c r="BB335" s="92"/>
      <c r="BC335" s="92"/>
      <c r="BD335" s="92"/>
      <c r="BE335" s="92"/>
      <c r="BF335" s="92"/>
      <c r="BG335" s="92"/>
      <c r="BH335" s="92"/>
      <c r="BI335" s="92"/>
      <c r="BJ335" s="92"/>
      <c r="BK335" s="92"/>
      <c r="BL335" s="92"/>
      <c r="BM335" s="92"/>
      <c r="BN335" s="92"/>
    </row>
    <row r="336" spans="1:66" s="88" customFormat="1" ht="15" x14ac:dyDescent="0.25">
      <c r="A336" s="93">
        <f t="shared" si="5"/>
        <v>45259</v>
      </c>
      <c r="B336" s="87"/>
      <c r="J336" s="87">
        <v>29.803000000000001</v>
      </c>
      <c r="K336" s="88">
        <v>29.928999999999998</v>
      </c>
      <c r="L336" s="88">
        <v>29.524999999999999</v>
      </c>
      <c r="M336" s="88">
        <v>29.622</v>
      </c>
      <c r="N336" s="88">
        <v>29.86</v>
      </c>
      <c r="O336" s="88">
        <v>29.797000000000001</v>
      </c>
      <c r="P336" s="87">
        <v>29.388000000000002</v>
      </c>
      <c r="Q336" s="88">
        <v>29.234000000000002</v>
      </c>
      <c r="R336" s="88">
        <v>29.355</v>
      </c>
      <c r="S336" s="88">
        <v>29.225999999999999</v>
      </c>
      <c r="U336" s="88">
        <v>29.192</v>
      </c>
      <c r="V336" s="88">
        <v>29.02</v>
      </c>
      <c r="W336" s="88">
        <v>28.992000000000001</v>
      </c>
      <c r="Y336" s="39">
        <v>29.253</v>
      </c>
      <c r="Z336" s="92"/>
      <c r="AA336" s="92"/>
      <c r="AB336" s="92"/>
      <c r="AC336" s="92"/>
      <c r="AD336" s="92"/>
      <c r="AE336" s="92"/>
      <c r="AF336" s="92"/>
      <c r="AG336" s="92"/>
      <c r="AH336" s="92"/>
      <c r="AI336" s="92"/>
      <c r="AJ336" s="92"/>
      <c r="AK336" s="92"/>
      <c r="AL336" s="92"/>
      <c r="AM336" s="92"/>
      <c r="AN336" s="92"/>
      <c r="AO336" s="92"/>
      <c r="AP336" s="92"/>
      <c r="AQ336" s="92"/>
      <c r="AR336" s="92"/>
      <c r="AS336" s="92"/>
      <c r="AT336" s="92"/>
      <c r="AU336" s="92"/>
      <c r="AV336" s="92"/>
      <c r="AW336" s="92"/>
      <c r="AX336" s="92"/>
      <c r="AY336" s="92"/>
      <c r="AZ336" s="92"/>
      <c r="BA336" s="92"/>
      <c r="BB336" s="92"/>
      <c r="BC336" s="92"/>
      <c r="BD336" s="92"/>
      <c r="BE336" s="92"/>
      <c r="BF336" s="92"/>
      <c r="BG336" s="92"/>
      <c r="BH336" s="92"/>
      <c r="BI336" s="92"/>
      <c r="BJ336" s="92"/>
      <c r="BK336" s="92"/>
      <c r="BL336" s="92"/>
      <c r="BM336" s="92"/>
      <c r="BN336" s="92"/>
    </row>
    <row r="337" spans="1:66" s="87" customFormat="1" ht="15" x14ac:dyDescent="0.25">
      <c r="A337" s="93">
        <f t="shared" si="5"/>
        <v>45260</v>
      </c>
      <c r="C337" s="88"/>
      <c r="D337" s="88"/>
      <c r="E337" s="88"/>
      <c r="F337" s="88"/>
      <c r="G337" s="88"/>
      <c r="H337" s="88"/>
      <c r="I337" s="88"/>
      <c r="J337" s="87">
        <v>29.695</v>
      </c>
      <c r="K337" s="88">
        <v>29.625</v>
      </c>
      <c r="L337" s="88">
        <v>29.442</v>
      </c>
      <c r="M337" s="88">
        <v>29.568999999999999</v>
      </c>
      <c r="N337" s="88">
        <v>29.846</v>
      </c>
      <c r="O337" s="88">
        <v>29.577999999999999</v>
      </c>
      <c r="P337" s="87">
        <v>29.381</v>
      </c>
      <c r="Q337" s="88">
        <v>29.326000000000001</v>
      </c>
      <c r="R337" s="88">
        <v>29.376999999999999</v>
      </c>
      <c r="S337" s="88">
        <v>29.195</v>
      </c>
      <c r="T337" s="88"/>
      <c r="U337" s="88">
        <v>29.277000000000001</v>
      </c>
      <c r="V337" s="88">
        <v>29.152000000000001</v>
      </c>
      <c r="W337" s="88">
        <v>29.13</v>
      </c>
      <c r="X337" s="88"/>
      <c r="Y337" s="39">
        <v>29.312999999999999</v>
      </c>
      <c r="Z337" s="92"/>
      <c r="AA337" s="92"/>
      <c r="AB337" s="92"/>
      <c r="AC337" s="92"/>
      <c r="AD337" s="92"/>
      <c r="AE337" s="92"/>
      <c r="AF337" s="92"/>
      <c r="AG337" s="92"/>
      <c r="AH337" s="92"/>
      <c r="AI337" s="92"/>
      <c r="AJ337" s="92"/>
      <c r="AK337" s="92"/>
      <c r="AL337" s="92"/>
      <c r="AM337" s="92"/>
      <c r="AN337" s="92"/>
      <c r="AO337" s="92"/>
      <c r="AP337" s="92"/>
      <c r="AQ337" s="92"/>
      <c r="AR337" s="92"/>
      <c r="AS337" s="92"/>
      <c r="AT337" s="92"/>
      <c r="AU337" s="92"/>
      <c r="AV337" s="92"/>
      <c r="AW337" s="92"/>
      <c r="AX337" s="92"/>
      <c r="AY337" s="92"/>
      <c r="AZ337" s="92"/>
      <c r="BA337" s="92"/>
      <c r="BB337" s="92"/>
      <c r="BC337" s="92"/>
      <c r="BD337" s="92"/>
      <c r="BE337" s="92"/>
      <c r="BF337" s="92"/>
      <c r="BG337" s="92"/>
      <c r="BH337" s="92"/>
      <c r="BI337" s="92"/>
      <c r="BJ337" s="92"/>
      <c r="BK337" s="92"/>
      <c r="BL337" s="92"/>
      <c r="BM337" s="92"/>
      <c r="BN337" s="92"/>
    </row>
    <row r="338" spans="1:66" s="87" customFormat="1" ht="15" x14ac:dyDescent="0.25">
      <c r="A338" s="93">
        <f t="shared" si="5"/>
        <v>45261</v>
      </c>
      <c r="C338" s="88"/>
      <c r="D338" s="88"/>
      <c r="E338" s="88"/>
      <c r="F338" s="88"/>
      <c r="G338" s="88"/>
      <c r="H338" s="88"/>
      <c r="I338" s="88"/>
      <c r="J338" s="87">
        <v>29.74</v>
      </c>
      <c r="K338" s="88">
        <v>29.486999999999998</v>
      </c>
      <c r="L338" s="88">
        <v>29.491</v>
      </c>
      <c r="M338" s="88">
        <v>29.614000000000001</v>
      </c>
      <c r="N338" s="88">
        <v>29.73</v>
      </c>
      <c r="O338" s="88">
        <v>29.745000000000001</v>
      </c>
      <c r="P338" s="87">
        <v>29.591999999999999</v>
      </c>
      <c r="Q338" s="88">
        <v>29.402999999999999</v>
      </c>
      <c r="R338" s="88">
        <v>29.483000000000001</v>
      </c>
      <c r="S338" s="88">
        <v>29.359000000000002</v>
      </c>
      <c r="T338" s="88"/>
      <c r="U338" s="88">
        <v>29.271999999999998</v>
      </c>
      <c r="V338" s="88">
        <v>29.210999999999999</v>
      </c>
      <c r="W338" s="88">
        <v>29.134</v>
      </c>
      <c r="X338" s="88"/>
      <c r="Y338" s="39">
        <v>29.417000000000002</v>
      </c>
      <c r="Z338" s="92"/>
      <c r="AA338" s="92"/>
      <c r="AB338" s="92"/>
      <c r="AC338" s="92"/>
      <c r="AD338" s="92"/>
      <c r="AE338" s="92"/>
      <c r="AF338" s="92"/>
      <c r="AG338" s="92"/>
      <c r="AH338" s="92"/>
      <c r="AI338" s="92"/>
      <c r="AJ338" s="92"/>
      <c r="AK338" s="92"/>
      <c r="AL338" s="92"/>
      <c r="AM338" s="92"/>
      <c r="AN338" s="92"/>
      <c r="AO338" s="92"/>
      <c r="AP338" s="92"/>
      <c r="AQ338" s="92"/>
      <c r="AR338" s="92"/>
      <c r="AS338" s="92"/>
      <c r="AT338" s="92"/>
      <c r="AU338" s="92"/>
      <c r="AV338" s="92"/>
      <c r="AW338" s="92"/>
      <c r="AX338" s="92"/>
      <c r="AY338" s="92"/>
      <c r="AZ338" s="92"/>
      <c r="BA338" s="92"/>
      <c r="BB338" s="92"/>
      <c r="BC338" s="92"/>
      <c r="BD338" s="92"/>
      <c r="BE338" s="92"/>
      <c r="BF338" s="92"/>
      <c r="BG338" s="92"/>
      <c r="BH338" s="92"/>
      <c r="BI338" s="92"/>
      <c r="BJ338" s="92"/>
      <c r="BK338" s="92"/>
      <c r="BL338" s="92"/>
      <c r="BM338" s="92"/>
      <c r="BN338" s="92"/>
    </row>
    <row r="339" spans="1:66" s="87" customFormat="1" ht="15" x14ac:dyDescent="0.25">
      <c r="A339" s="93">
        <f t="shared" si="5"/>
        <v>45262</v>
      </c>
      <c r="C339" s="88"/>
      <c r="D339" s="88"/>
      <c r="E339" s="88"/>
      <c r="F339" s="88"/>
      <c r="G339" s="88"/>
      <c r="H339" s="88"/>
      <c r="I339" s="88"/>
      <c r="J339" s="87">
        <v>29.814</v>
      </c>
      <c r="K339" s="88">
        <v>29.541</v>
      </c>
      <c r="L339" s="88">
        <v>29.556000000000001</v>
      </c>
      <c r="M339" s="88">
        <v>29.663</v>
      </c>
      <c r="N339" s="88">
        <v>29.734000000000002</v>
      </c>
      <c r="O339" s="88">
        <v>29.853999999999999</v>
      </c>
      <c r="P339" s="87">
        <v>29.616</v>
      </c>
      <c r="Q339" s="88">
        <v>29.472999999999999</v>
      </c>
      <c r="R339" s="88">
        <v>29.581</v>
      </c>
      <c r="S339" s="88">
        <v>29.452000000000002</v>
      </c>
      <c r="T339" s="88"/>
      <c r="U339" s="88">
        <v>29.292000000000002</v>
      </c>
      <c r="V339" s="88">
        <v>29.271000000000001</v>
      </c>
      <c r="W339" s="88">
        <v>29.257999999999999</v>
      </c>
      <c r="X339" s="88"/>
      <c r="Y339" s="39">
        <v>29.349</v>
      </c>
      <c r="Z339" s="92"/>
      <c r="AA339" s="92"/>
      <c r="AB339" s="92"/>
      <c r="AC339" s="92"/>
      <c r="AD339" s="92"/>
      <c r="AE339" s="92"/>
      <c r="AF339" s="92"/>
      <c r="AG339" s="92"/>
      <c r="AH339" s="92"/>
      <c r="AI339" s="92"/>
      <c r="AJ339" s="92"/>
      <c r="AK339" s="92"/>
      <c r="AL339" s="92"/>
      <c r="AM339" s="92"/>
      <c r="AN339" s="92"/>
      <c r="AO339" s="92"/>
      <c r="AP339" s="92"/>
      <c r="AQ339" s="92"/>
      <c r="AR339" s="92"/>
      <c r="AS339" s="92"/>
      <c r="AT339" s="92"/>
      <c r="AU339" s="92"/>
      <c r="AV339" s="92"/>
      <c r="AW339" s="92"/>
      <c r="AX339" s="92"/>
      <c r="AY339" s="92"/>
      <c r="AZ339" s="92"/>
      <c r="BA339" s="92"/>
      <c r="BB339" s="92"/>
      <c r="BC339" s="92"/>
      <c r="BD339" s="92"/>
      <c r="BE339" s="92"/>
      <c r="BF339" s="92"/>
      <c r="BG339" s="92"/>
      <c r="BH339" s="92"/>
      <c r="BI339" s="92"/>
      <c r="BJ339" s="92"/>
      <c r="BK339" s="92"/>
      <c r="BL339" s="92"/>
      <c r="BM339" s="92"/>
      <c r="BN339" s="92"/>
    </row>
    <row r="340" spans="1:66" s="87" customFormat="1" ht="15" x14ac:dyDescent="0.25">
      <c r="A340" s="93">
        <f t="shared" si="5"/>
        <v>45263</v>
      </c>
      <c r="C340" s="88"/>
      <c r="D340" s="88"/>
      <c r="E340" s="88"/>
      <c r="F340" s="88"/>
      <c r="G340" s="88"/>
      <c r="H340" s="88"/>
      <c r="I340" s="88"/>
      <c r="J340" s="87">
        <v>29.93</v>
      </c>
      <c r="K340" s="88">
        <v>29.613</v>
      </c>
      <c r="L340" s="88">
        <v>29.7</v>
      </c>
      <c r="M340" s="88">
        <v>29.812000000000001</v>
      </c>
      <c r="N340" s="88">
        <v>29.838000000000001</v>
      </c>
      <c r="O340" s="88">
        <v>29.925000000000001</v>
      </c>
      <c r="P340" s="87">
        <v>29.635000000000002</v>
      </c>
      <c r="Q340" s="88">
        <v>29.54</v>
      </c>
      <c r="R340" s="88">
        <v>29.561</v>
      </c>
      <c r="S340" s="88">
        <v>29.475999999999999</v>
      </c>
      <c r="T340" s="88"/>
      <c r="U340" s="88">
        <v>29.291</v>
      </c>
      <c r="V340" s="88">
        <v>29.305</v>
      </c>
      <c r="W340" s="88">
        <v>29.283999999999999</v>
      </c>
      <c r="X340" s="88"/>
      <c r="Y340" s="39">
        <v>29.154</v>
      </c>
      <c r="Z340" s="92"/>
      <c r="AA340" s="92"/>
      <c r="AB340" s="92"/>
      <c r="AC340" s="92"/>
      <c r="AD340" s="92"/>
      <c r="AE340" s="92"/>
      <c r="AF340" s="92"/>
      <c r="AG340" s="92"/>
      <c r="AH340" s="92"/>
      <c r="AI340" s="92"/>
      <c r="AJ340" s="92"/>
      <c r="AK340" s="92"/>
      <c r="AL340" s="92"/>
      <c r="AM340" s="92"/>
      <c r="AN340" s="92"/>
      <c r="AO340" s="92"/>
      <c r="AP340" s="92"/>
      <c r="AQ340" s="92"/>
      <c r="AR340" s="92"/>
      <c r="AS340" s="92"/>
      <c r="AT340" s="92"/>
      <c r="AU340" s="92"/>
      <c r="AV340" s="92"/>
      <c r="AW340" s="92"/>
      <c r="AX340" s="92"/>
      <c r="AY340" s="92"/>
      <c r="AZ340" s="92"/>
      <c r="BA340" s="92"/>
      <c r="BB340" s="92"/>
      <c r="BC340" s="92"/>
      <c r="BD340" s="92"/>
      <c r="BE340" s="92"/>
      <c r="BF340" s="92"/>
      <c r="BG340" s="92"/>
      <c r="BH340" s="92"/>
      <c r="BI340" s="92"/>
      <c r="BJ340" s="92"/>
      <c r="BK340" s="92"/>
      <c r="BL340" s="92"/>
      <c r="BM340" s="92"/>
      <c r="BN340" s="92"/>
    </row>
    <row r="341" spans="1:66" s="87" customFormat="1" ht="15" x14ac:dyDescent="0.25">
      <c r="A341" s="93">
        <f t="shared" si="5"/>
        <v>45264</v>
      </c>
      <c r="C341" s="88"/>
      <c r="D341" s="88"/>
      <c r="E341" s="88"/>
      <c r="F341" s="88"/>
      <c r="G341" s="88"/>
      <c r="H341" s="88"/>
      <c r="I341" s="88"/>
      <c r="J341" s="87">
        <v>30.053000000000001</v>
      </c>
      <c r="K341" s="88">
        <v>29.728000000000002</v>
      </c>
      <c r="L341" s="88">
        <v>29.81</v>
      </c>
      <c r="M341" s="88">
        <v>29.913</v>
      </c>
      <c r="N341" s="88">
        <v>29.927</v>
      </c>
      <c r="O341" s="88">
        <v>30.163</v>
      </c>
      <c r="P341" s="87">
        <v>29.591000000000001</v>
      </c>
      <c r="Q341" s="88">
        <v>29.532</v>
      </c>
      <c r="R341" s="88">
        <v>29.558</v>
      </c>
      <c r="S341" s="88">
        <v>29.51</v>
      </c>
      <c r="T341" s="88"/>
      <c r="U341" s="88">
        <v>29.266999999999999</v>
      </c>
      <c r="V341" s="88">
        <v>29.379000000000001</v>
      </c>
      <c r="W341" s="88">
        <v>29.292999999999999</v>
      </c>
      <c r="X341" s="88"/>
      <c r="Y341" s="39">
        <v>29.11</v>
      </c>
      <c r="Z341" s="92"/>
      <c r="AA341" s="92"/>
      <c r="AB341" s="92"/>
      <c r="AC341" s="92"/>
      <c r="AD341" s="92"/>
      <c r="AE341" s="92"/>
      <c r="AF341" s="92"/>
      <c r="AG341" s="92"/>
      <c r="AH341" s="92"/>
      <c r="AI341" s="92"/>
      <c r="AJ341" s="92"/>
      <c r="AK341" s="92"/>
      <c r="AL341" s="92"/>
      <c r="AM341" s="92"/>
      <c r="AN341" s="92"/>
      <c r="AO341" s="92"/>
      <c r="AP341" s="92"/>
      <c r="AQ341" s="92"/>
      <c r="AR341" s="92"/>
      <c r="AS341" s="92"/>
      <c r="AT341" s="92"/>
      <c r="AU341" s="92"/>
      <c r="AV341" s="92"/>
      <c r="AW341" s="92"/>
      <c r="AX341" s="92"/>
      <c r="AY341" s="92"/>
      <c r="AZ341" s="92"/>
      <c r="BA341" s="92"/>
      <c r="BB341" s="92"/>
      <c r="BC341" s="92"/>
      <c r="BD341" s="92"/>
      <c r="BE341" s="92"/>
      <c r="BF341" s="92"/>
      <c r="BG341" s="92"/>
      <c r="BH341" s="92"/>
      <c r="BI341" s="92"/>
      <c r="BJ341" s="92"/>
      <c r="BK341" s="92"/>
      <c r="BL341" s="92"/>
      <c r="BM341" s="92"/>
      <c r="BN341" s="92"/>
    </row>
    <row r="342" spans="1:66" s="87" customFormat="1" ht="15" x14ac:dyDescent="0.25">
      <c r="A342" s="93">
        <f t="shared" si="5"/>
        <v>45265</v>
      </c>
      <c r="C342" s="88"/>
      <c r="D342" s="88"/>
      <c r="E342" s="88"/>
      <c r="F342" s="88"/>
      <c r="G342" s="88"/>
      <c r="H342" s="88"/>
      <c r="I342" s="88"/>
      <c r="J342" s="87">
        <v>30.015999999999998</v>
      </c>
      <c r="K342" s="88">
        <v>29.873999999999999</v>
      </c>
      <c r="L342" s="88">
        <v>29.78</v>
      </c>
      <c r="M342" s="88">
        <v>29.893999999999998</v>
      </c>
      <c r="N342" s="88">
        <v>29.859000000000002</v>
      </c>
      <c r="O342" s="88">
        <v>30.245999999999999</v>
      </c>
      <c r="P342" s="87">
        <v>29.538</v>
      </c>
      <c r="Q342" s="88">
        <v>29.478999999999999</v>
      </c>
      <c r="R342" s="88">
        <v>29.459</v>
      </c>
      <c r="S342" s="88">
        <v>29.425999999999998</v>
      </c>
      <c r="T342" s="88"/>
      <c r="U342" s="88">
        <v>29.233000000000001</v>
      </c>
      <c r="V342" s="88">
        <v>29.341000000000001</v>
      </c>
      <c r="W342" s="88">
        <v>29.268999999999998</v>
      </c>
      <c r="X342" s="88"/>
      <c r="Y342" s="39">
        <v>29.129000000000001</v>
      </c>
      <c r="Z342" s="92"/>
      <c r="AA342" s="92"/>
      <c r="AB342" s="92"/>
      <c r="AC342" s="92"/>
      <c r="AD342" s="92"/>
      <c r="AE342" s="92"/>
      <c r="AF342" s="92"/>
      <c r="AG342" s="92"/>
      <c r="AH342" s="92"/>
      <c r="AI342" s="92"/>
      <c r="AJ342" s="92"/>
      <c r="AK342" s="92"/>
      <c r="AL342" s="92"/>
      <c r="AM342" s="92"/>
      <c r="AN342" s="92"/>
      <c r="AO342" s="92"/>
      <c r="AP342" s="92"/>
      <c r="AQ342" s="92"/>
      <c r="AR342" s="92"/>
      <c r="AS342" s="92"/>
      <c r="AT342" s="92"/>
      <c r="AU342" s="92"/>
      <c r="AV342" s="92"/>
      <c r="AW342" s="92"/>
      <c r="AX342" s="92"/>
      <c r="AY342" s="92"/>
      <c r="AZ342" s="92"/>
      <c r="BA342" s="92"/>
      <c r="BB342" s="92"/>
      <c r="BC342" s="92"/>
      <c r="BD342" s="92"/>
      <c r="BE342" s="92"/>
      <c r="BF342" s="92"/>
      <c r="BG342" s="92"/>
      <c r="BH342" s="92"/>
      <c r="BI342" s="92"/>
      <c r="BJ342" s="92"/>
      <c r="BK342" s="92"/>
      <c r="BL342" s="92"/>
      <c r="BM342" s="92"/>
      <c r="BN342" s="92"/>
    </row>
    <row r="343" spans="1:66" s="87" customFormat="1" ht="15" x14ac:dyDescent="0.25">
      <c r="A343" s="93">
        <f t="shared" si="5"/>
        <v>45266</v>
      </c>
      <c r="C343" s="88"/>
      <c r="D343" s="88"/>
      <c r="E343" s="88"/>
      <c r="F343" s="88"/>
      <c r="G343" s="88"/>
      <c r="H343" s="88"/>
      <c r="I343" s="88"/>
      <c r="J343" s="87">
        <v>29.923999999999999</v>
      </c>
      <c r="K343" s="88">
        <v>29.850999999999999</v>
      </c>
      <c r="L343" s="88">
        <v>29.684999999999999</v>
      </c>
      <c r="M343" s="88">
        <v>29.805</v>
      </c>
      <c r="N343" s="88">
        <v>29.792000000000002</v>
      </c>
      <c r="O343" s="88">
        <v>30.209</v>
      </c>
      <c r="P343" s="87">
        <v>29.471</v>
      </c>
      <c r="Q343" s="88">
        <v>29.315999999999999</v>
      </c>
      <c r="R343" s="88">
        <v>29.443000000000001</v>
      </c>
      <c r="S343" s="88">
        <v>29.331</v>
      </c>
      <c r="T343" s="88"/>
      <c r="U343" s="88">
        <v>28.998000000000001</v>
      </c>
      <c r="V343" s="88">
        <v>29.274000000000001</v>
      </c>
      <c r="W343" s="88">
        <v>29.009</v>
      </c>
      <c r="X343" s="88"/>
      <c r="Y343" s="39">
        <v>29.326000000000001</v>
      </c>
      <c r="Z343" s="92"/>
      <c r="AA343" s="92"/>
      <c r="AB343" s="92"/>
      <c r="AC343" s="92"/>
      <c r="AD343" s="92"/>
      <c r="AE343" s="92"/>
      <c r="AF343" s="92"/>
      <c r="AG343" s="92"/>
      <c r="AH343" s="92"/>
      <c r="AI343" s="92"/>
      <c r="AJ343" s="92"/>
      <c r="AK343" s="92"/>
      <c r="AL343" s="92"/>
      <c r="AM343" s="92"/>
      <c r="AN343" s="92"/>
      <c r="AO343" s="92"/>
      <c r="AP343" s="92"/>
      <c r="AQ343" s="92"/>
      <c r="AR343" s="92"/>
      <c r="AS343" s="92"/>
      <c r="AT343" s="92"/>
      <c r="AU343" s="92"/>
      <c r="AV343" s="92"/>
      <c r="AW343" s="92"/>
      <c r="AX343" s="92"/>
      <c r="AY343" s="92"/>
      <c r="AZ343" s="92"/>
      <c r="BA343" s="92"/>
      <c r="BB343" s="92"/>
      <c r="BC343" s="92"/>
      <c r="BD343" s="92"/>
      <c r="BE343" s="92"/>
      <c r="BF343" s="92"/>
      <c r="BG343" s="92"/>
      <c r="BH343" s="92"/>
      <c r="BI343" s="92"/>
      <c r="BJ343" s="92"/>
      <c r="BK343" s="92"/>
      <c r="BL343" s="92"/>
      <c r="BM343" s="92"/>
      <c r="BN343" s="92"/>
    </row>
    <row r="344" spans="1:66" s="87" customFormat="1" ht="15" x14ac:dyDescent="0.25">
      <c r="A344" s="93">
        <f t="shared" si="5"/>
        <v>45267</v>
      </c>
      <c r="C344" s="88"/>
      <c r="D344" s="88"/>
      <c r="E344" s="88"/>
      <c r="F344" s="88"/>
      <c r="G344" s="88"/>
      <c r="H344" s="88"/>
      <c r="I344" s="88"/>
      <c r="J344" s="87">
        <v>29.582999999999998</v>
      </c>
      <c r="K344" s="88">
        <v>29.527000000000001</v>
      </c>
      <c r="L344" s="88">
        <v>29.338999999999999</v>
      </c>
      <c r="M344" s="88">
        <v>29.442</v>
      </c>
      <c r="N344" s="88">
        <v>29.687000000000001</v>
      </c>
      <c r="O344" s="88">
        <v>29.975999999999999</v>
      </c>
      <c r="P344" s="87">
        <v>29.116</v>
      </c>
      <c r="Q344" s="88">
        <v>29.061</v>
      </c>
      <c r="R344" s="88">
        <v>29.081</v>
      </c>
      <c r="S344" s="88">
        <v>29.134</v>
      </c>
      <c r="T344" s="88"/>
      <c r="U344" s="88">
        <v>28.829000000000001</v>
      </c>
      <c r="V344" s="88">
        <v>28.885000000000002</v>
      </c>
      <c r="W344" s="88">
        <v>28.885999999999999</v>
      </c>
      <c r="X344" s="88"/>
      <c r="Y344" s="39">
        <v>29.152000000000001</v>
      </c>
      <c r="Z344" s="92"/>
      <c r="AA344" s="92"/>
      <c r="AB344" s="92"/>
      <c r="AC344" s="92"/>
      <c r="AD344" s="92"/>
      <c r="AE344" s="92"/>
      <c r="AF344" s="92"/>
      <c r="AG344" s="92"/>
      <c r="AH344" s="92"/>
      <c r="AI344" s="92"/>
      <c r="AJ344" s="92"/>
      <c r="AK344" s="92"/>
      <c r="AL344" s="92"/>
      <c r="AM344" s="92"/>
      <c r="AN344" s="92"/>
      <c r="AO344" s="92"/>
      <c r="AP344" s="92"/>
      <c r="AQ344" s="92"/>
      <c r="AR344" s="92"/>
      <c r="AS344" s="92"/>
      <c r="AT344" s="92"/>
      <c r="AU344" s="92"/>
      <c r="AV344" s="92"/>
      <c r="AW344" s="92"/>
      <c r="AX344" s="92"/>
      <c r="AY344" s="92"/>
      <c r="AZ344" s="92"/>
      <c r="BA344" s="92"/>
      <c r="BB344" s="92"/>
      <c r="BC344" s="92"/>
      <c r="BD344" s="92"/>
      <c r="BE344" s="92"/>
      <c r="BF344" s="92"/>
      <c r="BG344" s="92"/>
      <c r="BH344" s="92"/>
      <c r="BI344" s="92"/>
      <c r="BJ344" s="92"/>
      <c r="BK344" s="92"/>
      <c r="BL344" s="92"/>
      <c r="BM344" s="92"/>
      <c r="BN344" s="92"/>
    </row>
    <row r="345" spans="1:66" s="87" customFormat="1" ht="15" x14ac:dyDescent="0.25">
      <c r="A345" s="93">
        <f t="shared" si="5"/>
        <v>45268</v>
      </c>
      <c r="C345" s="88"/>
      <c r="D345" s="88"/>
      <c r="E345" s="88"/>
      <c r="F345" s="88"/>
      <c r="G345" s="88"/>
      <c r="H345" s="88"/>
      <c r="I345" s="88"/>
      <c r="J345" s="87">
        <v>29.568999999999999</v>
      </c>
      <c r="K345" s="88">
        <v>29.498999999999999</v>
      </c>
      <c r="L345" s="88">
        <v>29.326000000000001</v>
      </c>
      <c r="M345" s="88">
        <v>29.434999999999999</v>
      </c>
      <c r="N345" s="88">
        <v>29.66</v>
      </c>
      <c r="O345" s="88">
        <v>29.79</v>
      </c>
      <c r="P345" s="87">
        <v>29.167999999999999</v>
      </c>
      <c r="Q345" s="88">
        <v>29.009</v>
      </c>
      <c r="R345" s="88">
        <v>29.157</v>
      </c>
      <c r="S345" s="88">
        <v>28.952999999999999</v>
      </c>
      <c r="T345" s="88"/>
      <c r="U345" s="88">
        <v>28.661000000000001</v>
      </c>
      <c r="V345" s="88">
        <v>28.823</v>
      </c>
      <c r="W345" s="88">
        <v>28.651</v>
      </c>
      <c r="X345" s="88"/>
      <c r="Y345" s="39">
        <v>29.26</v>
      </c>
      <c r="Z345" s="92"/>
      <c r="AA345" s="92"/>
      <c r="AB345" s="92"/>
      <c r="AC345" s="92"/>
      <c r="AD345" s="92"/>
      <c r="AE345" s="92"/>
      <c r="AF345" s="92"/>
      <c r="AG345" s="92"/>
      <c r="AH345" s="92"/>
      <c r="AI345" s="92"/>
      <c r="AJ345" s="92"/>
      <c r="AK345" s="92"/>
      <c r="AL345" s="92"/>
      <c r="AM345" s="92"/>
      <c r="AN345" s="92"/>
      <c r="AO345" s="92"/>
      <c r="AP345" s="92"/>
      <c r="AQ345" s="92"/>
      <c r="AR345" s="92"/>
      <c r="AS345" s="92"/>
      <c r="AT345" s="92"/>
      <c r="AU345" s="92"/>
      <c r="AV345" s="92"/>
      <c r="AW345" s="92"/>
      <c r="AX345" s="92"/>
      <c r="AY345" s="92"/>
      <c r="AZ345" s="92"/>
      <c r="BA345" s="92"/>
      <c r="BB345" s="92"/>
      <c r="BC345" s="92"/>
      <c r="BD345" s="92"/>
      <c r="BE345" s="92"/>
      <c r="BF345" s="92"/>
      <c r="BG345" s="92"/>
      <c r="BH345" s="92"/>
      <c r="BI345" s="92"/>
      <c r="BJ345" s="92"/>
      <c r="BK345" s="92"/>
      <c r="BL345" s="92"/>
      <c r="BM345" s="92"/>
      <c r="BN345" s="92"/>
    </row>
    <row r="346" spans="1:66" s="87" customFormat="1" ht="15" x14ac:dyDescent="0.25">
      <c r="A346" s="93">
        <f t="shared" si="5"/>
        <v>45269</v>
      </c>
      <c r="C346" s="88"/>
      <c r="D346" s="88"/>
      <c r="E346" s="88"/>
      <c r="F346" s="88"/>
      <c r="G346" s="88"/>
      <c r="H346" s="88"/>
      <c r="I346" s="88"/>
      <c r="J346" s="87">
        <v>29.823</v>
      </c>
      <c r="K346" s="88">
        <v>29.741</v>
      </c>
      <c r="L346" s="88">
        <v>29.58</v>
      </c>
      <c r="M346" s="88">
        <v>29.707000000000001</v>
      </c>
      <c r="N346" s="88">
        <v>29.702000000000002</v>
      </c>
      <c r="O346" s="88">
        <v>29.934000000000001</v>
      </c>
      <c r="P346" s="87">
        <v>29.471</v>
      </c>
      <c r="Q346" s="88">
        <v>29.388000000000002</v>
      </c>
      <c r="R346" s="88">
        <v>29.478999999999999</v>
      </c>
      <c r="S346" s="88">
        <v>29.29</v>
      </c>
      <c r="T346" s="88"/>
      <c r="U346" s="88">
        <v>28.725000000000001</v>
      </c>
      <c r="V346" s="88">
        <v>29.222000000000001</v>
      </c>
      <c r="W346" s="88">
        <v>28.893999999999998</v>
      </c>
      <c r="X346" s="88"/>
      <c r="Y346" s="39">
        <v>29.359000000000002</v>
      </c>
      <c r="Z346" s="92"/>
      <c r="AA346" s="92"/>
      <c r="AB346" s="92"/>
      <c r="AC346" s="92"/>
      <c r="AD346" s="92"/>
      <c r="AE346" s="92"/>
      <c r="AF346" s="92"/>
      <c r="AG346" s="92"/>
      <c r="AH346" s="92"/>
      <c r="AI346" s="92"/>
      <c r="AJ346" s="92"/>
      <c r="AK346" s="92"/>
      <c r="AL346" s="92"/>
      <c r="AM346" s="92"/>
      <c r="AN346" s="92"/>
      <c r="AO346" s="92"/>
      <c r="AP346" s="92"/>
      <c r="AQ346" s="92"/>
      <c r="AR346" s="92"/>
      <c r="AS346" s="92"/>
      <c r="AT346" s="92"/>
      <c r="AU346" s="92"/>
      <c r="AV346" s="92"/>
      <c r="AW346" s="92"/>
      <c r="AX346" s="92"/>
      <c r="AY346" s="92"/>
      <c r="AZ346" s="92"/>
      <c r="BA346" s="92"/>
      <c r="BB346" s="92"/>
      <c r="BC346" s="92"/>
      <c r="BD346" s="92"/>
      <c r="BE346" s="92"/>
      <c r="BF346" s="92"/>
      <c r="BG346" s="92"/>
      <c r="BH346" s="92"/>
      <c r="BI346" s="92"/>
      <c r="BJ346" s="92"/>
      <c r="BK346" s="92"/>
      <c r="BL346" s="92"/>
      <c r="BM346" s="92"/>
      <c r="BN346" s="92"/>
    </row>
    <row r="347" spans="1:66" s="87" customFormat="1" ht="15" x14ac:dyDescent="0.25">
      <c r="A347" s="93">
        <f t="shared" si="5"/>
        <v>45270</v>
      </c>
      <c r="C347" s="88"/>
      <c r="D347" s="88"/>
      <c r="E347" s="88"/>
      <c r="F347" s="88"/>
      <c r="G347" s="88"/>
      <c r="H347" s="88"/>
      <c r="I347" s="88"/>
      <c r="J347" s="87">
        <v>29.616</v>
      </c>
      <c r="K347" s="88">
        <v>29.527000000000001</v>
      </c>
      <c r="L347" s="88">
        <v>29.395</v>
      </c>
      <c r="M347" s="88">
        <v>29.495999999999999</v>
      </c>
      <c r="N347" s="88">
        <v>29.719000000000001</v>
      </c>
      <c r="O347" s="88">
        <v>29.856000000000002</v>
      </c>
      <c r="P347" s="87">
        <v>29.613</v>
      </c>
      <c r="Q347" s="88">
        <v>29.545999999999999</v>
      </c>
      <c r="R347" s="88">
        <v>29.564</v>
      </c>
      <c r="S347" s="88">
        <v>29.292000000000002</v>
      </c>
      <c r="T347" s="88"/>
      <c r="U347" s="88">
        <v>29.18</v>
      </c>
      <c r="V347" s="88">
        <v>29.122</v>
      </c>
      <c r="W347" s="88">
        <v>29.024000000000001</v>
      </c>
      <c r="X347" s="88"/>
      <c r="Y347" s="39">
        <v>29.084</v>
      </c>
      <c r="Z347" s="92"/>
      <c r="AA347" s="92"/>
      <c r="AB347" s="92"/>
      <c r="AC347" s="92"/>
      <c r="AD347" s="92"/>
      <c r="AE347" s="92"/>
      <c r="AF347" s="92"/>
      <c r="AG347" s="92"/>
      <c r="AH347" s="92"/>
      <c r="AI347" s="92"/>
      <c r="AJ347" s="92"/>
      <c r="AK347" s="92"/>
      <c r="AL347" s="92"/>
      <c r="AM347" s="92"/>
      <c r="AN347" s="92"/>
      <c r="AO347" s="92"/>
      <c r="AP347" s="92"/>
      <c r="AQ347" s="92"/>
      <c r="AR347" s="92"/>
      <c r="AS347" s="92"/>
      <c r="AT347" s="92"/>
      <c r="AU347" s="92"/>
      <c r="AV347" s="92"/>
      <c r="AW347" s="92"/>
      <c r="AX347" s="92"/>
      <c r="AY347" s="92"/>
      <c r="AZ347" s="92"/>
      <c r="BA347" s="92"/>
      <c r="BB347" s="92"/>
      <c r="BC347" s="92"/>
      <c r="BD347" s="92"/>
      <c r="BE347" s="92"/>
      <c r="BF347" s="92"/>
      <c r="BG347" s="92"/>
      <c r="BH347" s="92"/>
      <c r="BI347" s="92"/>
      <c r="BJ347" s="92"/>
      <c r="BK347" s="92"/>
      <c r="BL347" s="92"/>
      <c r="BM347" s="92"/>
      <c r="BN347" s="92"/>
    </row>
    <row r="348" spans="1:66" s="87" customFormat="1" ht="15" x14ac:dyDescent="0.25">
      <c r="A348" s="93">
        <f t="shared" si="5"/>
        <v>45271</v>
      </c>
      <c r="C348" s="88"/>
      <c r="D348" s="88"/>
      <c r="E348" s="88"/>
      <c r="F348" s="88"/>
      <c r="G348" s="88"/>
      <c r="H348" s="88"/>
      <c r="I348" s="88"/>
      <c r="J348" s="87">
        <v>29.713000000000001</v>
      </c>
      <c r="K348" s="88">
        <v>29.625</v>
      </c>
      <c r="L348" s="88">
        <v>29.481000000000002</v>
      </c>
      <c r="M348" s="88">
        <v>29.603999999999999</v>
      </c>
      <c r="N348" s="88">
        <v>29.489000000000001</v>
      </c>
      <c r="O348" s="88">
        <v>29.808</v>
      </c>
      <c r="Q348" s="88"/>
      <c r="R348" s="88"/>
      <c r="S348" s="88"/>
      <c r="T348" s="88"/>
      <c r="U348" s="88"/>
      <c r="V348" s="88">
        <v>26.039000000000001</v>
      </c>
      <c r="W348" s="88"/>
      <c r="X348" s="88"/>
      <c r="Y348" s="39">
        <v>28.998000000000001</v>
      </c>
      <c r="Z348" s="92"/>
      <c r="AA348" s="92"/>
      <c r="AB348" s="92"/>
      <c r="AC348" s="92"/>
      <c r="AD348" s="92"/>
      <c r="AE348" s="92"/>
      <c r="AF348" s="92"/>
      <c r="AG348" s="92"/>
      <c r="AH348" s="92"/>
      <c r="AI348" s="92"/>
      <c r="AJ348" s="92"/>
      <c r="AK348" s="92"/>
      <c r="AL348" s="92"/>
      <c r="AM348" s="92"/>
      <c r="AN348" s="92"/>
      <c r="AO348" s="92"/>
      <c r="AP348" s="92"/>
      <c r="AQ348" s="92"/>
      <c r="AR348" s="92"/>
      <c r="AS348" s="92"/>
      <c r="AT348" s="92"/>
      <c r="AU348" s="92"/>
      <c r="AV348" s="92"/>
      <c r="AW348" s="92"/>
      <c r="AX348" s="92"/>
      <c r="AY348" s="92"/>
      <c r="AZ348" s="92"/>
      <c r="BA348" s="92"/>
      <c r="BB348" s="92"/>
      <c r="BC348" s="92"/>
      <c r="BD348" s="92"/>
      <c r="BE348" s="92"/>
      <c r="BF348" s="92"/>
      <c r="BG348" s="92"/>
      <c r="BH348" s="92"/>
      <c r="BI348" s="92"/>
      <c r="BJ348" s="92"/>
      <c r="BK348" s="92"/>
      <c r="BL348" s="92"/>
      <c r="BM348" s="92"/>
      <c r="BN348" s="92"/>
    </row>
    <row r="349" spans="1:66" s="87" customFormat="1" ht="15" x14ac:dyDescent="0.25">
      <c r="A349" s="93">
        <f t="shared" si="5"/>
        <v>45272</v>
      </c>
      <c r="C349" s="88"/>
      <c r="D349" s="88"/>
      <c r="E349" s="88"/>
      <c r="F349" s="88"/>
      <c r="G349" s="88"/>
      <c r="H349" s="88"/>
      <c r="I349" s="88"/>
      <c r="J349" s="87">
        <v>29.681000000000001</v>
      </c>
      <c r="K349" s="88">
        <v>29.605</v>
      </c>
      <c r="L349" s="88">
        <v>29.434000000000001</v>
      </c>
      <c r="M349" s="88">
        <v>29.550999999999998</v>
      </c>
      <c r="N349" s="88">
        <v>29.353000000000002</v>
      </c>
      <c r="O349" s="88">
        <v>30.004999999999999</v>
      </c>
      <c r="Q349" s="88"/>
      <c r="R349" s="88"/>
      <c r="S349" s="88"/>
      <c r="T349" s="88"/>
      <c r="U349" s="88"/>
      <c r="V349" s="88">
        <v>19.026</v>
      </c>
      <c r="W349" s="88"/>
      <c r="X349" s="88"/>
      <c r="Y349" s="39">
        <v>29.728000000000002</v>
      </c>
      <c r="Z349" s="92"/>
      <c r="AA349" s="92"/>
      <c r="AB349" s="92"/>
      <c r="AC349" s="92"/>
      <c r="AD349" s="92"/>
      <c r="AE349" s="92"/>
      <c r="AF349" s="92"/>
      <c r="AG349" s="92"/>
      <c r="AH349" s="92"/>
      <c r="AI349" s="92"/>
      <c r="AJ349" s="92"/>
      <c r="AK349" s="92"/>
      <c r="AL349" s="92"/>
      <c r="AM349" s="92"/>
      <c r="AN349" s="92"/>
      <c r="AO349" s="92"/>
      <c r="AP349" s="92"/>
      <c r="AQ349" s="92"/>
      <c r="AR349" s="92"/>
      <c r="AS349" s="92"/>
      <c r="AT349" s="92"/>
      <c r="AU349" s="92"/>
      <c r="AV349" s="92"/>
      <c r="AW349" s="92"/>
      <c r="AX349" s="92"/>
      <c r="AY349" s="92"/>
      <c r="AZ349" s="92"/>
      <c r="BA349" s="92"/>
      <c r="BB349" s="92"/>
      <c r="BC349" s="92"/>
      <c r="BD349" s="92"/>
      <c r="BE349" s="92"/>
      <c r="BF349" s="92"/>
      <c r="BG349" s="92"/>
      <c r="BH349" s="92"/>
      <c r="BI349" s="92"/>
      <c r="BJ349" s="92"/>
      <c r="BK349" s="92"/>
      <c r="BL349" s="92"/>
      <c r="BM349" s="92"/>
      <c r="BN349" s="92"/>
    </row>
    <row r="350" spans="1:66" s="87" customFormat="1" ht="15" x14ac:dyDescent="0.25">
      <c r="A350" s="93">
        <f t="shared" si="5"/>
        <v>45273</v>
      </c>
      <c r="C350" s="88"/>
      <c r="D350" s="88"/>
      <c r="E350" s="88"/>
      <c r="F350" s="88"/>
      <c r="G350" s="88"/>
      <c r="H350" s="88"/>
      <c r="I350" s="88"/>
      <c r="J350" s="87">
        <v>29.59</v>
      </c>
      <c r="K350" s="88">
        <v>29.518999999999998</v>
      </c>
      <c r="L350" s="88">
        <v>29.34</v>
      </c>
      <c r="M350" s="88">
        <v>29.437999999999999</v>
      </c>
      <c r="N350" s="88">
        <v>29.344999999999999</v>
      </c>
      <c r="O350" s="88">
        <v>30.010999999999999</v>
      </c>
      <c r="Q350" s="88"/>
      <c r="R350" s="88"/>
      <c r="S350" s="88"/>
      <c r="T350" s="88"/>
      <c r="U350" s="88"/>
      <c r="V350" s="88">
        <v>19.626999999999999</v>
      </c>
      <c r="W350" s="88"/>
      <c r="X350" s="88"/>
      <c r="Y350" s="39">
        <v>29.79</v>
      </c>
      <c r="Z350" s="92"/>
      <c r="AA350" s="92"/>
      <c r="AB350" s="92"/>
      <c r="AC350" s="92"/>
      <c r="AD350" s="92"/>
      <c r="AE350" s="92"/>
      <c r="AF350" s="92"/>
      <c r="AG350" s="92"/>
      <c r="AH350" s="92"/>
      <c r="AI350" s="92"/>
      <c r="AJ350" s="92"/>
      <c r="AK350" s="92"/>
      <c r="AL350" s="92"/>
      <c r="AM350" s="92"/>
      <c r="AN350" s="92"/>
      <c r="AO350" s="92"/>
      <c r="AP350" s="92"/>
      <c r="AQ350" s="92"/>
      <c r="AR350" s="92"/>
      <c r="AS350" s="92"/>
      <c r="AT350" s="92"/>
      <c r="AU350" s="92"/>
      <c r="AV350" s="92"/>
      <c r="AW350" s="92"/>
      <c r="AX350" s="92"/>
      <c r="AY350" s="92"/>
      <c r="AZ350" s="92"/>
      <c r="BA350" s="92"/>
      <c r="BB350" s="92"/>
      <c r="BC350" s="92"/>
      <c r="BD350" s="92"/>
      <c r="BE350" s="92"/>
      <c r="BF350" s="92"/>
      <c r="BG350" s="92"/>
      <c r="BH350" s="92"/>
      <c r="BI350" s="92"/>
      <c r="BJ350" s="92"/>
      <c r="BK350" s="92"/>
      <c r="BL350" s="92"/>
      <c r="BM350" s="92"/>
      <c r="BN350" s="92"/>
    </row>
    <row r="351" spans="1:66" s="87" customFormat="1" ht="15" x14ac:dyDescent="0.25">
      <c r="A351" s="93">
        <f t="shared" si="5"/>
        <v>45274</v>
      </c>
      <c r="C351" s="88"/>
      <c r="D351" s="88"/>
      <c r="E351" s="88"/>
      <c r="F351" s="88"/>
      <c r="G351" s="88"/>
      <c r="H351" s="88"/>
      <c r="I351" s="88"/>
      <c r="J351" s="87">
        <v>29.472999999999999</v>
      </c>
      <c r="K351" s="88">
        <v>29.404</v>
      </c>
      <c r="L351" s="88">
        <v>29.201000000000001</v>
      </c>
      <c r="M351" s="88">
        <v>29.271999999999998</v>
      </c>
      <c r="N351" s="88">
        <v>29.335999999999999</v>
      </c>
      <c r="O351" s="88">
        <v>29.745000000000001</v>
      </c>
      <c r="Q351" s="88"/>
      <c r="R351" s="88"/>
      <c r="S351" s="88"/>
      <c r="T351" s="88"/>
      <c r="U351" s="88"/>
      <c r="V351" s="88">
        <v>19.489999999999998</v>
      </c>
      <c r="W351" s="88"/>
      <c r="X351" s="88"/>
      <c r="Y351" s="39">
        <v>29.757000000000001</v>
      </c>
      <c r="Z351" s="92"/>
      <c r="AA351" s="92"/>
      <c r="AB351" s="92"/>
      <c r="AC351" s="92"/>
      <c r="AD351" s="92"/>
      <c r="AE351" s="92"/>
      <c r="AF351" s="92"/>
      <c r="AG351" s="92"/>
      <c r="AH351" s="92"/>
      <c r="AI351" s="92"/>
      <c r="AJ351" s="92"/>
      <c r="AK351" s="92"/>
      <c r="AL351" s="92"/>
      <c r="AM351" s="92"/>
      <c r="AN351" s="92"/>
      <c r="AO351" s="92"/>
      <c r="AP351" s="92"/>
      <c r="AQ351" s="92"/>
      <c r="AR351" s="92"/>
      <c r="AS351" s="92"/>
      <c r="AT351" s="92"/>
      <c r="AU351" s="92"/>
      <c r="AV351" s="92"/>
      <c r="AW351" s="92"/>
      <c r="AX351" s="92"/>
      <c r="AY351" s="92"/>
      <c r="AZ351" s="92"/>
      <c r="BA351" s="92"/>
      <c r="BB351" s="92"/>
      <c r="BC351" s="92"/>
      <c r="BD351" s="92"/>
      <c r="BE351" s="92"/>
      <c r="BF351" s="92"/>
      <c r="BG351" s="92"/>
      <c r="BH351" s="92"/>
      <c r="BI351" s="92"/>
      <c r="BJ351" s="92"/>
      <c r="BK351" s="92"/>
      <c r="BL351" s="92"/>
      <c r="BM351" s="92"/>
      <c r="BN351" s="92"/>
    </row>
    <row r="352" spans="1:66" s="87" customFormat="1" ht="15" x14ac:dyDescent="0.25">
      <c r="A352" s="93">
        <f t="shared" si="5"/>
        <v>45275</v>
      </c>
      <c r="C352" s="88"/>
      <c r="D352" s="88"/>
      <c r="E352" s="88"/>
      <c r="F352" s="88"/>
      <c r="G352" s="88"/>
      <c r="H352" s="88"/>
      <c r="I352" s="88"/>
      <c r="J352" s="87">
        <v>29.45</v>
      </c>
      <c r="K352" s="88">
        <v>29.388000000000002</v>
      </c>
      <c r="L352" s="88">
        <v>29.177</v>
      </c>
      <c r="M352" s="88">
        <v>29.254000000000001</v>
      </c>
      <c r="N352" s="88">
        <v>29.227</v>
      </c>
      <c r="O352" s="88">
        <v>29.678000000000001</v>
      </c>
      <c r="Q352" s="88"/>
      <c r="R352" s="88"/>
      <c r="S352" s="88"/>
      <c r="T352" s="88"/>
      <c r="U352" s="88"/>
      <c r="V352" s="88">
        <v>19.503</v>
      </c>
      <c r="W352" s="88"/>
      <c r="X352" s="88"/>
      <c r="Y352" s="39">
        <v>29.509</v>
      </c>
      <c r="Z352" s="92"/>
      <c r="AA352" s="92"/>
      <c r="AB352" s="92"/>
      <c r="AC352" s="92"/>
      <c r="AD352" s="92"/>
      <c r="AE352" s="92"/>
      <c r="AF352" s="92"/>
      <c r="AG352" s="92"/>
      <c r="AH352" s="92"/>
      <c r="AI352" s="92"/>
      <c r="AJ352" s="92"/>
      <c r="AK352" s="92"/>
      <c r="AL352" s="92"/>
      <c r="AM352" s="92"/>
      <c r="AN352" s="92"/>
      <c r="AO352" s="92"/>
      <c r="AP352" s="92"/>
      <c r="AQ352" s="92"/>
      <c r="AR352" s="92"/>
      <c r="AS352" s="92"/>
      <c r="AT352" s="92"/>
      <c r="AU352" s="92"/>
      <c r="AV352" s="92"/>
      <c r="AW352" s="92"/>
      <c r="AX352" s="92"/>
      <c r="AY352" s="92"/>
      <c r="AZ352" s="92"/>
      <c r="BA352" s="92"/>
      <c r="BB352" s="92"/>
      <c r="BC352" s="92"/>
      <c r="BD352" s="92"/>
      <c r="BE352" s="92"/>
      <c r="BF352" s="92"/>
      <c r="BG352" s="92"/>
      <c r="BH352" s="92"/>
      <c r="BI352" s="92"/>
      <c r="BJ352" s="92"/>
      <c r="BK352" s="92"/>
      <c r="BL352" s="92"/>
      <c r="BM352" s="92"/>
      <c r="BN352" s="92"/>
    </row>
    <row r="353" spans="1:66" s="88" customFormat="1" ht="15" x14ac:dyDescent="0.25">
      <c r="A353" s="93">
        <f t="shared" si="5"/>
        <v>45276</v>
      </c>
      <c r="B353" s="87"/>
      <c r="J353" s="87">
        <v>29.507000000000001</v>
      </c>
      <c r="K353" s="88">
        <v>29.431000000000001</v>
      </c>
      <c r="L353" s="88">
        <v>29.244</v>
      </c>
      <c r="M353" s="88">
        <v>29.344999999999999</v>
      </c>
      <c r="N353" s="88">
        <v>29.393000000000001</v>
      </c>
      <c r="O353" s="88">
        <v>29.675999999999998</v>
      </c>
      <c r="P353" s="87"/>
      <c r="V353" s="88">
        <v>19.140999999999998</v>
      </c>
      <c r="Y353" s="39">
        <v>29.094999999999999</v>
      </c>
      <c r="Z353" s="92"/>
      <c r="AA353" s="92"/>
      <c r="AB353" s="92"/>
      <c r="AC353" s="92"/>
      <c r="AD353" s="92"/>
      <c r="AE353" s="92"/>
      <c r="AF353" s="92"/>
      <c r="AG353" s="92"/>
      <c r="AH353" s="92"/>
      <c r="AI353" s="92"/>
      <c r="AJ353" s="92"/>
      <c r="AK353" s="92"/>
      <c r="AL353" s="92"/>
      <c r="AM353" s="92"/>
      <c r="AN353" s="92"/>
      <c r="AO353" s="92"/>
      <c r="AP353" s="92"/>
      <c r="AQ353" s="92"/>
      <c r="AR353" s="92"/>
      <c r="AS353" s="92"/>
      <c r="AT353" s="92"/>
      <c r="AU353" s="92"/>
      <c r="AV353" s="92"/>
      <c r="AW353" s="92"/>
      <c r="AX353" s="92"/>
      <c r="AY353" s="92"/>
      <c r="AZ353" s="92"/>
      <c r="BA353" s="92"/>
      <c r="BB353" s="92"/>
      <c r="BC353" s="92"/>
      <c r="BD353" s="92"/>
      <c r="BE353" s="92"/>
      <c r="BF353" s="92"/>
      <c r="BG353" s="92"/>
      <c r="BH353" s="92"/>
      <c r="BI353" s="92"/>
      <c r="BJ353" s="92"/>
      <c r="BK353" s="92"/>
      <c r="BL353" s="92"/>
      <c r="BM353" s="92"/>
      <c r="BN353" s="92"/>
    </row>
    <row r="354" spans="1:66" s="88" customFormat="1" ht="15" x14ac:dyDescent="0.25">
      <c r="A354" s="93">
        <f t="shared" si="5"/>
        <v>45277</v>
      </c>
      <c r="B354" s="87"/>
      <c r="J354" s="87">
        <v>29.526</v>
      </c>
      <c r="K354" s="88">
        <v>29.457999999999998</v>
      </c>
      <c r="L354" s="88">
        <v>29.363</v>
      </c>
      <c r="M354" s="88">
        <v>29.428999999999998</v>
      </c>
      <c r="N354" s="88">
        <v>29.553999999999998</v>
      </c>
      <c r="O354" s="88">
        <v>29.704000000000001</v>
      </c>
      <c r="P354" s="87"/>
      <c r="V354" s="88">
        <v>19.344000000000001</v>
      </c>
      <c r="Y354" s="39">
        <v>28.481999999999999</v>
      </c>
      <c r="Z354" s="92"/>
      <c r="AA354" s="92"/>
      <c r="AB354" s="92"/>
      <c r="AC354" s="92"/>
      <c r="AD354" s="92"/>
      <c r="AE354" s="92"/>
      <c r="AF354" s="92"/>
      <c r="AG354" s="92"/>
      <c r="AH354" s="92"/>
      <c r="AI354" s="92"/>
      <c r="AJ354" s="92"/>
      <c r="AK354" s="92"/>
      <c r="AL354" s="92"/>
      <c r="AM354" s="92"/>
      <c r="AN354" s="92"/>
      <c r="AO354" s="92"/>
      <c r="AP354" s="92"/>
      <c r="AQ354" s="92"/>
      <c r="AR354" s="92"/>
      <c r="AS354" s="92"/>
      <c r="AT354" s="92"/>
      <c r="AU354" s="92"/>
      <c r="AV354" s="92"/>
      <c r="AW354" s="92"/>
      <c r="AX354" s="92"/>
      <c r="AY354" s="92"/>
      <c r="AZ354" s="92"/>
      <c r="BA354" s="92"/>
      <c r="BB354" s="92"/>
      <c r="BC354" s="92"/>
      <c r="BD354" s="92"/>
      <c r="BE354" s="92"/>
      <c r="BF354" s="92"/>
      <c r="BG354" s="92"/>
      <c r="BH354" s="92"/>
      <c r="BI354" s="92"/>
      <c r="BJ354" s="92"/>
      <c r="BK354" s="92"/>
      <c r="BL354" s="92"/>
      <c r="BM354" s="92"/>
      <c r="BN354" s="92"/>
    </row>
    <row r="355" spans="1:66" s="88" customFormat="1" ht="15" x14ac:dyDescent="0.25">
      <c r="A355" s="93">
        <f t="shared" si="5"/>
        <v>45278</v>
      </c>
      <c r="B355" s="87"/>
      <c r="J355" s="87">
        <v>28.856000000000002</v>
      </c>
      <c r="K355" s="88">
        <v>28.831</v>
      </c>
      <c r="L355" s="88">
        <v>28.614000000000001</v>
      </c>
      <c r="M355" s="88">
        <v>28.733000000000001</v>
      </c>
      <c r="N355" s="88">
        <v>29.312999999999999</v>
      </c>
      <c r="O355" s="88">
        <v>29.096</v>
      </c>
      <c r="P355" s="87"/>
      <c r="V355" s="88">
        <v>19.239999999999998</v>
      </c>
      <c r="Y355" s="39">
        <v>28.099</v>
      </c>
      <c r="Z355" s="92"/>
      <c r="AA355" s="92"/>
      <c r="AB355" s="92"/>
      <c r="AC355" s="92"/>
      <c r="AD355" s="92"/>
      <c r="AE355" s="92"/>
      <c r="AF355" s="92"/>
      <c r="AG355" s="92"/>
      <c r="AH355" s="92"/>
      <c r="AI355" s="92"/>
      <c r="AJ355" s="92"/>
      <c r="AK355" s="92"/>
      <c r="AL355" s="92"/>
      <c r="AM355" s="92"/>
      <c r="AN355" s="92"/>
      <c r="AO355" s="92"/>
      <c r="AP355" s="92"/>
      <c r="AQ355" s="92"/>
      <c r="AR355" s="92"/>
      <c r="AS355" s="92"/>
      <c r="AT355" s="92"/>
      <c r="AU355" s="92"/>
      <c r="AV355" s="92"/>
      <c r="AW355" s="92"/>
      <c r="AX355" s="92"/>
      <c r="AY355" s="92"/>
      <c r="AZ355" s="92"/>
      <c r="BA355" s="92"/>
      <c r="BB355" s="92"/>
      <c r="BC355" s="92"/>
      <c r="BD355" s="92"/>
      <c r="BE355" s="92"/>
      <c r="BF355" s="92"/>
      <c r="BG355" s="92"/>
      <c r="BH355" s="92"/>
      <c r="BI355" s="92"/>
      <c r="BJ355" s="92"/>
      <c r="BK355" s="92"/>
      <c r="BL355" s="92"/>
      <c r="BM355" s="92"/>
      <c r="BN355" s="92"/>
    </row>
    <row r="356" spans="1:66" s="88" customFormat="1" ht="15" x14ac:dyDescent="0.25">
      <c r="A356" s="93">
        <f t="shared" si="5"/>
        <v>45279</v>
      </c>
      <c r="B356" s="87"/>
      <c r="J356" s="87">
        <v>28.672999999999998</v>
      </c>
      <c r="K356" s="88">
        <v>28.596</v>
      </c>
      <c r="L356" s="88">
        <v>28.45</v>
      </c>
      <c r="M356" s="88">
        <v>28.559000000000001</v>
      </c>
      <c r="N356" s="88">
        <v>28.913</v>
      </c>
      <c r="O356" s="88">
        <v>28.594000000000001</v>
      </c>
      <c r="P356" s="87"/>
      <c r="V356" s="88">
        <v>19.439</v>
      </c>
      <c r="Y356" s="39">
        <v>28.384</v>
      </c>
      <c r="Z356" s="92"/>
      <c r="AA356" s="92"/>
      <c r="AB356" s="92"/>
      <c r="AC356" s="92"/>
      <c r="AD356" s="92"/>
      <c r="AE356" s="92"/>
      <c r="AF356" s="92"/>
      <c r="AG356" s="92"/>
      <c r="AH356" s="92"/>
      <c r="AI356" s="92"/>
      <c r="AJ356" s="92"/>
      <c r="AK356" s="92"/>
      <c r="AL356" s="92"/>
      <c r="AM356" s="92"/>
      <c r="AN356" s="92"/>
      <c r="AO356" s="92"/>
      <c r="AP356" s="92"/>
      <c r="AQ356" s="92"/>
      <c r="AR356" s="92"/>
      <c r="AS356" s="92"/>
      <c r="AT356" s="92"/>
      <c r="AU356" s="92"/>
      <c r="AV356" s="92"/>
      <c r="AW356" s="92"/>
      <c r="AX356" s="92"/>
      <c r="AY356" s="92"/>
      <c r="AZ356" s="92"/>
      <c r="BA356" s="92"/>
      <c r="BB356" s="92"/>
      <c r="BC356" s="92"/>
      <c r="BD356" s="92"/>
      <c r="BE356" s="92"/>
      <c r="BF356" s="92"/>
      <c r="BG356" s="92"/>
      <c r="BH356" s="92"/>
      <c r="BI356" s="92"/>
      <c r="BJ356" s="92"/>
      <c r="BK356" s="92"/>
      <c r="BL356" s="92"/>
      <c r="BM356" s="92"/>
      <c r="BN356" s="92"/>
    </row>
    <row r="357" spans="1:66" s="88" customFormat="1" ht="15" x14ac:dyDescent="0.25">
      <c r="A357" s="93">
        <f t="shared" si="5"/>
        <v>45280</v>
      </c>
      <c r="B357" s="87"/>
      <c r="J357" s="87">
        <v>28.529</v>
      </c>
      <c r="K357" s="88">
        <v>28.459</v>
      </c>
      <c r="L357" s="88">
        <v>28.305</v>
      </c>
      <c r="M357" s="88">
        <v>28.408999999999999</v>
      </c>
      <c r="N357" s="88">
        <v>28.709</v>
      </c>
      <c r="O357" s="88">
        <v>28.347999999999999</v>
      </c>
      <c r="P357" s="87"/>
      <c r="V357" s="88">
        <v>19.881</v>
      </c>
      <c r="Y357" s="39">
        <v>28.379000000000001</v>
      </c>
      <c r="Z357" s="92"/>
      <c r="AA357" s="92"/>
      <c r="AB357" s="92"/>
      <c r="AC357" s="92"/>
      <c r="AD357" s="92"/>
      <c r="AE357" s="92"/>
      <c r="AF357" s="92"/>
      <c r="AG357" s="92"/>
      <c r="AH357" s="92"/>
      <c r="AI357" s="92"/>
      <c r="AJ357" s="92"/>
      <c r="AK357" s="92"/>
      <c r="AL357" s="92"/>
      <c r="AM357" s="92"/>
      <c r="AN357" s="92"/>
      <c r="AO357" s="92"/>
      <c r="AP357" s="92"/>
      <c r="AQ357" s="92"/>
      <c r="AR357" s="92"/>
      <c r="AS357" s="92"/>
      <c r="AT357" s="92"/>
      <c r="AU357" s="92"/>
      <c r="AV357" s="92"/>
      <c r="AW357" s="92"/>
      <c r="AX357" s="92"/>
      <c r="AY357" s="92"/>
      <c r="AZ357" s="92"/>
      <c r="BA357" s="92"/>
      <c r="BB357" s="92"/>
      <c r="BC357" s="92"/>
      <c r="BD357" s="92"/>
      <c r="BE357" s="92"/>
      <c r="BF357" s="92"/>
      <c r="BG357" s="92"/>
      <c r="BH357" s="92"/>
      <c r="BI357" s="92"/>
      <c r="BJ357" s="92"/>
      <c r="BK357" s="92"/>
      <c r="BL357" s="92"/>
      <c r="BM357" s="92"/>
      <c r="BN357" s="92"/>
    </row>
    <row r="358" spans="1:66" s="88" customFormat="1" ht="15" x14ac:dyDescent="0.25">
      <c r="A358" s="93">
        <f t="shared" si="5"/>
        <v>45281</v>
      </c>
      <c r="B358" s="87"/>
      <c r="J358" s="87">
        <v>28.507999999999999</v>
      </c>
      <c r="K358" s="88">
        <v>28.431000000000001</v>
      </c>
      <c r="L358" s="88">
        <v>28.294</v>
      </c>
      <c r="M358" s="88">
        <v>28.393999999999998</v>
      </c>
      <c r="N358" s="88">
        <v>28.692</v>
      </c>
      <c r="O358" s="88">
        <v>28.247</v>
      </c>
      <c r="P358" s="87"/>
      <c r="Y358" s="39">
        <v>28.425999999999998</v>
      </c>
      <c r="Z358" s="92"/>
      <c r="AA358" s="92"/>
      <c r="AB358" s="92"/>
      <c r="AC358" s="92"/>
      <c r="AD358" s="92"/>
      <c r="AE358" s="92"/>
      <c r="AF358" s="92"/>
      <c r="AG358" s="92"/>
      <c r="AH358" s="92"/>
      <c r="AI358" s="92"/>
      <c r="AJ358" s="92"/>
      <c r="AK358" s="92"/>
      <c r="AL358" s="92"/>
      <c r="AM358" s="92"/>
      <c r="AN358" s="92"/>
      <c r="AO358" s="92"/>
      <c r="AP358" s="92"/>
      <c r="AQ358" s="92"/>
      <c r="AR358" s="92"/>
      <c r="AS358" s="92"/>
      <c r="AT358" s="92"/>
      <c r="AU358" s="92"/>
      <c r="AV358" s="92"/>
      <c r="AW358" s="92"/>
      <c r="AX358" s="92"/>
      <c r="AY358" s="92"/>
      <c r="AZ358" s="92"/>
      <c r="BA358" s="92"/>
      <c r="BB358" s="92"/>
      <c r="BC358" s="92"/>
      <c r="BD358" s="92"/>
      <c r="BE358" s="92"/>
      <c r="BF358" s="92"/>
      <c r="BG358" s="92"/>
      <c r="BH358" s="92"/>
      <c r="BI358" s="92"/>
      <c r="BJ358" s="92"/>
      <c r="BK358" s="92"/>
      <c r="BL358" s="92"/>
      <c r="BM358" s="92"/>
      <c r="BN358" s="92"/>
    </row>
    <row r="359" spans="1:66" s="88" customFormat="1" ht="15" x14ac:dyDescent="0.25">
      <c r="A359" s="93">
        <f t="shared" si="5"/>
        <v>45282</v>
      </c>
      <c r="B359" s="87"/>
      <c r="J359" s="87">
        <v>28.669</v>
      </c>
      <c r="K359" s="88">
        <v>28.582999999999998</v>
      </c>
      <c r="L359" s="88">
        <v>28.462</v>
      </c>
      <c r="M359" s="88">
        <v>28.565999999999999</v>
      </c>
      <c r="N359" s="88">
        <v>28.823</v>
      </c>
      <c r="O359" s="88">
        <v>28.399000000000001</v>
      </c>
      <c r="P359" s="87"/>
      <c r="Y359" s="39">
        <v>27.727</v>
      </c>
      <c r="Z359" s="92"/>
      <c r="AA359" s="92"/>
      <c r="AB359" s="92"/>
      <c r="AC359" s="92"/>
      <c r="AD359" s="92"/>
      <c r="AE359" s="92"/>
      <c r="AF359" s="92"/>
      <c r="AG359" s="92"/>
      <c r="AH359" s="92"/>
      <c r="AI359" s="92"/>
      <c r="AJ359" s="92"/>
      <c r="AK359" s="92"/>
      <c r="AL359" s="92"/>
      <c r="AM359" s="92"/>
      <c r="AN359" s="92"/>
      <c r="AO359" s="92"/>
      <c r="AP359" s="92"/>
      <c r="AQ359" s="92"/>
      <c r="AR359" s="92"/>
      <c r="AS359" s="92"/>
      <c r="AT359" s="92"/>
      <c r="AU359" s="92"/>
      <c r="AV359" s="92"/>
      <c r="AW359" s="92"/>
      <c r="AX359" s="92"/>
      <c r="AY359" s="92"/>
      <c r="AZ359" s="92"/>
      <c r="BA359" s="92"/>
      <c r="BB359" s="92"/>
      <c r="BC359" s="92"/>
      <c r="BD359" s="92"/>
      <c r="BE359" s="92"/>
      <c r="BF359" s="92"/>
      <c r="BG359" s="92"/>
      <c r="BH359" s="92"/>
      <c r="BI359" s="92"/>
      <c r="BJ359" s="92"/>
      <c r="BK359" s="92"/>
      <c r="BL359" s="92"/>
      <c r="BM359" s="92"/>
      <c r="BN359" s="92"/>
    </row>
    <row r="360" spans="1:66" s="88" customFormat="1" ht="15" x14ac:dyDescent="0.25">
      <c r="A360" s="93">
        <f t="shared" si="5"/>
        <v>45283</v>
      </c>
      <c r="B360" s="87"/>
      <c r="J360" s="87">
        <v>28.821999999999999</v>
      </c>
      <c r="K360" s="88">
        <v>28.741</v>
      </c>
      <c r="L360" s="88">
        <v>28.631</v>
      </c>
      <c r="M360" s="88">
        <v>28.72</v>
      </c>
      <c r="N360" s="88">
        <v>28.905000000000001</v>
      </c>
      <c r="O360" s="88">
        <v>28.768999999999998</v>
      </c>
      <c r="P360" s="87"/>
      <c r="Y360" s="39">
        <v>27.58</v>
      </c>
      <c r="Z360" s="92"/>
      <c r="AA360" s="92"/>
      <c r="AB360" s="92"/>
      <c r="AC360" s="92"/>
      <c r="AD360" s="92"/>
      <c r="AE360" s="92"/>
      <c r="AF360" s="92"/>
      <c r="AG360" s="92"/>
      <c r="AH360" s="92"/>
      <c r="AI360" s="92"/>
      <c r="AJ360" s="92"/>
      <c r="AK360" s="92"/>
      <c r="AL360" s="92"/>
      <c r="AM360" s="92"/>
      <c r="AN360" s="92"/>
      <c r="AO360" s="92"/>
      <c r="AP360" s="92"/>
      <c r="AQ360" s="92"/>
      <c r="AR360" s="92"/>
      <c r="AS360" s="92"/>
      <c r="AT360" s="92"/>
      <c r="AU360" s="92"/>
      <c r="AV360" s="92"/>
      <c r="AW360" s="92"/>
      <c r="AX360" s="92"/>
      <c r="AY360" s="92"/>
      <c r="AZ360" s="92"/>
      <c r="BA360" s="92"/>
      <c r="BB360" s="92"/>
      <c r="BC360" s="92"/>
      <c r="BD360" s="92"/>
      <c r="BE360" s="92"/>
      <c r="BF360" s="92"/>
      <c r="BG360" s="92"/>
      <c r="BH360" s="92"/>
      <c r="BI360" s="92"/>
      <c r="BJ360" s="92"/>
      <c r="BK360" s="92"/>
      <c r="BL360" s="92"/>
      <c r="BM360" s="92"/>
      <c r="BN360" s="92"/>
    </row>
    <row r="361" spans="1:66" s="88" customFormat="1" ht="15" x14ac:dyDescent="0.25">
      <c r="A361" s="93">
        <f t="shared" si="5"/>
        <v>45284</v>
      </c>
      <c r="B361" s="87"/>
      <c r="J361" s="87">
        <v>29.024999999999999</v>
      </c>
      <c r="K361" s="88">
        <v>28.949000000000002</v>
      </c>
      <c r="L361" s="88">
        <v>28.818000000000001</v>
      </c>
      <c r="M361" s="88">
        <v>28.911999999999999</v>
      </c>
      <c r="N361" s="88">
        <v>29.105</v>
      </c>
      <c r="O361" s="88">
        <v>29.088000000000001</v>
      </c>
      <c r="P361" s="87"/>
      <c r="Y361" s="39">
        <v>28.094000000000001</v>
      </c>
      <c r="Z361" s="92"/>
      <c r="AA361" s="92"/>
      <c r="AB361" s="92"/>
      <c r="AC361" s="92"/>
      <c r="AD361" s="92"/>
      <c r="AE361" s="92"/>
      <c r="AF361" s="92"/>
      <c r="AG361" s="92"/>
      <c r="AH361" s="92"/>
      <c r="AI361" s="92"/>
      <c r="AJ361" s="92"/>
      <c r="AK361" s="92"/>
      <c r="AL361" s="92"/>
      <c r="AM361" s="92"/>
      <c r="AN361" s="92"/>
      <c r="AO361" s="92"/>
      <c r="AP361" s="92"/>
      <c r="AQ361" s="92"/>
      <c r="AR361" s="92"/>
      <c r="AS361" s="92"/>
      <c r="AT361" s="92"/>
      <c r="AU361" s="92"/>
      <c r="AV361" s="92"/>
      <c r="AW361" s="92"/>
      <c r="AX361" s="92"/>
      <c r="AY361" s="92"/>
      <c r="AZ361" s="92"/>
      <c r="BA361" s="92"/>
      <c r="BB361" s="92"/>
      <c r="BC361" s="92"/>
      <c r="BD361" s="92"/>
      <c r="BE361" s="92"/>
      <c r="BF361" s="92"/>
      <c r="BG361" s="92"/>
      <c r="BH361" s="92"/>
      <c r="BI361" s="92"/>
      <c r="BJ361" s="92"/>
      <c r="BK361" s="92"/>
      <c r="BL361" s="92"/>
      <c r="BM361" s="92"/>
      <c r="BN361" s="92"/>
    </row>
    <row r="362" spans="1:66" s="88" customFormat="1" ht="15" x14ac:dyDescent="0.25">
      <c r="A362" s="93">
        <f t="shared" si="5"/>
        <v>45285</v>
      </c>
      <c r="B362" s="87"/>
      <c r="J362" s="87">
        <v>29.318999999999999</v>
      </c>
      <c r="K362" s="88">
        <v>29.35</v>
      </c>
      <c r="L362" s="88">
        <v>29.251999999999999</v>
      </c>
      <c r="M362" s="88">
        <v>29.317</v>
      </c>
      <c r="N362" s="88">
        <v>29.184000000000001</v>
      </c>
      <c r="O362" s="88">
        <v>29.128</v>
      </c>
      <c r="P362" s="87"/>
      <c r="Y362" s="39">
        <v>28.718</v>
      </c>
      <c r="Z362" s="92"/>
      <c r="AA362" s="92"/>
      <c r="AB362" s="92"/>
      <c r="AC362" s="92"/>
      <c r="AD362" s="92"/>
      <c r="AE362" s="92"/>
      <c r="AF362" s="92"/>
      <c r="AG362" s="92"/>
      <c r="AH362" s="92"/>
      <c r="AI362" s="92"/>
      <c r="AJ362" s="92"/>
      <c r="AK362" s="92"/>
      <c r="AL362" s="92"/>
      <c r="AM362" s="92"/>
      <c r="AN362" s="92"/>
      <c r="AO362" s="92"/>
      <c r="AP362" s="92"/>
      <c r="AQ362" s="92"/>
      <c r="AR362" s="92"/>
      <c r="AS362" s="92"/>
      <c r="AT362" s="92"/>
      <c r="AU362" s="92"/>
      <c r="AV362" s="92"/>
      <c r="AW362" s="92"/>
      <c r="AX362" s="92"/>
      <c r="AY362" s="92"/>
      <c r="AZ362" s="92"/>
      <c r="BA362" s="92"/>
      <c r="BB362" s="92"/>
      <c r="BC362" s="92"/>
      <c r="BD362" s="92"/>
      <c r="BE362" s="92"/>
      <c r="BF362" s="92"/>
      <c r="BG362" s="92"/>
      <c r="BH362" s="92"/>
      <c r="BI362" s="92"/>
      <c r="BJ362" s="92"/>
      <c r="BK362" s="92"/>
      <c r="BL362" s="92"/>
      <c r="BM362" s="92"/>
      <c r="BN362" s="92"/>
    </row>
    <row r="363" spans="1:66" s="88" customFormat="1" ht="15" x14ac:dyDescent="0.25">
      <c r="A363" s="93">
        <f t="shared" si="5"/>
        <v>45286</v>
      </c>
      <c r="B363" s="87"/>
      <c r="J363" s="87">
        <v>29.117000000000001</v>
      </c>
      <c r="K363" s="88">
        <v>29.192</v>
      </c>
      <c r="L363" s="88">
        <v>29.061</v>
      </c>
      <c r="M363" s="88">
        <v>29.173999999999999</v>
      </c>
      <c r="N363" s="88">
        <v>28.951000000000001</v>
      </c>
      <c r="O363" s="88">
        <v>29.212</v>
      </c>
      <c r="P363" s="87"/>
      <c r="Y363" s="39">
        <v>28.927</v>
      </c>
      <c r="Z363" s="92"/>
      <c r="AA363" s="92"/>
      <c r="AB363" s="92"/>
      <c r="AC363" s="92"/>
      <c r="AD363" s="92"/>
      <c r="AE363" s="92"/>
      <c r="AF363" s="92"/>
      <c r="AG363" s="92"/>
      <c r="AH363" s="92"/>
      <c r="AI363" s="92"/>
      <c r="AJ363" s="92"/>
      <c r="AK363" s="92"/>
      <c r="AL363" s="92"/>
      <c r="AM363" s="92"/>
      <c r="AN363" s="92"/>
      <c r="AO363" s="92"/>
      <c r="AP363" s="92"/>
      <c r="AQ363" s="92"/>
      <c r="AR363" s="92"/>
      <c r="AS363" s="92"/>
      <c r="AT363" s="92"/>
      <c r="AU363" s="92"/>
      <c r="AV363" s="92"/>
      <c r="AW363" s="92"/>
      <c r="AX363" s="92"/>
      <c r="AY363" s="92"/>
      <c r="AZ363" s="92"/>
      <c r="BA363" s="92"/>
      <c r="BB363" s="92"/>
      <c r="BC363" s="92"/>
      <c r="BD363" s="92"/>
      <c r="BE363" s="92"/>
      <c r="BF363" s="92"/>
      <c r="BG363" s="92"/>
      <c r="BH363" s="92"/>
      <c r="BI363" s="92"/>
      <c r="BJ363" s="92"/>
      <c r="BK363" s="92"/>
      <c r="BL363" s="92"/>
      <c r="BM363" s="92"/>
      <c r="BN363" s="92"/>
    </row>
    <row r="364" spans="1:66" s="88" customFormat="1" ht="15" x14ac:dyDescent="0.25">
      <c r="A364" s="93">
        <f t="shared" si="5"/>
        <v>45287</v>
      </c>
      <c r="B364" s="87"/>
      <c r="J364" s="87">
        <v>29.013000000000002</v>
      </c>
      <c r="K364" s="88">
        <v>29.055</v>
      </c>
      <c r="L364" s="88">
        <v>29.030999999999999</v>
      </c>
      <c r="M364" s="88">
        <v>29.111000000000001</v>
      </c>
      <c r="N364" s="88">
        <v>29.077999999999999</v>
      </c>
      <c r="O364" s="88">
        <v>29.327999999999999</v>
      </c>
      <c r="P364" s="87"/>
      <c r="Y364" s="39">
        <v>28.805</v>
      </c>
      <c r="Z364" s="92"/>
      <c r="AA364" s="92"/>
      <c r="AB364" s="92"/>
      <c r="AC364" s="92"/>
      <c r="AD364" s="92"/>
      <c r="AE364" s="92"/>
      <c r="AF364" s="92"/>
      <c r="AG364" s="92"/>
      <c r="AH364" s="92"/>
      <c r="AI364" s="92"/>
      <c r="AJ364" s="92"/>
      <c r="AK364" s="92"/>
      <c r="AL364" s="92"/>
      <c r="AM364" s="92"/>
      <c r="AN364" s="92"/>
      <c r="AO364" s="92"/>
      <c r="AP364" s="92"/>
      <c r="AQ364" s="92"/>
      <c r="AR364" s="92"/>
      <c r="AS364" s="92"/>
      <c r="AT364" s="92"/>
      <c r="AU364" s="92"/>
      <c r="AV364" s="92"/>
      <c r="AW364" s="92"/>
      <c r="AX364" s="92"/>
      <c r="AY364" s="92"/>
      <c r="AZ364" s="92"/>
      <c r="BA364" s="92"/>
      <c r="BB364" s="92"/>
      <c r="BC364" s="92"/>
      <c r="BD364" s="92"/>
      <c r="BE364" s="92"/>
      <c r="BF364" s="92"/>
      <c r="BG364" s="92"/>
      <c r="BH364" s="92"/>
      <c r="BI364" s="92"/>
      <c r="BJ364" s="92"/>
      <c r="BK364" s="92"/>
      <c r="BL364" s="92"/>
      <c r="BM364" s="92"/>
      <c r="BN364" s="92"/>
    </row>
    <row r="365" spans="1:66" s="88" customFormat="1" ht="15" x14ac:dyDescent="0.25">
      <c r="A365" s="93">
        <f t="shared" si="5"/>
        <v>45288</v>
      </c>
      <c r="B365" s="87"/>
      <c r="J365" s="87">
        <v>28.827000000000002</v>
      </c>
      <c r="K365" s="88">
        <v>28.908999999999999</v>
      </c>
      <c r="L365" s="88">
        <v>29.045000000000002</v>
      </c>
      <c r="M365" s="88">
        <v>29.128</v>
      </c>
      <c r="N365" s="88">
        <v>29.106999999999999</v>
      </c>
      <c r="O365" s="88">
        <v>29.378</v>
      </c>
      <c r="P365" s="87"/>
      <c r="Y365" s="39">
        <v>28.878</v>
      </c>
      <c r="Z365" s="92"/>
      <c r="AA365" s="92"/>
      <c r="AB365" s="92"/>
      <c r="AC365" s="92"/>
      <c r="AD365" s="92"/>
      <c r="AE365" s="92"/>
      <c r="AF365" s="92"/>
      <c r="AG365" s="92"/>
      <c r="AH365" s="92"/>
      <c r="AI365" s="92"/>
      <c r="AJ365" s="92"/>
      <c r="AK365" s="92"/>
      <c r="AL365" s="92"/>
      <c r="AM365" s="92"/>
      <c r="AN365" s="92"/>
      <c r="AO365" s="92"/>
      <c r="AP365" s="92"/>
      <c r="AQ365" s="92"/>
      <c r="AR365" s="92"/>
      <c r="AS365" s="92"/>
      <c r="AT365" s="92"/>
      <c r="AU365" s="92"/>
      <c r="AV365" s="92"/>
      <c r="AW365" s="92"/>
      <c r="AX365" s="92"/>
      <c r="AY365" s="92"/>
      <c r="AZ365" s="92"/>
      <c r="BA365" s="92"/>
      <c r="BB365" s="92"/>
      <c r="BC365" s="92"/>
      <c r="BD365" s="92"/>
      <c r="BE365" s="92"/>
      <c r="BF365" s="92"/>
      <c r="BG365" s="92"/>
      <c r="BH365" s="92"/>
      <c r="BI365" s="92"/>
      <c r="BJ365" s="92"/>
      <c r="BK365" s="92"/>
      <c r="BL365" s="92"/>
      <c r="BM365" s="92"/>
      <c r="BN365" s="92"/>
    </row>
    <row r="366" spans="1:66" s="88" customFormat="1" ht="15" x14ac:dyDescent="0.25">
      <c r="A366" s="93">
        <f t="shared" si="5"/>
        <v>45289</v>
      </c>
      <c r="B366" s="87"/>
      <c r="J366" s="87">
        <v>29.015999999999998</v>
      </c>
      <c r="K366" s="88">
        <v>29.033999999999999</v>
      </c>
      <c r="L366" s="88">
        <v>29.06</v>
      </c>
      <c r="M366" s="88">
        <v>29.279</v>
      </c>
      <c r="N366" s="88">
        <v>29.093</v>
      </c>
      <c r="O366" s="88">
        <v>29.643999999999998</v>
      </c>
      <c r="P366" s="87"/>
      <c r="Y366" s="39">
        <v>29.038</v>
      </c>
      <c r="Z366" s="92"/>
      <c r="AA366" s="92"/>
      <c r="AB366" s="92"/>
      <c r="AC366" s="92"/>
      <c r="AD366" s="92"/>
      <c r="AE366" s="92"/>
      <c r="AF366" s="92"/>
      <c r="AG366" s="92"/>
      <c r="AH366" s="92"/>
      <c r="AI366" s="92"/>
      <c r="AJ366" s="92"/>
      <c r="AK366" s="92"/>
      <c r="AL366" s="92"/>
      <c r="AM366" s="92"/>
      <c r="AN366" s="92"/>
      <c r="AO366" s="92"/>
      <c r="AP366" s="92"/>
      <c r="AQ366" s="92"/>
      <c r="AR366" s="92"/>
      <c r="AS366" s="92"/>
      <c r="AT366" s="92"/>
      <c r="AU366" s="92"/>
      <c r="AV366" s="92"/>
      <c r="AW366" s="92"/>
      <c r="AX366" s="92"/>
      <c r="AY366" s="92"/>
      <c r="AZ366" s="92"/>
      <c r="BA366" s="92"/>
      <c r="BB366" s="92"/>
      <c r="BC366" s="92"/>
      <c r="BD366" s="92"/>
      <c r="BE366" s="92"/>
      <c r="BF366" s="92"/>
      <c r="BG366" s="92"/>
      <c r="BH366" s="92"/>
      <c r="BI366" s="92"/>
      <c r="BJ366" s="92"/>
      <c r="BK366" s="92"/>
      <c r="BL366" s="92"/>
      <c r="BM366" s="92"/>
      <c r="BN366" s="92"/>
    </row>
    <row r="367" spans="1:66" s="88" customFormat="1" ht="15" x14ac:dyDescent="0.25">
      <c r="A367" s="93">
        <f t="shared" si="5"/>
        <v>45290</v>
      </c>
      <c r="B367" s="87"/>
      <c r="J367" s="87">
        <v>28.911000000000001</v>
      </c>
      <c r="K367" s="88">
        <v>28.888000000000002</v>
      </c>
      <c r="L367" s="88">
        <v>29.106000000000002</v>
      </c>
      <c r="M367" s="88">
        <v>29.146000000000001</v>
      </c>
      <c r="N367" s="88">
        <v>29.213999999999999</v>
      </c>
      <c r="O367" s="88">
        <v>29.629000000000001</v>
      </c>
      <c r="P367" s="87"/>
      <c r="Y367" s="39">
        <v>28.986999999999998</v>
      </c>
      <c r="Z367" s="92"/>
      <c r="AA367" s="92"/>
      <c r="AB367" s="92"/>
      <c r="AC367" s="92"/>
      <c r="AD367" s="92"/>
      <c r="AE367" s="92"/>
      <c r="AF367" s="92"/>
      <c r="AG367" s="92"/>
      <c r="AH367" s="92"/>
      <c r="AI367" s="92"/>
      <c r="AJ367" s="92"/>
      <c r="AK367" s="92"/>
      <c r="AL367" s="92"/>
      <c r="AM367" s="92"/>
      <c r="AN367" s="92"/>
      <c r="AO367" s="92"/>
      <c r="AP367" s="92"/>
      <c r="AQ367" s="92"/>
      <c r="AR367" s="92"/>
      <c r="AS367" s="92"/>
      <c r="AT367" s="92"/>
      <c r="AU367" s="92"/>
      <c r="AV367" s="92"/>
      <c r="AW367" s="92"/>
      <c r="AX367" s="92"/>
      <c r="AY367" s="92"/>
      <c r="AZ367" s="92"/>
      <c r="BA367" s="92"/>
      <c r="BB367" s="92"/>
      <c r="BC367" s="92"/>
      <c r="BD367" s="92"/>
      <c r="BE367" s="92"/>
      <c r="BF367" s="92"/>
      <c r="BG367" s="92"/>
      <c r="BH367" s="92"/>
      <c r="BI367" s="92"/>
      <c r="BJ367" s="92"/>
      <c r="BK367" s="92"/>
      <c r="BL367" s="92"/>
      <c r="BM367" s="92"/>
      <c r="BN367" s="92"/>
    </row>
    <row r="368" spans="1:66" s="88" customFormat="1" ht="15" x14ac:dyDescent="0.25">
      <c r="A368" s="93">
        <f t="shared" si="5"/>
        <v>45291</v>
      </c>
      <c r="B368" s="87"/>
      <c r="J368" s="87">
        <v>28.748999999999999</v>
      </c>
      <c r="K368" s="88">
        <v>28.806000000000001</v>
      </c>
      <c r="L368" s="88">
        <v>28.7</v>
      </c>
      <c r="M368" s="88">
        <v>28.954000000000001</v>
      </c>
      <c r="N368" s="88">
        <v>29.172999999999998</v>
      </c>
      <c r="O368" s="88">
        <v>29.561</v>
      </c>
      <c r="P368" s="87"/>
      <c r="Y368" s="39">
        <v>28.88</v>
      </c>
      <c r="Z368" s="92"/>
      <c r="AA368" s="92"/>
      <c r="AB368" s="92"/>
      <c r="AC368" s="92"/>
      <c r="AD368" s="92"/>
      <c r="AE368" s="92"/>
      <c r="AF368" s="92"/>
      <c r="AG368" s="92"/>
      <c r="AH368" s="92"/>
      <c r="AI368" s="92"/>
      <c r="AJ368" s="92"/>
      <c r="AK368" s="92"/>
      <c r="AL368" s="92"/>
      <c r="AM368" s="92"/>
      <c r="AN368" s="92"/>
      <c r="AO368" s="92"/>
      <c r="AP368" s="92"/>
      <c r="AQ368" s="92"/>
      <c r="AR368" s="92"/>
      <c r="AS368" s="92"/>
      <c r="AT368" s="92"/>
      <c r="AU368" s="92"/>
      <c r="AV368" s="92"/>
      <c r="AW368" s="92"/>
      <c r="AX368" s="92"/>
      <c r="AY368" s="92"/>
      <c r="AZ368" s="92"/>
      <c r="BA368" s="92"/>
      <c r="BB368" s="92"/>
      <c r="BC368" s="92"/>
      <c r="BD368" s="92"/>
      <c r="BE368" s="92"/>
      <c r="BF368" s="92"/>
      <c r="BG368" s="92"/>
      <c r="BH368" s="92"/>
      <c r="BI368" s="92"/>
      <c r="BJ368" s="92"/>
      <c r="BK368" s="92"/>
      <c r="BL368" s="92"/>
      <c r="BM368" s="92"/>
      <c r="BN368" s="92"/>
    </row>
    <row r="369" spans="1:66" s="87" customFormat="1" ht="15" x14ac:dyDescent="0.25">
      <c r="A369" s="93"/>
      <c r="C369" s="88"/>
      <c r="D369" s="88"/>
      <c r="E369" s="88"/>
      <c r="F369" s="88">
        <v>23.47</v>
      </c>
      <c r="G369" s="88"/>
      <c r="H369" s="88"/>
      <c r="I369" s="88"/>
      <c r="K369" s="88"/>
      <c r="L369" s="88"/>
      <c r="M369" s="39"/>
      <c r="N369" s="88"/>
      <c r="O369" s="88"/>
      <c r="Q369" s="88"/>
      <c r="R369" s="88"/>
      <c r="S369" s="88"/>
      <c r="T369" s="88"/>
      <c r="U369" s="88"/>
      <c r="V369" s="88"/>
      <c r="W369" s="88"/>
      <c r="X369" s="88"/>
      <c r="Y369" s="89"/>
      <c r="Z369" s="92"/>
      <c r="AA369" s="92"/>
      <c r="AB369" s="92"/>
      <c r="AC369" s="92"/>
      <c r="AD369" s="92"/>
      <c r="AE369" s="92"/>
      <c r="AF369" s="92"/>
      <c r="AG369" s="92"/>
      <c r="AH369" s="92"/>
      <c r="AI369" s="92"/>
      <c r="AJ369" s="92"/>
      <c r="AK369" s="92"/>
      <c r="AL369" s="92"/>
      <c r="AM369" s="92"/>
      <c r="AN369" s="92"/>
      <c r="AO369" s="92"/>
      <c r="AP369" s="92"/>
      <c r="AQ369" s="92"/>
      <c r="AR369" s="92"/>
      <c r="AS369" s="92"/>
      <c r="AT369" s="92"/>
      <c r="AU369" s="92"/>
      <c r="AV369" s="92"/>
      <c r="AW369" s="92"/>
      <c r="AX369" s="92"/>
      <c r="AY369" s="92"/>
      <c r="AZ369" s="92"/>
      <c r="BA369" s="92"/>
      <c r="BB369" s="92"/>
      <c r="BC369" s="92"/>
      <c r="BD369" s="92"/>
      <c r="BE369" s="92"/>
      <c r="BF369" s="92"/>
      <c r="BG369" s="92"/>
      <c r="BH369" s="92"/>
      <c r="BI369" s="92"/>
      <c r="BJ369" s="92"/>
      <c r="BK369" s="92"/>
      <c r="BL369" s="92"/>
      <c r="BM369" s="92"/>
      <c r="BN369" s="92"/>
    </row>
    <row r="370" spans="1:66" s="87" customFormat="1" ht="15" x14ac:dyDescent="0.25">
      <c r="A370" s="92"/>
      <c r="B370" s="94"/>
      <c r="C370" s="97"/>
      <c r="D370" s="88"/>
      <c r="E370" s="88"/>
      <c r="F370" s="88">
        <v>23.27</v>
      </c>
      <c r="G370" s="88"/>
      <c r="H370" s="88"/>
      <c r="I370" s="88"/>
      <c r="K370" s="88"/>
      <c r="L370" s="88"/>
      <c r="M370" s="39"/>
      <c r="N370" s="88"/>
      <c r="O370" s="88"/>
      <c r="Q370" s="88"/>
      <c r="R370" s="88"/>
      <c r="S370" s="88"/>
      <c r="T370" s="88"/>
      <c r="U370" s="88"/>
      <c r="V370" s="88"/>
      <c r="W370" s="88"/>
      <c r="X370" s="88"/>
      <c r="Y370" s="94"/>
      <c r="Z370" s="92"/>
      <c r="AA370" s="92"/>
      <c r="AB370" s="92"/>
      <c r="AC370" s="92"/>
      <c r="AD370" s="92"/>
      <c r="AE370" s="92"/>
      <c r="AF370" s="92"/>
      <c r="AG370" s="92"/>
      <c r="AH370" s="92"/>
      <c r="AI370" s="92"/>
      <c r="AJ370" s="92"/>
      <c r="AK370" s="92"/>
      <c r="AL370" s="92"/>
      <c r="AM370" s="92"/>
      <c r="AN370" s="92"/>
      <c r="AO370" s="92"/>
      <c r="AP370" s="92"/>
      <c r="AQ370" s="92"/>
      <c r="AR370" s="92"/>
      <c r="AS370" s="92"/>
      <c r="AT370" s="92"/>
      <c r="AU370" s="92"/>
      <c r="AV370" s="92"/>
      <c r="AW370" s="92"/>
      <c r="AX370" s="92"/>
      <c r="AY370" s="92"/>
      <c r="AZ370" s="92"/>
      <c r="BA370" s="92"/>
      <c r="BB370" s="92"/>
      <c r="BC370" s="92"/>
      <c r="BD370" s="92"/>
      <c r="BE370" s="92"/>
      <c r="BF370" s="92"/>
      <c r="BG370" s="92"/>
      <c r="BH370" s="92"/>
      <c r="BI370" s="92"/>
      <c r="BJ370" s="92"/>
      <c r="BK370" s="92"/>
      <c r="BL370" s="92"/>
      <c r="BM370" s="92"/>
      <c r="BN370" s="92"/>
    </row>
    <row r="371" spans="1:66" s="87" customFormat="1" ht="15" x14ac:dyDescent="0.25">
      <c r="A371" s="92"/>
      <c r="B371" s="94"/>
      <c r="C371" s="97"/>
      <c r="D371" s="88"/>
      <c r="E371" s="88"/>
      <c r="F371" s="88"/>
      <c r="G371" s="88"/>
      <c r="H371" s="88"/>
      <c r="I371" s="88"/>
      <c r="K371" s="88"/>
      <c r="L371" s="88"/>
      <c r="M371" s="39"/>
      <c r="N371" s="88"/>
      <c r="O371" s="88"/>
      <c r="Q371" s="88"/>
      <c r="R371" s="88"/>
      <c r="S371" s="88"/>
      <c r="T371" s="88"/>
      <c r="U371" s="88"/>
      <c r="V371" s="88"/>
      <c r="W371" s="88"/>
      <c r="X371" s="88"/>
      <c r="Y371" s="94"/>
      <c r="Z371" s="92"/>
      <c r="AA371" s="92"/>
      <c r="AB371" s="92"/>
      <c r="AC371" s="92"/>
      <c r="AD371" s="92"/>
      <c r="AE371" s="92"/>
      <c r="AF371" s="92"/>
      <c r="AG371" s="92"/>
      <c r="AH371" s="92"/>
      <c r="AI371" s="92"/>
      <c r="AJ371" s="92"/>
      <c r="AK371" s="92"/>
      <c r="AL371" s="92"/>
      <c r="AM371" s="92"/>
      <c r="AN371" s="92"/>
      <c r="AO371" s="92"/>
      <c r="AP371" s="92"/>
      <c r="AQ371" s="92"/>
      <c r="AR371" s="92"/>
      <c r="AS371" s="92"/>
      <c r="AT371" s="92"/>
      <c r="AU371" s="92"/>
      <c r="AV371" s="92"/>
      <c r="AW371" s="92"/>
      <c r="AX371" s="92"/>
      <c r="AY371" s="92"/>
      <c r="AZ371" s="92"/>
      <c r="BA371" s="92"/>
      <c r="BB371" s="92"/>
      <c r="BC371" s="92"/>
      <c r="BD371" s="92"/>
      <c r="BE371" s="92"/>
      <c r="BF371" s="92"/>
      <c r="BG371" s="92"/>
      <c r="BH371" s="92"/>
      <c r="BI371" s="92"/>
      <c r="BJ371" s="92"/>
      <c r="BK371" s="92"/>
      <c r="BL371" s="92"/>
      <c r="BM371" s="92"/>
      <c r="BN371" s="92"/>
    </row>
    <row r="372" spans="1:66" s="87" customFormat="1" ht="15" x14ac:dyDescent="0.25">
      <c r="A372" s="92"/>
      <c r="B372" s="94"/>
      <c r="C372" s="97"/>
      <c r="D372" s="88"/>
      <c r="E372" s="88"/>
      <c r="F372" s="88"/>
      <c r="G372" s="88"/>
      <c r="H372" s="88"/>
      <c r="I372" s="88"/>
      <c r="K372" s="88"/>
      <c r="L372" s="88"/>
      <c r="M372" s="39"/>
      <c r="N372" s="88"/>
      <c r="O372" s="88"/>
      <c r="Q372" s="88"/>
      <c r="R372" s="88"/>
      <c r="S372" s="88"/>
      <c r="T372" s="88"/>
      <c r="U372" s="88"/>
      <c r="V372" s="88"/>
      <c r="W372" s="88"/>
      <c r="X372" s="88"/>
      <c r="Y372" s="94"/>
      <c r="Z372" s="92"/>
      <c r="AA372" s="92"/>
      <c r="AB372" s="92"/>
      <c r="AC372" s="92"/>
      <c r="AD372" s="92"/>
      <c r="AE372" s="92"/>
      <c r="AF372" s="92"/>
      <c r="AG372" s="92"/>
      <c r="AH372" s="92"/>
      <c r="AI372" s="92"/>
      <c r="AJ372" s="92"/>
      <c r="AK372" s="92"/>
      <c r="AL372" s="92"/>
      <c r="AM372" s="92"/>
      <c r="AN372" s="92"/>
      <c r="AO372" s="92"/>
      <c r="AP372" s="92"/>
      <c r="AQ372" s="92"/>
      <c r="AR372" s="92"/>
      <c r="AS372" s="92"/>
      <c r="AT372" s="92"/>
      <c r="AU372" s="92"/>
      <c r="AV372" s="92"/>
      <c r="AW372" s="92"/>
      <c r="AX372" s="92"/>
      <c r="AY372" s="92"/>
      <c r="AZ372" s="92"/>
      <c r="BA372" s="92"/>
      <c r="BB372" s="92"/>
      <c r="BC372" s="92"/>
      <c r="BD372" s="92"/>
      <c r="BE372" s="92"/>
      <c r="BF372" s="92"/>
      <c r="BG372" s="92"/>
      <c r="BH372" s="92"/>
      <c r="BI372" s="92"/>
      <c r="BJ372" s="92"/>
      <c r="BK372" s="92"/>
      <c r="BL372" s="92"/>
      <c r="BM372" s="92"/>
      <c r="BN372" s="92"/>
    </row>
    <row r="373" spans="1:66" s="87" customFormat="1" ht="15" x14ac:dyDescent="0.25">
      <c r="A373" s="92"/>
      <c r="B373" s="94"/>
      <c r="C373" s="97"/>
      <c r="D373" s="88"/>
      <c r="E373" s="88"/>
      <c r="F373" s="88"/>
      <c r="G373" s="88"/>
      <c r="H373" s="88"/>
      <c r="I373" s="88"/>
      <c r="K373" s="88"/>
      <c r="L373" s="88"/>
      <c r="M373" s="39"/>
      <c r="N373" s="88"/>
      <c r="O373" s="88"/>
      <c r="Q373" s="88"/>
      <c r="R373" s="88"/>
      <c r="S373" s="88"/>
      <c r="T373" s="88"/>
      <c r="U373" s="88"/>
      <c r="V373" s="88"/>
      <c r="W373" s="88"/>
      <c r="X373" s="88"/>
      <c r="Y373" s="94"/>
      <c r="Z373" s="92"/>
      <c r="AA373" s="92"/>
      <c r="AB373" s="92"/>
      <c r="AC373" s="92"/>
      <c r="AD373" s="92"/>
      <c r="AE373" s="92"/>
      <c r="AF373" s="92"/>
      <c r="AG373" s="92"/>
      <c r="AH373" s="92"/>
      <c r="AI373" s="92"/>
      <c r="AJ373" s="92"/>
      <c r="AK373" s="92"/>
      <c r="AL373" s="92"/>
      <c r="AM373" s="92"/>
      <c r="AN373" s="92"/>
      <c r="AO373" s="92"/>
      <c r="AP373" s="92"/>
      <c r="AQ373" s="92"/>
      <c r="AR373" s="92"/>
      <c r="AS373" s="92"/>
      <c r="AT373" s="92"/>
      <c r="AU373" s="92"/>
      <c r="AV373" s="92"/>
      <c r="AW373" s="92"/>
      <c r="AX373" s="92"/>
      <c r="AY373" s="92"/>
      <c r="AZ373" s="92"/>
      <c r="BA373" s="92"/>
      <c r="BB373" s="92"/>
      <c r="BC373" s="92"/>
      <c r="BD373" s="92"/>
      <c r="BE373" s="92"/>
      <c r="BF373" s="92"/>
      <c r="BG373" s="92"/>
      <c r="BH373" s="92"/>
      <c r="BI373" s="92"/>
      <c r="BJ373" s="92"/>
      <c r="BK373" s="92"/>
      <c r="BL373" s="92"/>
      <c r="BM373" s="92"/>
      <c r="BN373" s="92"/>
    </row>
    <row r="374" spans="1:66" s="87" customFormat="1" ht="15" x14ac:dyDescent="0.25">
      <c r="A374" s="92"/>
      <c r="B374" s="94"/>
      <c r="C374" s="97"/>
      <c r="D374" s="88"/>
      <c r="E374" s="88"/>
      <c r="F374" s="88"/>
      <c r="G374" s="88"/>
      <c r="H374" s="88"/>
      <c r="I374" s="88"/>
      <c r="K374" s="88"/>
      <c r="L374" s="88"/>
      <c r="M374" s="39"/>
      <c r="N374" s="88"/>
      <c r="O374" s="88"/>
      <c r="Q374" s="88"/>
      <c r="R374" s="88"/>
      <c r="S374" s="88"/>
      <c r="T374" s="88"/>
      <c r="U374" s="88"/>
      <c r="V374" s="88"/>
      <c r="W374" s="88"/>
      <c r="X374" s="88"/>
      <c r="Y374" s="94"/>
      <c r="Z374" s="92"/>
      <c r="AA374" s="92"/>
      <c r="AB374" s="92"/>
      <c r="AC374" s="92"/>
      <c r="AD374" s="92"/>
      <c r="AE374" s="92"/>
      <c r="AF374" s="92"/>
      <c r="AG374" s="92"/>
      <c r="AH374" s="92"/>
      <c r="AI374" s="92"/>
      <c r="AJ374" s="92"/>
      <c r="AK374" s="92"/>
      <c r="AL374" s="92"/>
      <c r="AM374" s="92"/>
      <c r="AN374" s="92"/>
      <c r="AO374" s="92"/>
      <c r="AP374" s="92"/>
      <c r="AQ374" s="92"/>
      <c r="AR374" s="92"/>
      <c r="AS374" s="92"/>
      <c r="AT374" s="92"/>
      <c r="AU374" s="92"/>
      <c r="AV374" s="92"/>
      <c r="AW374" s="92"/>
      <c r="AX374" s="92"/>
      <c r="AY374" s="92"/>
      <c r="AZ374" s="92"/>
      <c r="BA374" s="92"/>
      <c r="BB374" s="92"/>
      <c r="BC374" s="92"/>
      <c r="BD374" s="92"/>
      <c r="BE374" s="92"/>
      <c r="BF374" s="92"/>
      <c r="BG374" s="92"/>
      <c r="BH374" s="92"/>
      <c r="BI374" s="92"/>
      <c r="BJ374" s="92"/>
      <c r="BK374" s="92"/>
      <c r="BL374" s="92"/>
      <c r="BM374" s="92"/>
      <c r="BN374" s="92"/>
    </row>
    <row r="375" spans="1:66" s="87" customFormat="1" ht="15" x14ac:dyDescent="0.25">
      <c r="A375" s="92"/>
      <c r="B375" s="94"/>
      <c r="C375" s="97"/>
      <c r="D375" s="88"/>
      <c r="E375" s="88"/>
      <c r="F375" s="88"/>
      <c r="G375" s="88"/>
      <c r="H375" s="88"/>
      <c r="I375" s="88"/>
      <c r="K375" s="88"/>
      <c r="L375" s="88"/>
      <c r="M375" s="39"/>
      <c r="N375" s="88"/>
      <c r="O375" s="88"/>
      <c r="Q375" s="88"/>
      <c r="R375" s="88"/>
      <c r="S375" s="88"/>
      <c r="T375" s="88"/>
      <c r="U375" s="88"/>
      <c r="V375" s="88"/>
      <c r="W375" s="88"/>
      <c r="X375" s="88"/>
      <c r="Y375" s="94"/>
      <c r="Z375" s="92"/>
      <c r="AA375" s="92"/>
      <c r="AB375" s="92"/>
      <c r="AC375" s="92"/>
      <c r="AD375" s="92"/>
      <c r="AE375" s="92"/>
      <c r="AF375" s="92"/>
      <c r="AG375" s="92"/>
      <c r="AH375" s="92"/>
      <c r="AI375" s="92"/>
      <c r="AJ375" s="92"/>
      <c r="AK375" s="92"/>
      <c r="AL375" s="92"/>
      <c r="AM375" s="92"/>
      <c r="AN375" s="92"/>
      <c r="AO375" s="92"/>
      <c r="AP375" s="92"/>
      <c r="AQ375" s="92"/>
      <c r="AR375" s="92"/>
      <c r="AS375" s="92"/>
      <c r="AT375" s="92"/>
      <c r="AU375" s="92"/>
      <c r="AV375" s="92"/>
      <c r="AW375" s="92"/>
      <c r="AX375" s="92"/>
      <c r="AY375" s="92"/>
      <c r="AZ375" s="92"/>
      <c r="BA375" s="92"/>
      <c r="BB375" s="92"/>
      <c r="BC375" s="92"/>
      <c r="BD375" s="92"/>
      <c r="BE375" s="92"/>
      <c r="BF375" s="92"/>
      <c r="BG375" s="92"/>
      <c r="BH375" s="92"/>
      <c r="BI375" s="92"/>
      <c r="BJ375" s="92"/>
      <c r="BK375" s="92"/>
      <c r="BL375" s="92"/>
      <c r="BM375" s="92"/>
      <c r="BN375" s="92"/>
    </row>
    <row r="376" spans="1:66" s="87" customFormat="1" ht="15" x14ac:dyDescent="0.25">
      <c r="A376" s="92"/>
      <c r="B376" s="94"/>
      <c r="C376" s="97"/>
      <c r="D376" s="88"/>
      <c r="E376" s="88"/>
      <c r="F376" s="88"/>
      <c r="G376" s="88"/>
      <c r="H376" s="88"/>
      <c r="I376" s="88"/>
      <c r="K376" s="88"/>
      <c r="L376" s="88"/>
      <c r="M376" s="39"/>
      <c r="N376" s="88"/>
      <c r="O376" s="88"/>
      <c r="Q376" s="88"/>
      <c r="R376" s="88"/>
      <c r="S376" s="88"/>
      <c r="T376" s="88"/>
      <c r="U376" s="88"/>
      <c r="V376" s="88"/>
      <c r="W376" s="88"/>
      <c r="X376" s="88"/>
      <c r="Y376" s="94"/>
      <c r="Z376" s="92"/>
      <c r="AA376" s="92"/>
      <c r="AB376" s="92"/>
      <c r="AC376" s="92"/>
      <c r="AD376" s="92"/>
      <c r="AE376" s="92"/>
      <c r="AF376" s="92"/>
      <c r="AG376" s="92"/>
      <c r="AH376" s="92"/>
      <c r="AI376" s="92"/>
      <c r="AJ376" s="92"/>
      <c r="AK376" s="92"/>
      <c r="AL376" s="92"/>
      <c r="AM376" s="92"/>
      <c r="AN376" s="92"/>
      <c r="AO376" s="92"/>
      <c r="AP376" s="92"/>
      <c r="AQ376" s="92"/>
      <c r="AR376" s="92"/>
      <c r="AS376" s="92"/>
      <c r="AT376" s="92"/>
      <c r="AU376" s="92"/>
      <c r="AV376" s="92"/>
      <c r="AW376" s="92"/>
      <c r="AX376" s="92"/>
      <c r="AY376" s="92"/>
      <c r="AZ376" s="92"/>
      <c r="BA376" s="92"/>
      <c r="BB376" s="92"/>
      <c r="BC376" s="92"/>
      <c r="BD376" s="92"/>
      <c r="BE376" s="92"/>
      <c r="BF376" s="92"/>
      <c r="BG376" s="92"/>
      <c r="BH376" s="92"/>
      <c r="BI376" s="92"/>
      <c r="BJ376" s="92"/>
      <c r="BK376" s="92"/>
      <c r="BL376" s="92"/>
      <c r="BM376" s="92"/>
      <c r="BN376" s="92"/>
    </row>
    <row r="377" spans="1:66" s="87" customFormat="1" ht="15" x14ac:dyDescent="0.25">
      <c r="A377" s="92"/>
      <c r="B377" s="94"/>
      <c r="C377" s="97"/>
      <c r="D377" s="88"/>
      <c r="E377" s="88"/>
      <c r="F377" s="88"/>
      <c r="G377" s="88"/>
      <c r="H377" s="88"/>
      <c r="I377" s="88"/>
      <c r="K377" s="88"/>
      <c r="L377" s="88"/>
      <c r="M377" s="39"/>
      <c r="N377" s="88"/>
      <c r="O377" s="88"/>
      <c r="Q377" s="88"/>
      <c r="R377" s="88"/>
      <c r="S377" s="88"/>
      <c r="T377" s="88"/>
      <c r="U377" s="88"/>
      <c r="V377" s="88"/>
      <c r="W377" s="88"/>
      <c r="X377" s="88"/>
      <c r="Y377" s="94"/>
      <c r="Z377" s="92"/>
      <c r="AA377" s="92"/>
      <c r="AB377" s="92"/>
      <c r="AC377" s="92"/>
      <c r="AD377" s="92"/>
      <c r="AE377" s="92"/>
      <c r="AF377" s="92"/>
      <c r="AG377" s="92"/>
      <c r="AH377" s="92"/>
      <c r="AI377" s="92"/>
      <c r="AJ377" s="92"/>
      <c r="AK377" s="92"/>
      <c r="AL377" s="92"/>
      <c r="AM377" s="92"/>
      <c r="AN377" s="92"/>
      <c r="AO377" s="92"/>
      <c r="AP377" s="92"/>
      <c r="AQ377" s="92"/>
      <c r="AR377" s="92"/>
      <c r="AS377" s="92"/>
      <c r="AT377" s="92"/>
      <c r="AU377" s="92"/>
      <c r="AV377" s="92"/>
      <c r="AW377" s="92"/>
      <c r="AX377" s="92"/>
      <c r="AY377" s="92"/>
      <c r="AZ377" s="92"/>
      <c r="BA377" s="92"/>
      <c r="BB377" s="92"/>
      <c r="BC377" s="92"/>
      <c r="BD377" s="92"/>
      <c r="BE377" s="92"/>
      <c r="BF377" s="92"/>
      <c r="BG377" s="92"/>
      <c r="BH377" s="92"/>
      <c r="BI377" s="92"/>
      <c r="BJ377" s="92"/>
      <c r="BK377" s="92"/>
      <c r="BL377" s="92"/>
      <c r="BM377" s="92"/>
      <c r="BN377" s="92"/>
    </row>
    <row r="378" spans="1:66" s="87" customFormat="1" ht="15" x14ac:dyDescent="0.25">
      <c r="A378" s="92"/>
      <c r="B378" s="94"/>
      <c r="C378" s="97"/>
      <c r="D378" s="88"/>
      <c r="E378" s="88"/>
      <c r="F378" s="88"/>
      <c r="G378" s="88"/>
      <c r="H378" s="88"/>
      <c r="I378" s="88"/>
      <c r="K378" s="88"/>
      <c r="L378" s="88"/>
      <c r="M378" s="39"/>
      <c r="N378" s="88"/>
      <c r="O378" s="88"/>
      <c r="Q378" s="88"/>
      <c r="R378" s="88"/>
      <c r="S378" s="88"/>
      <c r="T378" s="88"/>
      <c r="U378" s="88"/>
      <c r="V378" s="88"/>
      <c r="W378" s="88"/>
      <c r="X378" s="88"/>
      <c r="Y378" s="94"/>
      <c r="Z378" s="92"/>
      <c r="AA378" s="92"/>
      <c r="AB378" s="92"/>
      <c r="AC378" s="92"/>
      <c r="AD378" s="92"/>
      <c r="AE378" s="92"/>
      <c r="AF378" s="92"/>
      <c r="AG378" s="92"/>
      <c r="AH378" s="92"/>
      <c r="AI378" s="92"/>
      <c r="AJ378" s="92"/>
      <c r="AK378" s="92"/>
      <c r="AL378" s="92"/>
      <c r="AM378" s="92"/>
      <c r="AN378" s="92"/>
      <c r="AO378" s="92"/>
      <c r="AP378" s="92"/>
      <c r="AQ378" s="92"/>
      <c r="AR378" s="92"/>
      <c r="AS378" s="92"/>
      <c r="AT378" s="92"/>
      <c r="AU378" s="92"/>
      <c r="AV378" s="92"/>
      <c r="AW378" s="92"/>
      <c r="AX378" s="92"/>
      <c r="AY378" s="92"/>
      <c r="AZ378" s="92"/>
      <c r="BA378" s="92"/>
      <c r="BB378" s="92"/>
      <c r="BC378" s="92"/>
      <c r="BD378" s="92"/>
      <c r="BE378" s="92"/>
      <c r="BF378" s="92"/>
      <c r="BG378" s="92"/>
      <c r="BH378" s="92"/>
      <c r="BI378" s="92"/>
      <c r="BJ378" s="92"/>
      <c r="BK378" s="92"/>
      <c r="BL378" s="92"/>
      <c r="BM378" s="92"/>
      <c r="BN378" s="92"/>
    </row>
    <row r="379" spans="1:66" s="87" customFormat="1" ht="15" x14ac:dyDescent="0.25">
      <c r="A379" s="92"/>
      <c r="B379" s="94"/>
      <c r="C379" s="97"/>
      <c r="D379" s="88"/>
      <c r="E379" s="88"/>
      <c r="F379" s="88"/>
      <c r="G379" s="88"/>
      <c r="H379" s="88"/>
      <c r="I379" s="88"/>
      <c r="K379" s="88"/>
      <c r="L379" s="88"/>
      <c r="M379" s="39"/>
      <c r="N379" s="88"/>
      <c r="O379" s="88"/>
      <c r="Q379" s="88"/>
      <c r="R379" s="88"/>
      <c r="S379" s="88"/>
      <c r="T379" s="88"/>
      <c r="U379" s="88"/>
      <c r="V379" s="88"/>
      <c r="W379" s="88"/>
      <c r="X379" s="88"/>
      <c r="Y379" s="94"/>
      <c r="Z379" s="92"/>
      <c r="AA379" s="92"/>
      <c r="AB379" s="92"/>
      <c r="AC379" s="92"/>
      <c r="AD379" s="92"/>
      <c r="AE379" s="92"/>
      <c r="AF379" s="92"/>
      <c r="AG379" s="92"/>
      <c r="AH379" s="92"/>
      <c r="AI379" s="92"/>
      <c r="AJ379" s="92"/>
      <c r="AK379" s="92"/>
      <c r="AL379" s="92"/>
      <c r="AM379" s="92"/>
      <c r="AN379" s="92"/>
      <c r="AO379" s="92"/>
      <c r="AP379" s="92"/>
      <c r="AQ379" s="92"/>
      <c r="AR379" s="92"/>
      <c r="AS379" s="92"/>
      <c r="AT379" s="92"/>
      <c r="AU379" s="92"/>
      <c r="AV379" s="92"/>
      <c r="AW379" s="92"/>
      <c r="AX379" s="92"/>
      <c r="AY379" s="92"/>
      <c r="AZ379" s="92"/>
      <c r="BA379" s="92"/>
      <c r="BB379" s="92"/>
      <c r="BC379" s="92"/>
      <c r="BD379" s="92"/>
      <c r="BE379" s="92"/>
      <c r="BF379" s="92"/>
      <c r="BG379" s="92"/>
      <c r="BH379" s="92"/>
      <c r="BI379" s="92"/>
      <c r="BJ379" s="92"/>
      <c r="BK379" s="92"/>
      <c r="BL379" s="92"/>
      <c r="BM379" s="92"/>
      <c r="BN379" s="92"/>
    </row>
    <row r="380" spans="1:66" s="87" customFormat="1" ht="15" x14ac:dyDescent="0.25">
      <c r="A380" s="92"/>
      <c r="B380" s="94"/>
      <c r="C380" s="97"/>
      <c r="D380" s="88"/>
      <c r="E380" s="88"/>
      <c r="F380" s="88"/>
      <c r="G380" s="88"/>
      <c r="H380" s="88"/>
      <c r="I380" s="88"/>
      <c r="K380" s="88"/>
      <c r="L380" s="88"/>
      <c r="M380" s="39"/>
      <c r="N380" s="88"/>
      <c r="O380" s="88"/>
      <c r="Q380" s="88"/>
      <c r="R380" s="88"/>
      <c r="S380" s="88"/>
      <c r="T380" s="88"/>
      <c r="U380" s="88"/>
      <c r="V380" s="88"/>
      <c r="W380" s="88"/>
      <c r="X380" s="88"/>
      <c r="Y380" s="94"/>
      <c r="Z380" s="92"/>
      <c r="AA380" s="92"/>
      <c r="AB380" s="92"/>
      <c r="AC380" s="92"/>
      <c r="AD380" s="92"/>
      <c r="AE380" s="92"/>
      <c r="AF380" s="92"/>
      <c r="AG380" s="92"/>
      <c r="AH380" s="92"/>
      <c r="AI380" s="92"/>
      <c r="AJ380" s="92"/>
      <c r="AK380" s="92"/>
      <c r="AL380" s="92"/>
      <c r="AM380" s="92"/>
      <c r="AN380" s="92"/>
      <c r="AO380" s="92"/>
      <c r="AP380" s="92"/>
      <c r="AQ380" s="92"/>
      <c r="AR380" s="92"/>
      <c r="AS380" s="92"/>
      <c r="AT380" s="92"/>
      <c r="AU380" s="92"/>
      <c r="AV380" s="92"/>
      <c r="AW380" s="92"/>
      <c r="AX380" s="92"/>
      <c r="AY380" s="92"/>
      <c r="AZ380" s="92"/>
      <c r="BA380" s="92"/>
      <c r="BB380" s="92"/>
      <c r="BC380" s="92"/>
      <c r="BD380" s="92"/>
      <c r="BE380" s="92"/>
      <c r="BF380" s="92"/>
      <c r="BG380" s="92"/>
      <c r="BH380" s="92"/>
      <c r="BI380" s="92"/>
      <c r="BJ380" s="92"/>
      <c r="BK380" s="92"/>
      <c r="BL380" s="92"/>
      <c r="BM380" s="92"/>
      <c r="BN380" s="92"/>
    </row>
    <row r="381" spans="1:66" s="87" customFormat="1" ht="15" x14ac:dyDescent="0.25">
      <c r="A381" s="92"/>
      <c r="B381" s="94"/>
      <c r="C381" s="97"/>
      <c r="D381" s="88"/>
      <c r="E381" s="88"/>
      <c r="F381" s="88"/>
      <c r="G381" s="88"/>
      <c r="H381" s="88"/>
      <c r="I381" s="88"/>
      <c r="K381" s="88"/>
      <c r="L381" s="88"/>
      <c r="M381" s="39"/>
      <c r="N381" s="88"/>
      <c r="O381" s="88"/>
      <c r="Q381" s="88"/>
      <c r="R381" s="88"/>
      <c r="S381" s="88"/>
      <c r="T381" s="88"/>
      <c r="U381" s="88"/>
      <c r="V381" s="88"/>
      <c r="W381" s="88"/>
      <c r="X381" s="88"/>
      <c r="Y381" s="94"/>
      <c r="Z381" s="92"/>
      <c r="AA381" s="92"/>
      <c r="AB381" s="92"/>
      <c r="AC381" s="92"/>
      <c r="AD381" s="92"/>
      <c r="AE381" s="92"/>
      <c r="AF381" s="92"/>
      <c r="AG381" s="92"/>
      <c r="AH381" s="92"/>
      <c r="AI381" s="92"/>
      <c r="AJ381" s="92"/>
      <c r="AK381" s="92"/>
      <c r="AL381" s="92"/>
      <c r="AM381" s="92"/>
      <c r="AN381" s="92"/>
      <c r="AO381" s="92"/>
      <c r="AP381" s="92"/>
      <c r="AQ381" s="92"/>
      <c r="AR381" s="92"/>
      <c r="AS381" s="92"/>
      <c r="AT381" s="92"/>
      <c r="AU381" s="92"/>
      <c r="AV381" s="92"/>
      <c r="AW381" s="92"/>
      <c r="AX381" s="92"/>
      <c r="AY381" s="92"/>
      <c r="AZ381" s="92"/>
      <c r="BA381" s="92"/>
      <c r="BB381" s="92"/>
      <c r="BC381" s="92"/>
      <c r="BD381" s="92"/>
      <c r="BE381" s="92"/>
      <c r="BF381" s="92"/>
      <c r="BG381" s="92"/>
      <c r="BH381" s="92"/>
      <c r="BI381" s="92"/>
      <c r="BJ381" s="92"/>
      <c r="BK381" s="92"/>
      <c r="BL381" s="92"/>
      <c r="BM381" s="92"/>
      <c r="BN381" s="92"/>
    </row>
    <row r="382" spans="1:66" s="87" customFormat="1" ht="15" x14ac:dyDescent="0.25">
      <c r="A382" s="92"/>
      <c r="B382" s="94"/>
      <c r="C382" s="97"/>
      <c r="D382" s="88"/>
      <c r="E382" s="88"/>
      <c r="F382" s="88"/>
      <c r="G382" s="88"/>
      <c r="H382" s="88"/>
      <c r="I382" s="88"/>
      <c r="K382" s="88"/>
      <c r="L382" s="88"/>
      <c r="M382" s="39"/>
      <c r="N382" s="88"/>
      <c r="O382" s="88"/>
      <c r="Q382" s="88"/>
      <c r="R382" s="88"/>
      <c r="S382" s="88"/>
      <c r="T382" s="88"/>
      <c r="U382" s="88"/>
      <c r="V382" s="88"/>
      <c r="W382" s="88"/>
      <c r="X382" s="88"/>
      <c r="Y382" s="94"/>
      <c r="Z382" s="92"/>
      <c r="AA382" s="92"/>
      <c r="AB382" s="92"/>
      <c r="AC382" s="92"/>
      <c r="AD382" s="92"/>
      <c r="AE382" s="92"/>
      <c r="AF382" s="92"/>
      <c r="AG382" s="92"/>
      <c r="AH382" s="92"/>
      <c r="AI382" s="92"/>
      <c r="AJ382" s="92"/>
      <c r="AK382" s="92"/>
      <c r="AL382" s="92"/>
      <c r="AM382" s="92"/>
      <c r="AN382" s="92"/>
      <c r="AO382" s="92"/>
      <c r="AP382" s="92"/>
      <c r="AQ382" s="92"/>
      <c r="AR382" s="92"/>
      <c r="AS382" s="92"/>
      <c r="AT382" s="92"/>
      <c r="AU382" s="92"/>
      <c r="AV382" s="92"/>
      <c r="AW382" s="92"/>
      <c r="AX382" s="92"/>
      <c r="AY382" s="92"/>
      <c r="AZ382" s="92"/>
      <c r="BA382" s="92"/>
      <c r="BB382" s="92"/>
      <c r="BC382" s="92"/>
      <c r="BD382" s="92"/>
      <c r="BE382" s="92"/>
      <c r="BF382" s="92"/>
      <c r="BG382" s="92"/>
      <c r="BH382" s="92"/>
      <c r="BI382" s="92"/>
      <c r="BJ382" s="92"/>
      <c r="BK382" s="92"/>
      <c r="BL382" s="92"/>
      <c r="BM382" s="92"/>
      <c r="BN382" s="92"/>
    </row>
    <row r="383" spans="1:66" s="87" customFormat="1" ht="15" x14ac:dyDescent="0.25">
      <c r="A383" s="92"/>
      <c r="B383" s="94"/>
      <c r="C383" s="97"/>
      <c r="D383" s="88"/>
      <c r="E383" s="88"/>
      <c r="F383" s="88"/>
      <c r="G383" s="88"/>
      <c r="H383" s="88"/>
      <c r="I383" s="88"/>
      <c r="K383" s="88"/>
      <c r="L383" s="88"/>
      <c r="M383" s="39"/>
      <c r="N383" s="88"/>
      <c r="O383" s="88"/>
      <c r="Q383" s="88"/>
      <c r="R383" s="88"/>
      <c r="S383" s="88"/>
      <c r="T383" s="88"/>
      <c r="U383" s="88"/>
      <c r="V383" s="88"/>
      <c r="W383" s="88"/>
      <c r="X383" s="88"/>
      <c r="Y383" s="94"/>
      <c r="Z383" s="92"/>
      <c r="AA383" s="92"/>
      <c r="AB383" s="92"/>
      <c r="AC383" s="92"/>
      <c r="AD383" s="92"/>
      <c r="AE383" s="92"/>
      <c r="AF383" s="92"/>
      <c r="AG383" s="92"/>
      <c r="AH383" s="92"/>
      <c r="AI383" s="92"/>
      <c r="AJ383" s="92"/>
      <c r="AK383" s="92"/>
      <c r="AL383" s="92"/>
      <c r="AM383" s="92"/>
      <c r="AN383" s="92"/>
      <c r="AO383" s="92"/>
      <c r="AP383" s="92"/>
      <c r="AQ383" s="92"/>
      <c r="AR383" s="92"/>
      <c r="AS383" s="92"/>
      <c r="AT383" s="92"/>
      <c r="AU383" s="92"/>
      <c r="AV383" s="92"/>
      <c r="AW383" s="92"/>
      <c r="AX383" s="92"/>
      <c r="AY383" s="92"/>
      <c r="AZ383" s="92"/>
      <c r="BA383" s="92"/>
      <c r="BB383" s="92"/>
      <c r="BC383" s="92"/>
      <c r="BD383" s="92"/>
      <c r="BE383" s="92"/>
      <c r="BF383" s="92"/>
      <c r="BG383" s="92"/>
      <c r="BH383" s="92"/>
      <c r="BI383" s="92"/>
      <c r="BJ383" s="92"/>
      <c r="BK383" s="92"/>
      <c r="BL383" s="92"/>
      <c r="BM383" s="92"/>
      <c r="BN383" s="92"/>
    </row>
    <row r="384" spans="1:66" ht="15" x14ac:dyDescent="0.25">
      <c r="M384" s="39"/>
    </row>
    <row r="385" spans="13:13" ht="15" x14ac:dyDescent="0.25">
      <c r="M385" s="39"/>
    </row>
    <row r="386" spans="13:13" ht="15" x14ac:dyDescent="0.25">
      <c r="M386" s="39"/>
    </row>
    <row r="387" spans="13:13" ht="15" x14ac:dyDescent="0.25">
      <c r="M387" s="39"/>
    </row>
    <row r="388" spans="13:13" ht="15" x14ac:dyDescent="0.25">
      <c r="M388" s="39"/>
    </row>
    <row r="389" spans="13:13" ht="15" x14ac:dyDescent="0.25">
      <c r="M389" s="39"/>
    </row>
    <row r="390" spans="13:13" ht="15" x14ac:dyDescent="0.25">
      <c r="M390" s="39"/>
    </row>
    <row r="391" spans="13:13" ht="15" x14ac:dyDescent="0.25">
      <c r="M391" s="39"/>
    </row>
    <row r="392" spans="13:13" ht="15" x14ac:dyDescent="0.25">
      <c r="M392" s="39"/>
    </row>
    <row r="393" spans="13:13" ht="15" x14ac:dyDescent="0.25">
      <c r="M393" s="39"/>
    </row>
    <row r="394" spans="13:13" ht="15" x14ac:dyDescent="0.25">
      <c r="M394" s="39"/>
    </row>
    <row r="395" spans="13:13" ht="15" x14ac:dyDescent="0.25">
      <c r="M395" s="39"/>
    </row>
    <row r="396" spans="13:13" ht="15" x14ac:dyDescent="0.25">
      <c r="M396" s="39"/>
    </row>
    <row r="397" spans="13:13" ht="15" x14ac:dyDescent="0.25">
      <c r="M397" s="39"/>
    </row>
    <row r="398" spans="13:13" ht="15" x14ac:dyDescent="0.25">
      <c r="M398" s="39"/>
    </row>
  </sheetData>
  <mergeCells count="5">
    <mergeCell ref="B1:I1"/>
    <mergeCell ref="J1:O1"/>
    <mergeCell ref="P1:X1"/>
    <mergeCell ref="C2:H2"/>
    <mergeCell ref="T2:U2"/>
  </mergeCells>
  <pageMargins left="0.7" right="0.7" top="0.75" bottom="0.75" header="0.3" footer="0.3"/>
  <pageSetup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D781F-46E4-4537-AF19-71CF87069192}">
  <dimension ref="A1"/>
  <sheetViews>
    <sheetView zoomScale="75" zoomScaleNormal="75" workbookViewId="0">
      <selection activeCell="AA81" sqref="AA81"/>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ReadMe</vt:lpstr>
      <vt:lpstr>Data Policy</vt:lpstr>
      <vt:lpstr>Locations</vt:lpstr>
      <vt:lpstr>Bocas</vt:lpstr>
      <vt:lpstr>Coiba</vt:lpstr>
      <vt:lpstr>Galeta</vt:lpstr>
      <vt:lpstr>Galeta 2</vt:lpstr>
      <vt:lpstr>Gulf Chiriqui</vt:lpstr>
      <vt:lpstr>Noas-Hobo</vt:lpstr>
      <vt:lpstr>Naos-Manual</vt:lpstr>
      <vt:lpstr>Naos-Piers</vt:lpstr>
      <vt:lpstr>Bay of PTY</vt:lpstr>
      <vt:lpstr>Vert_Atl</vt:lpstr>
      <vt:lpstr>Vert_Pac</vt:lpstr>
      <vt:lpstr>Grafs_Atl</vt:lpstr>
      <vt:lpstr>Graf_Pac</vt:lpstr>
      <vt:lpstr>Daily 2024</vt:lpstr>
      <vt:lpstr>Figures 2024</vt:lpstr>
      <vt:lpstr>Daily 2023</vt:lpstr>
      <vt:lpstr>Figures 2023</vt:lpstr>
    </vt:vector>
  </TitlesOfParts>
  <Company>Smithsonian Institution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Patons</dc:creator>
  <cp:lastModifiedBy>Paton, Steve</cp:lastModifiedBy>
  <cp:lastPrinted>2015-09-17T20:31:36Z</cp:lastPrinted>
  <dcterms:created xsi:type="dcterms:W3CDTF">2015-09-16T16:25:11Z</dcterms:created>
  <dcterms:modified xsi:type="dcterms:W3CDTF">2024-07-09T15:27:20Z</dcterms:modified>
</cp:coreProperties>
</file>